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ИП-2025 Крым\Корректировка\"/>
    </mc:Choice>
  </mc:AlternateContent>
  <bookViews>
    <workbookView xWindow="0" yWindow="0" windowWidth="8208" windowHeight="7296" tabRatio="624" firstSheet="5" activeTab="25"/>
  </bookViews>
  <sheets>
    <sheet name="1-2024" sheetId="1" r:id="rId1"/>
    <sheet name="1-2025" sheetId="2" r:id="rId2"/>
    <sheet name="1-2026" sheetId="3" r:id="rId3"/>
    <sheet name="1-2027" sheetId="4" r:id="rId4"/>
    <sheet name="2" sheetId="6" r:id="rId5"/>
    <sheet name="3" sheetId="7" r:id="rId6"/>
    <sheet name="4" sheetId="8" r:id="rId7"/>
    <sheet name="5" sheetId="9" r:id="rId8"/>
    <sheet name="6" sheetId="10" r:id="rId9"/>
    <sheet name="7" sheetId="11" r:id="rId10"/>
    <sheet name="8" sheetId="12" r:id="rId11"/>
    <sheet name="9" sheetId="13" r:id="rId12"/>
    <sheet name="10" sheetId="14" r:id="rId13"/>
    <sheet name="11.1" sheetId="15" r:id="rId14"/>
    <sheet name="11.2" sheetId="16" r:id="rId15"/>
    <sheet name="11.3" sheetId="17" r:id="rId16"/>
    <sheet name="11.3 (1)" sheetId="18" state="hidden" r:id="rId17"/>
    <sheet name="12" sheetId="19" r:id="rId18"/>
    <sheet name="13" sheetId="20" r:id="rId19"/>
    <sheet name="14" sheetId="29" r:id="rId20"/>
    <sheet name="15" sheetId="22" r:id="rId21"/>
    <sheet name="16" sheetId="23" r:id="rId22"/>
    <sheet name="17 " sheetId="24" r:id="rId23"/>
    <sheet name="18" sheetId="25" r:id="rId24"/>
    <sheet name="19" sheetId="26" r:id="rId25"/>
    <sheet name="Ист. финанс_Крым" sheetId="27"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123Graph_LBL_AG" hidden="1">'[1]на 1 тут'!#REF!</definedName>
    <definedName name="__123" hidden="1">'[1]на 1 тут'!#REF!</definedName>
    <definedName name="__123Graph_AGRAPH1" localSheetId="19" hidden="1">'[1]на 1 тут'!#REF!</definedName>
    <definedName name="__123Graph_AGRAPH1" hidden="1">'[1]на 1 тут'!#REF!</definedName>
    <definedName name="__123Graph_AGRAPH2" localSheetId="19" hidden="1">'[1]на 1 тут'!#REF!</definedName>
    <definedName name="__123Graph_AGRAPH2" hidden="1">'[1]на 1 тут'!#REF!</definedName>
    <definedName name="__123Graph_BGRAPH1" localSheetId="19" hidden="1">'[1]на 1 тут'!#REF!</definedName>
    <definedName name="__123Graph_BGRAPH1" hidden="1">'[1]на 1 тут'!#REF!</definedName>
    <definedName name="__123Graph_BGRAPH2" localSheetId="19" hidden="1">'[1]на 1 тут'!#REF!</definedName>
    <definedName name="__123Graph_BGRAPH2" hidden="1">'[1]на 1 тут'!#REF!</definedName>
    <definedName name="__123Graph_CGRAPH1" localSheetId="19" hidden="1">'[1]на 1 тут'!#REF!</definedName>
    <definedName name="__123Graph_CGRAPH1" hidden="1">'[1]на 1 тут'!#REF!</definedName>
    <definedName name="__123Graph_CGRAPH2" hidden="1">'[1]на 1 тут'!#REF!</definedName>
    <definedName name="__123Graph_CGRAPH3" hidden="1">'[1]на 1 тут'!#REF!</definedName>
    <definedName name="__123Graph_LBL_AGRAPH1" hidden="1">'[1]на 1 тут'!#REF!</definedName>
    <definedName name="__123Graph_XGRAPH1" hidden="1">'[1]на 1 тут'!#REF!</definedName>
    <definedName name="__123Graph_XGRAPH2" hidden="1">'[1]на 1 тут'!#REF!</definedName>
    <definedName name="_xlnm._FilterDatabase" localSheetId="12" hidden="1">'10'!$A$21:$R$105</definedName>
    <definedName name="_xlnm._FilterDatabase" localSheetId="17" hidden="1">'12'!$A$21:$AE$86</definedName>
    <definedName name="_xlnm._FilterDatabase" localSheetId="0" hidden="1">'1-2024'!$A$21:$ANM$88</definedName>
    <definedName name="_xlnm._FilterDatabase" localSheetId="1" hidden="1">'1-2025'!$A$21:$AMJ$123</definedName>
    <definedName name="_xlnm._FilterDatabase" localSheetId="2" hidden="1">'1-2026'!$A$21:$AMJ$113</definedName>
    <definedName name="_xlnm._FilterDatabase" localSheetId="3" hidden="1">'1-2027'!$A$21:$AMJ$121</definedName>
    <definedName name="_xlnm._FilterDatabase" localSheetId="18" hidden="1">'13'!$A$21:$K$85</definedName>
    <definedName name="_xlnm._FilterDatabase" localSheetId="19" hidden="1">'14'!$A$18:$T$36</definedName>
    <definedName name="_xlnm._FilterDatabase" localSheetId="4" hidden="1">'2'!$A$21:$CQ$113</definedName>
    <definedName name="_xlnm._FilterDatabase" localSheetId="5" hidden="1">'3'!$A$21:$AO$115</definedName>
    <definedName name="_xlnm._FilterDatabase" localSheetId="6" hidden="1">'4'!$A$21:$CZ$135</definedName>
    <definedName name="_xlnm._FilterDatabase" localSheetId="7" hidden="1">'5'!$A$20:$AL$119</definedName>
    <definedName name="_xlnm._FilterDatabase" localSheetId="8" hidden="1">'6'!$A$21:$BQ$109</definedName>
    <definedName name="_xlnm._FilterDatabase" localSheetId="9" hidden="1">'7'!$A$21:$DD$117</definedName>
    <definedName name="_xlnm._FilterDatabase" localSheetId="10" hidden="1">'8'!$A$20:$AT$109</definedName>
    <definedName name="_xlnm._FilterDatabase" localSheetId="11" hidden="1">'9'!$A$19:$H$103</definedName>
    <definedName name="P1_dip" hidden="1">[2]FST5!$G$167:$G$172,[2]FST5!$G$174:$G$175,[2]FST5!$G$177:$G$180,[2]FST5!$G$182,[2]FST5!$G$184:$G$188,[2]FST5!$G$190,[2]FST5!$G$192:$G$194</definedName>
    <definedName name="P1_eso" hidden="1">[2]FST5!$G$167:$G$172,[2]FST5!$G$174:$G$175,[2]FST5!$G$177:$G$180,[2]FST5!$G$182,[2]FST5!$G$184:$G$188,[2]FST5!$G$190,[2]FST5!$G$192:$G$194</definedName>
    <definedName name="P1_ESO_PROT" localSheetId="19" hidden="1">#REF!,#REF!,#REF!,#REF!,#REF!,#REF!,#REF!,#REF!</definedName>
    <definedName name="P1_ESO_PROT" hidden="1">#REF!,#REF!,#REF!,#REF!,#REF!,#REF!,#REF!,#REF!</definedName>
    <definedName name="P1_net" hidden="1">[2]FST5!$G$118:$G$123,[2]FST5!$G$125:$G$126,[2]FST5!$G$128:$G$131,[2]FST5!$G$133,[2]FST5!$G$135:$G$139,[2]FST5!$G$141,[2]FST5!$G$143:$G$145</definedName>
    <definedName name="P1_SBT_PROT" localSheetId="19" hidden="1">#REF!,#REF!,#REF!,#REF!,#REF!,#REF!,#REF!</definedName>
    <definedName name="P1_SBT_PROT" hidden="1">#REF!,#REF!,#REF!,#REF!,#REF!,#REF!,#REF!</definedName>
    <definedName name="P1_SC_CLR" localSheetId="19" hidden="1">#REF!,#REF!,#REF!,#REF!,#REF!</definedName>
    <definedName name="P1_SC_CLR" hidden="1">#REF!,#REF!,#REF!,#REF!,#REF!</definedName>
    <definedName name="P1_SC22" localSheetId="19" hidden="1">#REF!,#REF!,#REF!,#REF!,#REF!,#REF!</definedName>
    <definedName name="P1_SC22" hidden="1">#REF!,#REF!,#REF!,#REF!,#REF!,#REF!</definedName>
    <definedName name="P1_SCOPE_16_PRT" hidden="1">#REF!,#REF!,#REF!,#REF!,#REF!,#REF!,#REF!,#REF!,#REF!</definedName>
    <definedName name="P1_SCOPE_17_PRT" hidden="1">'[3]17'!$E$13:$H$21,'[3]17'!$J$9:$J$11,'[3]17'!$J$13:$J$21,'[3]17'!$E$24:$H$26,'[3]17'!$E$28:$H$36,'[3]17'!$J$24:$M$26,'[3]17'!$J$28:$M$36,'[3]17'!$E$39:$H$41</definedName>
    <definedName name="P1_SCOPE_4_PRT" hidden="1">#REF!,#REF!,#REF!,#REF!,#REF!,#REF!,#REF!,#REF!,#REF!</definedName>
    <definedName name="P1_SCOPE_5_PRT" hidden="1">#REF!,#REF!,#REF!,#REF!,#REF!,#REF!,#REF!,#REF!,#REF!</definedName>
    <definedName name="P1_SCOPE_CORR" localSheetId="19" hidden="1">#REF!,#REF!,#REF!,#REF!,#REF!,#REF!,#REF!</definedName>
    <definedName name="P1_SCOPE_CORR" hidden="1">#REF!,#REF!,#REF!,#REF!,#REF!,#REF!,#REF!</definedName>
    <definedName name="P1_SCOPE_DOP" hidden="1">[4]Регионы!#REF!,[4]Регионы!#REF!,[4]Регионы!#REF!,[4]Регионы!#REF!,[4]Регионы!#REF!,[4]Регионы!#REF!</definedName>
    <definedName name="P1_SCOPE_F1_PRT" hidden="1">#REF!,#REF!,#REF!,#REF!</definedName>
    <definedName name="P1_SCOPE_F2_PRT" hidden="1">#REF!,#REF!,#REF!,#REF!</definedName>
    <definedName name="P1_SCOPE_FLOAD" localSheetId="19" hidden="1">#REF!,#REF!,#REF!,#REF!,#REF!,#REF!</definedName>
    <definedName name="P1_SCOPE_FLOAD" hidden="1">#REF!,#REF!,#REF!,#REF!,#REF!,#REF!</definedName>
    <definedName name="P1_SCOPE_FRML" localSheetId="19" hidden="1">#REF!,#REF!,#REF!,#REF!,#REF!,#REF!</definedName>
    <definedName name="P1_SCOPE_FRML" hidden="1">#REF!,#REF!,#REF!,#REF!,#REF!,#REF!</definedName>
    <definedName name="P1_SCOPE_FST7" localSheetId="19" hidden="1">#REF!,#REF!,#REF!,#REF!,#REF!,#REF!</definedName>
    <definedName name="P1_SCOPE_FST7" hidden="1">#REF!,#REF!,#REF!,#REF!,#REF!,#REF!</definedName>
    <definedName name="P1_SCOPE_FULL_LOAD" localSheetId="19" hidden="1">#REF!,#REF!,#REF!,#REF!,#REF!,#REF!</definedName>
    <definedName name="P1_SCOPE_FULL_LOAD" hidden="1">#REF!,#REF!,#REF!,#REF!,#REF!,#REF!</definedName>
    <definedName name="P1_SCOPE_IND" localSheetId="19" hidden="1">#REF!,#REF!,#REF!,#REF!,#REF!,#REF!</definedName>
    <definedName name="P1_SCOPE_IND" hidden="1">#REF!,#REF!,#REF!,#REF!,#REF!,#REF!</definedName>
    <definedName name="P1_SCOPE_IND2" localSheetId="19" hidden="1">#REF!,#REF!,#REF!,#REF!,#REF!</definedName>
    <definedName name="P1_SCOPE_IND2" hidden="1">#REF!,#REF!,#REF!,#REF!,#REF!</definedName>
    <definedName name="P1_SCOPE_NOTIND" localSheetId="19" hidden="1">#REF!,#REF!,#REF!,#REF!,#REF!,#REF!</definedName>
    <definedName name="P1_SCOPE_NOTIND" hidden="1">#REF!,#REF!,#REF!,#REF!,#REF!,#REF!</definedName>
    <definedName name="P1_SCOPE_NotInd2" localSheetId="19" hidden="1">#REF!,#REF!,#REF!,#REF!,#REF!,#REF!,#REF!</definedName>
    <definedName name="P1_SCOPE_NotInd2" hidden="1">#REF!,#REF!,#REF!,#REF!,#REF!,#REF!,#REF!</definedName>
    <definedName name="P1_SCOPE_NotInd3" localSheetId="19" hidden="1">#REF!,#REF!,#REF!,#REF!,#REF!,#REF!,#REF!</definedName>
    <definedName name="P1_SCOPE_NotInd3" hidden="1">#REF!,#REF!,#REF!,#REF!,#REF!,#REF!,#REF!</definedName>
    <definedName name="P1_SCOPE_NotInt" localSheetId="19" hidden="1">#REF!,#REF!,#REF!,#REF!,#REF!,#REF!</definedName>
    <definedName name="P1_SCOPE_NotInt" hidden="1">#REF!,#REF!,#REF!,#REF!,#REF!,#REF!</definedName>
    <definedName name="P1_SCOPE_PER_PRT" hidden="1">#REF!,#REF!,#REF!,#REF!,#REF!</definedName>
    <definedName name="P1_SCOPE_SAVE2" localSheetId="19" hidden="1">#REF!,#REF!,#REF!,#REF!,#REF!,#REF!,#REF!</definedName>
    <definedName name="P1_SCOPE_SAVE2" hidden="1">#REF!,#REF!,#REF!,#REF!,#REF!,#REF!,#REF!</definedName>
    <definedName name="P1_SCOPE_SV_LD" localSheetId="19"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localSheetId="19" hidden="1">#REF!,#REF!,#REF!,#REF!,#REF!,#REF!,#REF!</definedName>
    <definedName name="P1_SET_PROT" hidden="1">#REF!,#REF!,#REF!,#REF!,#REF!,#REF!,#REF!</definedName>
    <definedName name="P1_SET_PRT" localSheetId="19" hidden="1">#REF!,#REF!,#REF!,#REF!,#REF!,#REF!,#REF!</definedName>
    <definedName name="P1_SET_PRT" hidden="1">#REF!,#REF!,#REF!,#REF!,#REF!,#REF!,#REF!</definedName>
    <definedName name="P1_T1_Protect" hidden="1">#REF!,#REF!,#REF!,#REF!,#REF!,#REF!</definedName>
    <definedName name="P1_T16?axis?R?ДОГОВОР" hidden="1">'[5]16'!$E$76:$M$76,'[5]16'!$E$8:$M$8,'[5]16'!$E$12:$M$12,'[5]16'!$E$52:$M$52,'[5]16'!$E$16:$M$16,'[5]16'!$E$64:$M$64,'[5]16'!$E$84:$M$85,'[5]16'!$E$48:$M$48,'[5]16'!$E$80:$M$80,'[5]16'!$E$72:$M$72,'[5]16'!$E$44:$M$44</definedName>
    <definedName name="P1_T16?axis?R?ДОГОВОР?" hidden="1">'[5]16'!$A$76,'[5]16'!$A$84:$A$85,'[5]16'!$A$72,'[5]16'!$A$80,'[5]16'!$A$68,'[5]16'!$A$64,'[5]16'!$A$60,'[5]16'!$A$56,'[5]16'!$A$52,'[5]16'!$A$48,'[5]16'!$A$44,'[5]16'!$A$40,'[5]16'!$A$36,'[5]16'!$A$32,'[5]16'!$A$28,'[5]16'!$A$24,'[5]16'!$A$20</definedName>
    <definedName name="P1_T16?L1" hidden="1">'[5]16'!$A$74:$M$74,'[5]16'!$A$14:$M$14,'[5]16'!$A$10:$M$10,'[5]16'!$A$50:$M$50,'[5]16'!$A$6:$M$6,'[5]16'!$A$62:$M$62,'[5]16'!$A$78:$M$78,'[5]16'!$A$46:$M$46,'[5]16'!$A$82:$M$82,'[5]16'!$A$70:$M$70,'[5]16'!$A$42:$M$42</definedName>
    <definedName name="P1_T16?L1.x" hidden="1">'[5]16'!$A$76:$M$76,'[5]16'!$A$16:$M$16,'[5]16'!$A$12:$M$12,'[5]16'!$A$52:$M$52,'[5]16'!$A$8:$M$8,'[5]16'!$A$64:$M$64,'[5]16'!$A$80:$M$80,'[5]16'!$A$48:$M$48,'[5]16'!$A$84:$M$85,'[5]16'!$A$72:$M$72,'[5]16'!$A$44:$M$44</definedName>
    <definedName name="P1_T16_Protect" hidden="1">#REF!,#REF!,#REF!,#REF!,#REF!,#REF!,#REF!,#REF!</definedName>
    <definedName name="P1_T18.2_Protect" hidden="1">#REF!,#REF!,#REF!,#REF!,#REF!,#REF!,#REF!</definedName>
    <definedName name="P1_T20_Protection" hidden="1">'[6]20'!$E$4:$H$4,'[6]20'!$E$13:$H$13,'[6]20'!$E$16:$H$17,'[6]20'!$E$19:$H$19,'[6]20'!$J$4:$M$4,'[6]20'!$J$8:$M$11,'[6]20'!$J$13:$M$13,'[6]20'!$J$16:$M$17,'[6]20'!$J$19:$M$19</definedName>
    <definedName name="P1_T4_Protect" hidden="1">#REF!,#REF!,#REF!,#REF!,#REF!,#REF!,#REF!,#REF!,#REF!</definedName>
    <definedName name="P1_T6_Protect" hidden="1">#REF!,#REF!,#REF!,#REF!,#REF!,#REF!,#REF!,#REF!,#REF!</definedName>
    <definedName name="P10_SCOPE_FULL_LOAD" localSheetId="19" hidden="1">#REF!,#REF!,#REF!,#REF!,#REF!,#REF!</definedName>
    <definedName name="P10_SCOPE_FULL_LOAD" hidden="1">#REF!,#REF!,#REF!,#REF!,#REF!,#REF!</definedName>
    <definedName name="P10_T1_Protect" hidden="1">#REF!,#REF!,#REF!,#REF!,#REF!</definedName>
    <definedName name="P11_SCOPE_FULL_LOAD" localSheetId="19" hidden="1">#REF!,#REF!,#REF!,#REF!,#REF!</definedName>
    <definedName name="P11_SCOPE_FULL_LOAD" hidden="1">#REF!,#REF!,#REF!,#REF!,#REF!</definedName>
    <definedName name="P11_T1_Protect" hidden="1">#REF!,#REF!,#REF!,#REF!,#REF!</definedName>
    <definedName name="P12_SCOPE_FULL_LOAD" localSheetId="19" hidden="1">#REF!,#REF!,#REF!,#REF!,#REF!,#REF!</definedName>
    <definedName name="P12_SCOPE_FULL_LOAD" hidden="1">#REF!,#REF!,#REF!,#REF!,#REF!,#REF!</definedName>
    <definedName name="P12_T1_Protect" hidden="1">#REF!,#REF!,#REF!,#REF!,#REF!</definedName>
    <definedName name="P13_SCOPE_FULL_LOAD" localSheetId="19" hidden="1">#REF!,#REF!,#REF!,#REF!,#REF!,#REF!</definedName>
    <definedName name="P13_SCOPE_FULL_LOAD" hidden="1">#REF!,#REF!,#REF!,#REF!,#REF!,#REF!</definedName>
    <definedName name="P13_T1_Protect" hidden="1">#REF!,#REF!,#REF!,#REF!,#REF!</definedName>
    <definedName name="P14_SCOPE_FULL_LOAD" localSheetId="19" hidden="1">#REF!,#REF!,#REF!,#REF!,#REF!,#REF!</definedName>
    <definedName name="P14_SCOPE_FULL_LOAD" hidden="1">#REF!,#REF!,#REF!,#REF!,#REF!,#REF!</definedName>
    <definedName name="P14_T1_Protect" hidden="1">#REF!,#REF!,#REF!,#REF!,#REF!</definedName>
    <definedName name="P15_SCOPE_FULL_LOAD" localSheetId="19" hidden="1">#REF!,#REF!,#REF!,#REF!,#REF!,'14'!P1_SCOPE_FULL_LOAD</definedName>
    <definedName name="P15_SCOPE_FULL_LOAD" hidden="1">#REF!,#REF!,#REF!,#REF!,#REF!,P1_SCOPE_FULL_LOAD</definedName>
    <definedName name="P15_T1_Protect" hidden="1">#REF!,#REF!,#REF!,#REF!,#REF!</definedName>
    <definedName name="P16_SCOPE_FULL_LOAD" hidden="1">[7]!P2_SCOPE_FULL_LOAD,[7]!P3_SCOPE_FULL_LOAD,[7]!P4_SCOPE_FULL_LOAD,[7]!P5_SCOPE_FULL_LOAD,[7]!P6_SCOPE_FULL_LOAD,[7]!P7_SCOPE_FULL_LOAD,[7]!P8_SCOPE_FULL_LOAD</definedName>
    <definedName name="P16_T1_Protect" hidden="1">#REF!,#REF!,#REF!,#REF!,#REF!,#REF!</definedName>
    <definedName name="P17_SCOPE_FULL_LOAD" localSheetId="19" hidden="1">[7]!P9_SCOPE_FULL_LOAD,'14'!P10_SCOPE_FULL_LOAD,'14'!P11_SCOPE_FULL_LOAD,'14'!P12_SCOPE_FULL_LOAD,'14'!P13_SCOPE_FULL_LOAD,'14'!P14_SCOPE_FULL_LOAD,'14'!P15_SCOPE_FULL_LOAD</definedName>
    <definedName name="P17_SCOPE_FULL_LOAD" hidden="1">[7]!P9_SCOPE_FULL_LOAD,P10_SCOPE_FULL_LOAD,P11_SCOPE_FULL_LOAD,P12_SCOPE_FULL_LOAD,P13_SCOPE_FULL_LOAD,P14_SCOPE_FULL_LOAD,P15_SCOPE_FULL_LOAD</definedName>
    <definedName name="P17_T1_Protect" hidden="1">#REF!,#REF!,#REF!,#REF!,#REF!</definedName>
    <definedName name="P18_T1_Protect" localSheetId="19" hidden="1">#REF!,#REF!,#REF!,P1_T1_Protect,P2_T1_Protect,P3_T1_Protect,P4_T1_Protect</definedName>
    <definedName name="P18_T1_Protect" hidden="1">[8]Свод!$F$139:$G$139,[8]Свод!$F$145:$G$145,[8]Свод!$J$36:$K$40,P1_T1_Protect,P2_T1_Protect,P3_T1_Protect,P4_T1_Protect</definedName>
    <definedName name="P19_T1_Protect" localSheetId="19"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[2]FST5!$G$100:$G$116,[2]FST5!$G$118:$G$123,[2]FST5!$G$125:$G$126,[2]FST5!$G$128:$G$131,[2]FST5!$G$133,[2]FST5!$G$135:$G$139,[2]FST5!$G$141</definedName>
    <definedName name="P2_SC_CLR" localSheetId="19" hidden="1">#REF!,#REF!,#REF!,#REF!,#REF!</definedName>
    <definedName name="P2_SC_CLR" hidden="1">#REF!,#REF!,#REF!,#REF!,#REF!</definedName>
    <definedName name="P2_SC22" localSheetId="19"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localSheetId="19" hidden="1">#REF!,#REF!,#REF!,#REF!,#REF!,#REF!,#REF!,#REF!</definedName>
    <definedName name="P2_SCOPE_CORR" hidden="1">#REF!,#REF!,#REF!,#REF!,#REF!,#REF!,#REF!,#REF!</definedName>
    <definedName name="P2_SCOPE_F1_PRT" hidden="1">#REF!,#REF!,#REF!,#REF!</definedName>
    <definedName name="P2_SCOPE_F2_PRT" hidden="1">#REF!,#REF!,#REF!,#REF!</definedName>
    <definedName name="P2_SCOPE_FULL_LOAD" localSheetId="19" hidden="1">#REF!,#REF!,#REF!,#REF!,#REF!,#REF!</definedName>
    <definedName name="P2_SCOPE_FULL_LOAD" hidden="1">#REF!,#REF!,#REF!,#REF!,#REF!,#REF!</definedName>
    <definedName name="P2_SCOPE_IND" localSheetId="19" hidden="1">#REF!,#REF!,#REF!,#REF!,#REF!,#REF!</definedName>
    <definedName name="P2_SCOPE_IND" hidden="1">#REF!,#REF!,#REF!,#REF!,#REF!,#REF!</definedName>
    <definedName name="P2_SCOPE_IND2" localSheetId="19" hidden="1">#REF!,#REF!,#REF!,#REF!,#REF!</definedName>
    <definedName name="P2_SCOPE_IND2" hidden="1">#REF!,#REF!,#REF!,#REF!,#REF!</definedName>
    <definedName name="P2_SCOPE_NOTIND" localSheetId="19" hidden="1">#REF!,#REF!,#REF!,#REF!,#REF!,#REF!,#REF!</definedName>
    <definedName name="P2_SCOPE_NOTIND" hidden="1">#REF!,#REF!,#REF!,#REF!,#REF!,#REF!,#REF!</definedName>
    <definedName name="P2_SCOPE_NotInd2" localSheetId="19" hidden="1">#REF!,#REF!,#REF!,#REF!,#REF!,#REF!</definedName>
    <definedName name="P2_SCOPE_NotInd2" hidden="1">#REF!,#REF!,#REF!,#REF!,#REF!,#REF!</definedName>
    <definedName name="P2_SCOPE_NotInd3" localSheetId="19" hidden="1">#REF!,#REF!,#REF!,#REF!,#REF!,#REF!,#REF!</definedName>
    <definedName name="P2_SCOPE_NotInd3" hidden="1">#REF!,#REF!,#REF!,#REF!,#REF!,#REF!,#REF!</definedName>
    <definedName name="P2_SCOPE_NotInt" localSheetId="19" hidden="1">#REF!,#REF!,#REF!,#REF!,#REF!,#REF!,#REF!</definedName>
    <definedName name="P2_SCOPE_NotInt" hidden="1">#REF!,#REF!,#REF!,#REF!,#REF!,#REF!,#REF!</definedName>
    <definedName name="P2_SCOPE_PER_PRT" hidden="1">#REF!,#REF!,#REF!,#REF!,#REF!</definedName>
    <definedName name="P2_SCOPE_SAVE2" localSheetId="19" hidden="1">#REF!,#REF!,#REF!,#REF!,#REF!,#REF!</definedName>
    <definedName name="P2_SCOPE_SAVE2" hidden="1">#REF!,#REF!,#REF!,#REF!,#REF!,#REF!</definedName>
    <definedName name="P2_SCOPE_SV_PRT" hidden="1">#REF!,#REF!,#REF!,#REF!,#REF!,#REF!,#REF!</definedName>
    <definedName name="P2_T1_Protect" hidden="1">#REF!,#REF!,#REF!,#REF!,#REF!,#REF!</definedName>
    <definedName name="P2_T4_Protect" hidden="1">#REF!,#REF!,#REF!,#REF!,#REF!,#REF!,#REF!,#REF!,#REF!</definedName>
    <definedName name="P3_dip" hidden="1">[2]FST5!$G$143:$G$145,[2]FST5!$G$214:$G$217,[2]FST5!$G$219:$G$224,[2]FST5!$G$226,[2]FST5!$G$228,[2]FST5!$G$230,[2]FST5!$G$232,[2]FST5!$G$197:$G$212</definedName>
    <definedName name="P3_SC22" localSheetId="19" hidden="1">#REF!,#REF!,#REF!,#REF!,#REF!,#REF!</definedName>
    <definedName name="P3_SC22" hidden="1">#REF!,#REF!,#REF!,#REF!,#REF!,#REF!</definedName>
    <definedName name="P3_SCOPE_F1_PRT" hidden="1">#REF!,#REF!,#REF!,#REF!</definedName>
    <definedName name="P3_SCOPE_FULL_LOAD" localSheetId="19" hidden="1">#REF!,#REF!,#REF!,#REF!,#REF!,#REF!</definedName>
    <definedName name="P3_SCOPE_FULL_LOAD" hidden="1">#REF!,#REF!,#REF!,#REF!,#REF!,#REF!</definedName>
    <definedName name="P3_SCOPE_IND" localSheetId="19" hidden="1">#REF!,#REF!,#REF!,#REF!,#REF!</definedName>
    <definedName name="P3_SCOPE_IND" hidden="1">#REF!,#REF!,#REF!,#REF!,#REF!</definedName>
    <definedName name="P3_SCOPE_IND2" localSheetId="19" hidden="1">#REF!,#REF!,#REF!,#REF!,#REF!</definedName>
    <definedName name="P3_SCOPE_IND2" hidden="1">#REF!,#REF!,#REF!,#REF!,#REF!</definedName>
    <definedName name="P3_SCOPE_NOTIND" localSheetId="19" hidden="1">#REF!,#REF!,#REF!,#REF!,#REF!,#REF!,#REF!</definedName>
    <definedName name="P3_SCOPE_NOTIND" hidden="1">#REF!,#REF!,#REF!,#REF!,#REF!,#REF!,#REF!</definedName>
    <definedName name="P3_SCOPE_NotInd2" localSheetId="19" hidden="1">#REF!,#REF!,#REF!,#REF!,#REF!,#REF!,#REF!</definedName>
    <definedName name="P3_SCOPE_NotInd2" hidden="1">#REF!,#REF!,#REF!,#REF!,#REF!,#REF!,#REF!</definedName>
    <definedName name="P3_SCOPE_NotInt" localSheetId="19" hidden="1">#REF!,#REF!,#REF!,#REF!,#REF!,#REF!</definedName>
    <definedName name="P3_SCOPE_NotInt" hidden="1">#REF!,#REF!,#REF!,#REF!,#REF!,#REF!</definedName>
    <definedName name="P3_SCOPE_PER_PRT" hidden="1">#REF!,#REF!,#REF!,#REF!,#REF!</definedName>
    <definedName name="P3_SCOPE_SV_PRT" hidden="1">#REF!,#REF!,#REF!,#REF!,#REF!,#REF!,#REF!</definedName>
    <definedName name="P3_T1_Protect" hidden="1">#REF!,#REF!,#REF!,#REF!,#REF!</definedName>
    <definedName name="P4_dip" hidden="1">[2]FST5!$G$70:$G$75,[2]FST5!$G$77:$G$78,[2]FST5!$G$80:$G$83,[2]FST5!$G$85,[2]FST5!$G$87:$G$91,[2]FST5!$G$93,[2]FST5!$G$95:$G$97,[2]FST5!$G$52:$G$68</definedName>
    <definedName name="P4_SCOPE_F1_PRT" hidden="1">#REF!,#REF!,#REF!,#REF!</definedName>
    <definedName name="P4_SCOPE_FULL_LOAD" localSheetId="19" hidden="1">#REF!,#REF!,#REF!,#REF!,#REF!,#REF!</definedName>
    <definedName name="P4_SCOPE_FULL_LOAD" hidden="1">#REF!,#REF!,#REF!,#REF!,#REF!,#REF!</definedName>
    <definedName name="P4_SCOPE_IND" localSheetId="19" hidden="1">#REF!,#REF!,#REF!,#REF!,#REF!</definedName>
    <definedName name="P4_SCOPE_IND" hidden="1">#REF!,#REF!,#REF!,#REF!,#REF!</definedName>
    <definedName name="P4_SCOPE_IND2" localSheetId="19" hidden="1">#REF!,#REF!,#REF!,#REF!,#REF!,#REF!</definedName>
    <definedName name="P4_SCOPE_IND2" hidden="1">#REF!,#REF!,#REF!,#REF!,#REF!,#REF!</definedName>
    <definedName name="P4_SCOPE_NOTIND" localSheetId="19" hidden="1">#REF!,#REF!,#REF!,#REF!,#REF!,#REF!,#REF!</definedName>
    <definedName name="P4_SCOPE_NOTIND" hidden="1">#REF!,#REF!,#REF!,#REF!,#REF!,#REF!,#REF!</definedName>
    <definedName name="P4_SCOPE_NotInd2" localSheetId="19" hidden="1">#REF!,#REF!,#REF!,#REF!,#REF!,#REF!,#REF!</definedName>
    <definedName name="P4_SCOPE_NotInd2" hidden="1">#REF!,#REF!,#REF!,#REF!,#REF!,#REF!,#REF!</definedName>
    <definedName name="P4_SCOPE_PER_PRT" hidden="1">#REF!,#REF!,#REF!,#REF!,#REF!</definedName>
    <definedName name="P4_T1_Protect" hidden="1">#REF!,#REF!,#REF!,#REF!,#REF!,#REF!</definedName>
    <definedName name="P5_SCOPE_FULL_LOAD" localSheetId="19" hidden="1">#REF!,#REF!,#REF!,#REF!,#REF!,#REF!</definedName>
    <definedName name="P5_SCOPE_FULL_LOAD" hidden="1">#REF!,#REF!,#REF!,#REF!,#REF!,#REF!</definedName>
    <definedName name="P5_SCOPE_NOTIND" localSheetId="19" hidden="1">#REF!,#REF!,#REF!,#REF!,#REF!,#REF!,#REF!</definedName>
    <definedName name="P5_SCOPE_NOTIND" hidden="1">#REF!,#REF!,#REF!,#REF!,#REF!,#REF!,#REF!</definedName>
    <definedName name="P5_SCOPE_NotInd2" localSheetId="19" hidden="1">#REF!,#REF!,#REF!,#REF!,#REF!,#REF!,#REF!</definedName>
    <definedName name="P5_SCOPE_NotInd2" hidden="1">#REF!,#REF!,#REF!,#REF!,#REF!,#REF!,#REF!</definedName>
    <definedName name="P5_SCOPE_PER_PRT" hidden="1">#REF!,#REF!,#REF!,#REF!,#REF!</definedName>
    <definedName name="P5_T1_Protect" hidden="1">#REF!,#REF!,#REF!,#REF!,#REF!</definedName>
    <definedName name="P6_SCOPE_FULL_LOAD" localSheetId="19" hidden="1">#REF!,#REF!,#REF!,#REF!,#REF!,#REF!</definedName>
    <definedName name="P6_SCOPE_FULL_LOAD" hidden="1">#REF!,#REF!,#REF!,#REF!,#REF!,#REF!</definedName>
    <definedName name="P6_SCOPE_NOTIND" localSheetId="19" hidden="1">#REF!,#REF!,#REF!,#REF!,#REF!,#REF!,#REF!</definedName>
    <definedName name="P6_SCOPE_NOTIND" hidden="1">#REF!,#REF!,#REF!,#REF!,#REF!,#REF!,#REF!</definedName>
    <definedName name="P6_SCOPE_NotInd2" localSheetId="19" hidden="1">#REF!,#REF!,#REF!,#REF!,#REF!,#REF!,#REF!</definedName>
    <definedName name="P6_SCOPE_NotInd2" hidden="1">#REF!,#REF!,#REF!,#REF!,#REF!,#REF!,#REF!</definedName>
    <definedName name="P6_SCOPE_PER_PRT" hidden="1">#REF!,#REF!,#REF!,#REF!,#REF!</definedName>
    <definedName name="P6_T1_Protect" hidden="1">#REF!,#REF!,#REF!,#REF!,#REF!</definedName>
    <definedName name="P7_SCOPE_FULL_LOAD" localSheetId="19" hidden="1">#REF!,#REF!,#REF!,#REF!,#REF!,#REF!</definedName>
    <definedName name="P7_SCOPE_FULL_LOAD" hidden="1">#REF!,#REF!,#REF!,#REF!,#REF!,#REF!</definedName>
    <definedName name="P7_SCOPE_NOTIND" localSheetId="19" hidden="1">#REF!,#REF!,#REF!,#REF!,#REF!,#REF!</definedName>
    <definedName name="P7_SCOPE_NOTIND" hidden="1">#REF!,#REF!,#REF!,#REF!,#REF!,#REF!</definedName>
    <definedName name="P7_SCOPE_NotInd2" localSheetId="19" hidden="1">#REF!,#REF!,#REF!,#REF!,#REF!,'14'!P1_SCOPE_NotInd2,'14'!P2_SCOPE_NotInd2,'14'!P3_SCOPE_NotInd2</definedName>
    <definedName name="P7_SCOPE_NotInd2" hidden="1">#REF!,#REF!,#REF!,#REF!,#REF!,P1_SCOPE_NotInd2,P2_SCOPE_NotInd2,P3_SCOPE_NotInd2</definedName>
    <definedName name="P7_SCOPE_PER_PRT" hidden="1">#REF!,#REF!,#REF!,#REF!,#REF!</definedName>
    <definedName name="P7_T1_Protect" hidden="1">#REF!,#REF!,#REF!,#REF!,#REF!</definedName>
    <definedName name="P8_SCOPE_FULL_LOAD" localSheetId="19" hidden="1">#REF!,#REF!,#REF!,#REF!,#REF!,#REF!</definedName>
    <definedName name="P8_SCOPE_FULL_LOAD" hidden="1">#REF!,#REF!,#REF!,#REF!,#REF!,#REF!</definedName>
    <definedName name="P8_SCOPE_NOTIND" localSheetId="19" hidden="1">#REF!,#REF!,#REF!,#REF!,#REF!,#REF!</definedName>
    <definedName name="P8_SCOPE_NOTIND" hidden="1">#REF!,#REF!,#REF!,#REF!,#REF!,#REF!</definedName>
    <definedName name="P8_SCOPE_PER_PRT" localSheetId="19" hidden="1">#N/A</definedName>
    <definedName name="P8_SCOPE_PER_PRT" hidden="1">[9]перекрестка!$J$84:$K$88,[9]перекрестка!$N$84:$N$88,[9]перекрестка!$F$14:$G$25,P1_SCOPE_PER_PRT,P2_SCOPE_PER_PRT,P3_SCOPE_PER_PRT,P4_SCOPE_PER_PRT</definedName>
    <definedName name="P8_T1_Protect" hidden="1">#REF!,#REF!,#REF!,#REF!,#REF!</definedName>
    <definedName name="P9_SCOPE_FULL_LOAD" localSheetId="19" hidden="1">#REF!,#REF!,#REF!,#REF!,#REF!,#REF!</definedName>
    <definedName name="P9_SCOPE_FULL_LOAD" hidden="1">#REF!,#REF!,#REF!,#REF!,#REF!,#REF!</definedName>
    <definedName name="P9_SCOPE_NotInd" localSheetId="19" hidden="1">#REF!,'14'!P1_SCOPE_NOTIND,'14'!P2_SCOPE_NOTIND,'14'!P3_SCOPE_NOTIND,'14'!P4_SCOPE_NOTIND,'14'!P5_SCOPE_NOTIND,'14'!P6_SCOPE_NOTIND,'14'!P7_SCOPE_NOTIND</definedName>
    <definedName name="P9_SCOPE_NotInd" hidden="1">#REF!,P1_SCOPE_NOTIND,P2_SCOPE_NOTIND,P3_SCOPE_NOTIND,P4_SCOPE_NOTIND,P5_SCOPE_NOTIND,P6_SCOPE_NOTIND,P7_SCOPE_NOTIND</definedName>
    <definedName name="P9_T1_Protect" hidden="1">#REF!,#REF!,#REF!,#REF!,#REF!</definedName>
    <definedName name="SAPBEXrevision" hidden="1">1</definedName>
    <definedName name="SAPBEXsysID" hidden="1">"BW2"</definedName>
    <definedName name="SAPBEXwbID" hidden="1">"479GSPMTNK9HM4ZSIVE5K2SH6"</definedName>
    <definedName name="sedtgfdsfgvxdf" hidden="1">'[1]на 1 тут'!#REF!</definedName>
    <definedName name="WNG87317458REWQ" hidden="1">{#N/A,#N/A,TRUE,"Лист1";#N/A,#N/A,TRUE,"Лист2";#N/A,#N/A,TRUE,"Лист3"}</definedName>
    <definedName name="wrn.Сравнение._.с._.отраслями." localSheetId="19" hidden="1">{#N/A,#N/A,TRUE,"Лист1";#N/A,#N/A,TRUE,"Лист2";#N/A,#N/A,TRUE,"Лист3"}</definedName>
    <definedName name="wrn.Сравнение._.с._.отраслями." hidden="1">{#N/A,#N/A,TRUE,"Лист1";#N/A,#N/A,TRUE,"Лист2";#N/A,#N/A,TRUE,"Лист3"}</definedName>
    <definedName name="витт" localSheetId="19" hidden="1">{#N/A,#N/A,TRUE,"Лист1";#N/A,#N/A,TRUE,"Лист2";#N/A,#N/A,TRUE,"Лист3"}</definedName>
    <definedName name="витт" hidden="1">{#N/A,#N/A,TRUE,"Лист1";#N/A,#N/A,TRUE,"Лист2";#N/A,#N/A,TRUE,"Лист3"}</definedName>
    <definedName name="вуув" localSheetId="19" hidden="1">{#N/A,#N/A,TRUE,"Лист1";#N/A,#N/A,TRUE,"Лист2";#N/A,#N/A,TRUE,"Лист3"}</definedName>
    <definedName name="вуув" hidden="1">{#N/A,#N/A,TRUE,"Лист1";#N/A,#N/A,TRUE,"Лист2";#N/A,#N/A,TRUE,"Лист3"}</definedName>
    <definedName name="грприрцфв00ав98" localSheetId="19" hidden="1">{#N/A,#N/A,TRUE,"Лист1";#N/A,#N/A,TRUE,"Лист2";#N/A,#N/A,TRUE,"Лист3"}</definedName>
    <definedName name="грприрцфв00ав98" hidden="1">{#N/A,#N/A,TRUE,"Лист1";#N/A,#N/A,TRUE,"Лист2";#N/A,#N/A,TRUE,"Лист3"}</definedName>
    <definedName name="грфинцкавг98Х" localSheetId="19" hidden="1">{#N/A,#N/A,TRUE,"Лист1";#N/A,#N/A,TRUE,"Лист2";#N/A,#N/A,TRUE,"Лист3"}</definedName>
    <definedName name="грфинцкавг98Х" hidden="1">{#N/A,#N/A,TRUE,"Лист1";#N/A,#N/A,TRUE,"Лист2";#N/A,#N/A,TRUE,"Лист3"}</definedName>
    <definedName name="гуш17438оаотолодыват" hidden="1">{#N/A,#N/A,TRUE,"Лист1";#N/A,#N/A,TRUE,"Лист2";#N/A,#N/A,TRUE,"Лист3"}</definedName>
    <definedName name="гшгш" localSheetId="19" hidden="1">{#N/A,#N/A,TRUE,"Лист1";#N/A,#N/A,TRUE,"Лист2";#N/A,#N/A,TRUE,"Лист3"}</definedName>
    <definedName name="гшгш" hidden="1">{#N/A,#N/A,TRUE,"Лист1";#N/A,#N/A,TRUE,"Лист2";#N/A,#N/A,TRUE,"Лист3"}</definedName>
    <definedName name="_xlnm.Print_Titles" localSheetId="15">'11.3'!$14:$14</definedName>
    <definedName name="инвест" hidden="1">{#N/A,#N/A,TRUE,"Лист1";#N/A,#N/A,TRUE,"Лист2";#N/A,#N/A,TRUE,"Лист3"}</definedName>
    <definedName name="индцкавг98" localSheetId="19" hidden="1">{#N/A,#N/A,TRUE,"Лист1";#N/A,#N/A,TRUE,"Лист2";#N/A,#N/A,TRUE,"Лист3"}</definedName>
    <definedName name="индцкавг98" hidden="1">{#N/A,#N/A,TRUE,"Лист1";#N/A,#N/A,TRUE,"Лист2";#N/A,#N/A,TRUE,"Лист3"}</definedName>
    <definedName name="кеппппппппппп" localSheetId="19" hidden="1">{#N/A,#N/A,TRUE,"Лист1";#N/A,#N/A,TRUE,"Лист2";#N/A,#N/A,TRUE,"Лист3"}</definedName>
    <definedName name="кеппппппппппп" hidden="1">{#N/A,#N/A,TRUE,"Лист1";#N/A,#N/A,TRUE,"Лист2";#N/A,#N/A,TRUE,"Лист3"}</definedName>
    <definedName name="лщжо" localSheetId="19" hidden="1">{#N/A,#N/A,TRUE,"Лист1";#N/A,#N/A,TRUE,"Лист2";#N/A,#N/A,TRUE,"Лист3"}</definedName>
    <definedName name="лщжо" hidden="1">{#N/A,#N/A,TRUE,"Лист1";#N/A,#N/A,TRUE,"Лист2";#N/A,#N/A,TRUE,"Лист3"}</definedName>
    <definedName name="новый" localSheetId="19" hidden="1">#REF!,#REF!,#REF!,#REF!,#REF!,'14'!P1_SCOPE_NotInd2,'14'!P2_SCOPE_NotInd2,'14'!P3_SCOPE_NotInd2</definedName>
    <definedName name="новый" hidden="1">#REF!,#REF!,#REF!,#REF!,#REF!,P1_SCOPE_NotInd2,P2_SCOPE_NotInd2,P3_SCOPE_NotInd2</definedName>
    <definedName name="ншш" localSheetId="19" hidden="1">{#N/A,#N/A,TRUE,"Лист1";#N/A,#N/A,TRUE,"Лист2";#N/A,#N/A,TRUE,"Лист3"}</definedName>
    <definedName name="ншш" hidden="1">{#N/A,#N/A,TRUE,"Лист1";#N/A,#N/A,TRUE,"Лист2";#N/A,#N/A,TRUE,"Лист3"}</definedName>
    <definedName name="_xlnm.Print_Area" localSheetId="15">'11.3'!$A$5:$I$37</definedName>
    <definedName name="_xlnm.Print_Area" localSheetId="25">'Ист. финанс_Крым'!$A$1:$I$50</definedName>
    <definedName name="прибыль3" localSheetId="19" hidden="1">{#N/A,#N/A,TRUE,"Лист1";#N/A,#N/A,TRUE,"Лист2";#N/A,#N/A,TRUE,"Лист3"}</definedName>
    <definedName name="прибыль3" hidden="1">{#N/A,#N/A,TRUE,"Лист1";#N/A,#N/A,TRUE,"Лист2";#N/A,#N/A,TRUE,"Лист3"}</definedName>
    <definedName name="рис1" localSheetId="19" hidden="1">{#N/A,#N/A,TRUE,"Лист1";#N/A,#N/A,TRUE,"Лист2";#N/A,#N/A,TRUE,"Лист3"}</definedName>
    <definedName name="рис1" hidden="1">{#N/A,#N/A,TRUE,"Лист1";#N/A,#N/A,TRUE,"Лист2";#N/A,#N/A,TRUE,"Лист3"}</definedName>
    <definedName name="тп" localSheetId="19" hidden="1">{#N/A,#N/A,TRUE,"Лист1";#N/A,#N/A,TRUE,"Лист2";#N/A,#N/A,TRUE,"Лист3"}</definedName>
    <definedName name="тп" hidden="1">{#N/A,#N/A,TRUE,"Лист1";#N/A,#N/A,TRUE,"Лист2";#N/A,#N/A,TRUE,"Лист3"}</definedName>
    <definedName name="ТЭП2" localSheetId="19" hidden="1">{#N/A,#N/A,TRUE,"Лист1";#N/A,#N/A,TRUE,"Лист2";#N/A,#N/A,TRUE,"Лист3"}</definedName>
    <definedName name="ТЭП2" hidden="1">{#N/A,#N/A,TRUE,"Лист1";#N/A,#N/A,TRUE,"Лист2";#N/A,#N/A,TRUE,"Лист3"}</definedName>
    <definedName name="укеееукеееееееееееееее" localSheetId="19" hidden="1">{#N/A,#N/A,TRUE,"Лист1";#N/A,#N/A,TRUE,"Лист2";#N/A,#N/A,TRUE,"Лист3"}</definedName>
    <definedName name="укеееукеееееееееееееее" hidden="1">{#N/A,#N/A,TRUE,"Лист1";#N/A,#N/A,TRUE,"Лист2";#N/A,#N/A,TRUE,"Лист3"}</definedName>
    <definedName name="укеукеуеуе" localSheetId="19" hidden="1">{#N/A,#N/A,TRUE,"Лист1";#N/A,#N/A,TRUE,"Лист2";#N/A,#N/A,TRUE,"Лист3"}</definedName>
    <definedName name="укеукеуеуе" hidden="1">{#N/A,#N/A,TRUE,"Лист1";#N/A,#N/A,TRUE,"Лист2";#N/A,#N/A,TRUE,"Лист3"}</definedName>
    <definedName name="ыапр" localSheetId="19" hidden="1">{#N/A,#N/A,TRUE,"Лист1";#N/A,#N/A,TRUE,"Лист2";#N/A,#N/A,TRUE,"Лист3"}</definedName>
    <definedName name="ыапр" hidden="1">{#N/A,#N/A,TRUE,"Лист1";#N/A,#N/A,TRUE,"Лист2";#N/A,#N/A,TRUE,"Лист3"}</definedName>
    <definedName name="ыпыим" localSheetId="19" hidden="1">{#N/A,#N/A,TRUE,"Лист1";#N/A,#N/A,TRUE,"Лист2";#N/A,#N/A,TRUE,"Лист3"}</definedName>
    <definedName name="ыпыим" hidden="1">{#N/A,#N/A,TRUE,"Лист1";#N/A,#N/A,TRUE,"Лист2";#N/A,#N/A,TRUE,"Лист3"}</definedName>
    <definedName name="ыпыпми" localSheetId="19" hidden="1">{#N/A,#N/A,TRUE,"Лист1";#N/A,#N/A,TRUE,"Лист2";#N/A,#N/A,TRUE,"Лист3"}</definedName>
    <definedName name="ыпыпми" hidden="1">{#N/A,#N/A,TRUE,"Лист1";#N/A,#N/A,TRUE,"Лист2";#N/A,#N/A,TRUE,"Лист3"}</definedName>
    <definedName name="ысчпи" localSheetId="19" hidden="1">{#N/A,#N/A,TRUE,"Лист1";#N/A,#N/A,TRUE,"Лист2";#N/A,#N/A,TRUE,"Лист3"}</definedName>
    <definedName name="ысчпи" hidden="1">{#N/A,#N/A,TRUE,"Лист1";#N/A,#N/A,TRUE,"Лист2";#N/A,#N/A,TRUE,"Лист3"}</definedName>
    <definedName name="ыуаы" localSheetId="19" hidden="1">{#N/A,#N/A,TRUE,"Лист1";#N/A,#N/A,TRUE,"Лист2";#N/A,#N/A,TRUE,"Лист3"}</definedName>
    <definedName name="ыуаы" hidden="1">{#N/A,#N/A,TRUE,"Лист1";#N/A,#N/A,TRUE,"Лист2";#N/A,#N/A,TRUE,"Лист3"}</definedName>
    <definedName name="яяя" hidden="1">#REF!,#REF!,#REF!,#REF!,#REF!,P1_SCOPE_NotInd2,P2_SCOPE_NotInd2,P3_SCOPE_NotInd2</definedName>
  </definedNames>
  <calcPr calcId="162913"/>
</workbook>
</file>

<file path=xl/calcChain.xml><?xml version="1.0" encoding="utf-8"?>
<calcChain xmlns="http://schemas.openxmlformats.org/spreadsheetml/2006/main">
  <c r="C17" i="27" l="1"/>
  <c r="C16" i="27" s="1"/>
  <c r="C15" i="27" s="1"/>
  <c r="D115" i="11"/>
  <c r="E115" i="11"/>
  <c r="F115" i="11"/>
  <c r="G115" i="11"/>
  <c r="G114" i="11" s="1"/>
  <c r="H115" i="11"/>
  <c r="I115" i="11"/>
  <c r="J115" i="11"/>
  <c r="K115" i="11"/>
  <c r="K114" i="11" s="1"/>
  <c r="L115" i="11"/>
  <c r="M115" i="11"/>
  <c r="N115" i="11"/>
  <c r="O115" i="11"/>
  <c r="O114" i="11" s="1"/>
  <c r="P115" i="11"/>
  <c r="R115" i="11"/>
  <c r="S115" i="11"/>
  <c r="T115" i="11"/>
  <c r="T114" i="11" s="1"/>
  <c r="U115" i="11"/>
  <c r="V115" i="11"/>
  <c r="W115" i="11"/>
  <c r="X115" i="11"/>
  <c r="X114" i="11" s="1"/>
  <c r="Y115" i="11"/>
  <c r="Z115" i="11"/>
  <c r="AA115" i="11"/>
  <c r="AB115" i="11"/>
  <c r="AB114" i="11" s="1"/>
  <c r="AC115" i="11"/>
  <c r="AD115" i="11"/>
  <c r="AE115" i="11"/>
  <c r="AF115" i="11"/>
  <c r="AF114" i="11" s="1"/>
  <c r="AG115" i="11"/>
  <c r="AH115" i="11"/>
  <c r="AI115" i="11"/>
  <c r="AJ115" i="11"/>
  <c r="AJ114" i="11" s="1"/>
  <c r="AK115" i="11"/>
  <c r="AL115" i="11"/>
  <c r="AM115" i="11"/>
  <c r="AN115" i="11"/>
  <c r="AN114" i="11" s="1"/>
  <c r="AO115" i="11"/>
  <c r="AP115" i="11"/>
  <c r="AQ115" i="11"/>
  <c r="AR115" i="11"/>
  <c r="AR114" i="11" s="1"/>
  <c r="AT115" i="11"/>
  <c r="AU115" i="11"/>
  <c r="AV115" i="11"/>
  <c r="AW115" i="11"/>
  <c r="AW114" i="11" s="1"/>
  <c r="AX115" i="11"/>
  <c r="AY115" i="11"/>
  <c r="AZ115" i="11"/>
  <c r="BA115" i="11"/>
  <c r="BA114" i="11" s="1"/>
  <c r="BB115" i="11"/>
  <c r="BC115" i="11"/>
  <c r="BD115" i="11"/>
  <c r="BE115" i="11"/>
  <c r="BE114" i="11" s="1"/>
  <c r="BF115" i="11"/>
  <c r="BH115" i="11"/>
  <c r="BI115" i="11"/>
  <c r="BI114" i="11" s="1"/>
  <c r="BJ115" i="11"/>
  <c r="BK115" i="11"/>
  <c r="BL115" i="11"/>
  <c r="BM115" i="11"/>
  <c r="BM114" i="11" s="1"/>
  <c r="BN115" i="11"/>
  <c r="BO115" i="11"/>
  <c r="BP115" i="11"/>
  <c r="BQ115" i="11"/>
  <c r="BQ114" i="11" s="1"/>
  <c r="BR115" i="11"/>
  <c r="BS115" i="11"/>
  <c r="BT115" i="11"/>
  <c r="BU115" i="11"/>
  <c r="BU114" i="11" s="1"/>
  <c r="BV115" i="11"/>
  <c r="BW115" i="11"/>
  <c r="BX115" i="11"/>
  <c r="BY115" i="11"/>
  <c r="BY114" i="11" s="1"/>
  <c r="BZ115" i="11"/>
  <c r="CA115" i="11"/>
  <c r="CB115" i="11"/>
  <c r="CC115" i="11"/>
  <c r="CC114" i="11" s="1"/>
  <c r="CD115" i="11"/>
  <c r="CE115" i="11"/>
  <c r="CF115" i="11"/>
  <c r="CG115" i="11"/>
  <c r="CG114" i="11" s="1"/>
  <c r="CH115" i="11"/>
  <c r="CI115" i="11"/>
  <c r="CJ115" i="11"/>
  <c r="CK115" i="11"/>
  <c r="CK114" i="11" s="1"/>
  <c r="CL115" i="11"/>
  <c r="CM115" i="11"/>
  <c r="CN115" i="11"/>
  <c r="CO115" i="11"/>
  <c r="CO114" i="11" s="1"/>
  <c r="CP115" i="11"/>
  <c r="CQ115" i="11"/>
  <c r="CR115" i="11"/>
  <c r="CS115" i="11"/>
  <c r="CS114" i="11" s="1"/>
  <c r="CT115" i="11"/>
  <c r="CU115" i="11"/>
  <c r="CV115" i="11"/>
  <c r="CW115" i="11"/>
  <c r="CW114" i="11" s="1"/>
  <c r="CX115" i="11"/>
  <c r="CY115" i="11"/>
  <c r="CZ115" i="11"/>
  <c r="DA115" i="11"/>
  <c r="DA114" i="11" s="1"/>
  <c r="DB115" i="11"/>
  <c r="DC115" i="11"/>
  <c r="DD115" i="11"/>
  <c r="DE115" i="11"/>
  <c r="DE114" i="11" s="1"/>
  <c r="DF115" i="11"/>
  <c r="DG115" i="11"/>
  <c r="DH115" i="11"/>
  <c r="DI115" i="11"/>
  <c r="DI114" i="11" s="1"/>
  <c r="DJ115" i="11"/>
  <c r="D114" i="11"/>
  <c r="E114" i="11"/>
  <c r="F114" i="11"/>
  <c r="H114" i="11"/>
  <c r="I114" i="11"/>
  <c r="J114" i="11"/>
  <c r="L114" i="11"/>
  <c r="M114" i="11"/>
  <c r="N114" i="11"/>
  <c r="P114" i="11"/>
  <c r="R114" i="11"/>
  <c r="S114" i="11"/>
  <c r="U114" i="11"/>
  <c r="V114" i="11"/>
  <c r="W114" i="11"/>
  <c r="Y114" i="11"/>
  <c r="Z114" i="11"/>
  <c r="AA114" i="11"/>
  <c r="AC114" i="11"/>
  <c r="AD114" i="11"/>
  <c r="AE114" i="11"/>
  <c r="AG114" i="11"/>
  <c r="AH114" i="11"/>
  <c r="AI114" i="11"/>
  <c r="AK114" i="11"/>
  <c r="AL114" i="11"/>
  <c r="AM114" i="11"/>
  <c r="AO114" i="11"/>
  <c r="AP114" i="11"/>
  <c r="AQ114" i="11"/>
  <c r="AT114" i="11"/>
  <c r="AU114" i="11"/>
  <c r="AV114" i="11"/>
  <c r="AX114" i="11"/>
  <c r="AY114" i="11"/>
  <c r="AZ114" i="11"/>
  <c r="BB114" i="11"/>
  <c r="BC114" i="11"/>
  <c r="BD114" i="11"/>
  <c r="BF114" i="11"/>
  <c r="BH114" i="11"/>
  <c r="BJ114" i="11"/>
  <c r="BK114" i="11"/>
  <c r="BL114" i="11"/>
  <c r="BN114" i="11"/>
  <c r="BO114" i="11"/>
  <c r="BP114" i="11"/>
  <c r="BR114" i="11"/>
  <c r="BS114" i="11"/>
  <c r="BT114" i="11"/>
  <c r="BV114" i="11"/>
  <c r="BW114" i="11"/>
  <c r="BX114" i="11"/>
  <c r="BZ114" i="11"/>
  <c r="CA114" i="11"/>
  <c r="CB114" i="11"/>
  <c r="CD114" i="11"/>
  <c r="CE114" i="11"/>
  <c r="CF114" i="11"/>
  <c r="CH114" i="11"/>
  <c r="CI114" i="11"/>
  <c r="CJ114" i="11"/>
  <c r="CL114" i="11"/>
  <c r="CM114" i="11"/>
  <c r="CN114" i="11"/>
  <c r="CP114" i="11"/>
  <c r="CQ114" i="11"/>
  <c r="CR114" i="11"/>
  <c r="CT114" i="11"/>
  <c r="CU114" i="11"/>
  <c r="CV114" i="11"/>
  <c r="CX114" i="11"/>
  <c r="CY114" i="11"/>
  <c r="CZ114" i="11"/>
  <c r="DB114" i="11"/>
  <c r="DC114" i="11"/>
  <c r="DD114" i="11"/>
  <c r="DF114" i="11"/>
  <c r="DG114" i="11"/>
  <c r="DH114" i="11"/>
  <c r="DJ114" i="11"/>
  <c r="BU28" i="9"/>
  <c r="BU27" i="9"/>
  <c r="BU26" i="9"/>
  <c r="BU25" i="9"/>
  <c r="BU24" i="9"/>
  <c r="BU23" i="9"/>
  <c r="BU22" i="9"/>
  <c r="BU21" i="9"/>
  <c r="L107" i="10"/>
  <c r="M107" i="10"/>
  <c r="P107" i="10"/>
  <c r="Q107" i="10"/>
  <c r="T107" i="10"/>
  <c r="U107" i="10"/>
  <c r="X107" i="10"/>
  <c r="Y107" i="10"/>
  <c r="AB107" i="10"/>
  <c r="AC107" i="10"/>
  <c r="AF107" i="10"/>
  <c r="AG107" i="10"/>
  <c r="AJ107" i="10"/>
  <c r="AK107" i="10"/>
  <c r="AN107" i="10"/>
  <c r="AO107" i="10"/>
  <c r="AR107" i="10"/>
  <c r="AS107" i="10"/>
  <c r="AV107" i="10"/>
  <c r="AW107" i="10"/>
  <c r="AZ107" i="10"/>
  <c r="BA107" i="10"/>
  <c r="BD107" i="10"/>
  <c r="BE107" i="10"/>
  <c r="BH107" i="10"/>
  <c r="BI107" i="10"/>
  <c r="BL107" i="10"/>
  <c r="BM107" i="10"/>
  <c r="BP107" i="10"/>
  <c r="BQ107" i="10"/>
  <c r="BT107" i="10"/>
  <c r="BU107" i="10"/>
  <c r="J108" i="10"/>
  <c r="J107" i="10" s="1"/>
  <c r="K108" i="10"/>
  <c r="K107" i="10" s="1"/>
  <c r="L108" i="10"/>
  <c r="M108" i="10"/>
  <c r="N108" i="10"/>
  <c r="N107" i="10" s="1"/>
  <c r="O108" i="10"/>
  <c r="O107" i="10" s="1"/>
  <c r="P108" i="10"/>
  <c r="Q108" i="10"/>
  <c r="R108" i="10"/>
  <c r="R107" i="10" s="1"/>
  <c r="S108" i="10"/>
  <c r="S107" i="10" s="1"/>
  <c r="T108" i="10"/>
  <c r="U108" i="10"/>
  <c r="V108" i="10"/>
  <c r="V107" i="10" s="1"/>
  <c r="W108" i="10"/>
  <c r="W107" i="10" s="1"/>
  <c r="X108" i="10"/>
  <c r="Y108" i="10"/>
  <c r="Z108" i="10"/>
  <c r="Z107" i="10" s="1"/>
  <c r="AA108" i="10"/>
  <c r="AA107" i="10" s="1"/>
  <c r="AB108" i="10"/>
  <c r="AC108" i="10"/>
  <c r="AD108" i="10"/>
  <c r="AD107" i="10" s="1"/>
  <c r="AE108" i="10"/>
  <c r="AE107" i="10" s="1"/>
  <c r="AF108" i="10"/>
  <c r="AG108" i="10"/>
  <c r="AH108" i="10"/>
  <c r="AH107" i="10" s="1"/>
  <c r="AI108" i="10"/>
  <c r="AI107" i="10" s="1"/>
  <c r="AJ108" i="10"/>
  <c r="AK108" i="10"/>
  <c r="AL108" i="10"/>
  <c r="AL107" i="10" s="1"/>
  <c r="AN108" i="10"/>
  <c r="AO108" i="10"/>
  <c r="AP108" i="10"/>
  <c r="AP107" i="10" s="1"/>
  <c r="AQ108" i="10"/>
  <c r="AQ107" i="10" s="1"/>
  <c r="AR108" i="10"/>
  <c r="AS108" i="10"/>
  <c r="AT108" i="10"/>
  <c r="AT107" i="10" s="1"/>
  <c r="AU108" i="10"/>
  <c r="AU107" i="10" s="1"/>
  <c r="AV108" i="10"/>
  <c r="AW108" i="10"/>
  <c r="AX108" i="10"/>
  <c r="AX107" i="10" s="1"/>
  <c r="AY108" i="10"/>
  <c r="AY107" i="10" s="1"/>
  <c r="AZ108" i="10"/>
  <c r="BA108" i="10"/>
  <c r="BB108" i="10"/>
  <c r="BB107" i="10" s="1"/>
  <c r="BC108" i="10"/>
  <c r="BC107" i="10" s="1"/>
  <c r="BD108" i="10"/>
  <c r="BE108" i="10"/>
  <c r="BF108" i="10"/>
  <c r="BF107" i="10" s="1"/>
  <c r="BG108" i="10"/>
  <c r="BG107" i="10" s="1"/>
  <c r="BH108" i="10"/>
  <c r="BI108" i="10"/>
  <c r="BJ108" i="10"/>
  <c r="BJ107" i="10" s="1"/>
  <c r="BK108" i="10"/>
  <c r="BK107" i="10" s="1"/>
  <c r="BL108" i="10"/>
  <c r="BM108" i="10"/>
  <c r="BN108" i="10"/>
  <c r="BN107" i="10" s="1"/>
  <c r="BO108" i="10"/>
  <c r="BO107" i="10" s="1"/>
  <c r="BP108" i="10"/>
  <c r="BQ108" i="10"/>
  <c r="BR108" i="10"/>
  <c r="BR107" i="10" s="1"/>
  <c r="BS108" i="10"/>
  <c r="BS107" i="10" s="1"/>
  <c r="BT108" i="10"/>
  <c r="BU108" i="10"/>
  <c r="BV108" i="10"/>
  <c r="BV107" i="10" s="1"/>
  <c r="BW108" i="10"/>
  <c r="BW107" i="10" s="1"/>
  <c r="BP115" i="9" l="1"/>
  <c r="AQ83" i="9"/>
  <c r="BU119" i="9"/>
  <c r="BU118" i="9" s="1"/>
  <c r="BU115" i="9" s="1"/>
  <c r="CW29" i="8"/>
  <c r="CW28" i="8"/>
  <c r="CW27" i="8"/>
  <c r="CW26" i="8"/>
  <c r="CW25" i="8"/>
  <c r="CW24" i="8"/>
  <c r="CW23" i="8"/>
  <c r="CW22" i="8"/>
  <c r="CW82" i="8"/>
  <c r="CW81" i="8"/>
  <c r="CW62" i="8" s="1"/>
  <c r="CT81" i="8"/>
  <c r="CT62" i="8"/>
  <c r="CT24" i="8" s="1"/>
  <c r="CT82" i="8"/>
  <c r="CT23" i="8"/>
  <c r="CT25" i="8"/>
  <c r="CT26" i="8"/>
  <c r="CT27" i="8"/>
  <c r="CT28" i="8"/>
  <c r="CT29" i="8"/>
  <c r="CY27" i="8"/>
  <c r="CY26" i="8"/>
  <c r="CY25" i="8"/>
  <c r="CY24" i="8"/>
  <c r="CY23" i="8"/>
  <c r="CY134" i="8"/>
  <c r="CY29" i="8" s="1"/>
  <c r="CT134" i="8"/>
  <c r="AU134" i="8"/>
  <c r="AP134" i="8"/>
  <c r="AB134" i="8"/>
  <c r="AA134" i="8"/>
  <c r="AN111" i="7"/>
  <c r="AM21" i="7"/>
  <c r="AG26" i="7"/>
  <c r="AH26" i="7"/>
  <c r="AG32" i="7"/>
  <c r="AG31" i="7" s="1"/>
  <c r="AG30" i="7" s="1"/>
  <c r="AH32" i="7"/>
  <c r="AH31" i="7" s="1"/>
  <c r="AH30" i="7" s="1"/>
  <c r="AH29" i="7" s="1"/>
  <c r="AG33" i="7"/>
  <c r="AH34" i="7"/>
  <c r="AH33" i="7" s="1"/>
  <c r="AG36" i="7"/>
  <c r="AH36" i="7"/>
  <c r="AH35" i="7" s="1"/>
  <c r="AG37" i="7"/>
  <c r="AG35" i="7" s="1"/>
  <c r="AH37" i="7"/>
  <c r="AG38" i="7"/>
  <c r="AH38" i="7"/>
  <c r="AG39" i="7"/>
  <c r="AH39" i="7"/>
  <c r="AG40" i="7"/>
  <c r="AH40" i="7"/>
  <c r="AG41" i="7"/>
  <c r="AH41" i="7"/>
  <c r="AG42" i="7"/>
  <c r="AH42" i="7"/>
  <c r="AG49" i="7"/>
  <c r="AG48" i="7" s="1"/>
  <c r="AG47" i="7" s="1"/>
  <c r="AG46" i="7" s="1"/>
  <c r="AG45" i="7" s="1"/>
  <c r="AG50" i="7"/>
  <c r="AH50" i="7"/>
  <c r="AH49" i="7" s="1"/>
  <c r="AH48" i="7" s="1"/>
  <c r="AH47" i="7" s="1"/>
  <c r="AH46" i="7" s="1"/>
  <c r="AH45" i="7" s="1"/>
  <c r="AG57" i="7"/>
  <c r="AG56" i="7" s="1"/>
  <c r="AG55" i="7" s="1"/>
  <c r="AH57" i="7"/>
  <c r="AG58" i="7"/>
  <c r="AH58" i="7"/>
  <c r="AH56" i="7" s="1"/>
  <c r="AH55" i="7" s="1"/>
  <c r="AG59" i="7"/>
  <c r="AH59" i="7"/>
  <c r="AG61" i="7"/>
  <c r="AG60" i="7" s="1"/>
  <c r="AH61" i="7"/>
  <c r="AG62" i="7"/>
  <c r="AH62" i="7"/>
  <c r="AH60" i="7" s="1"/>
  <c r="AG63" i="7"/>
  <c r="AH63" i="7"/>
  <c r="AG64" i="7"/>
  <c r="AH64" i="7"/>
  <c r="AG67" i="7"/>
  <c r="AG66" i="7" s="1"/>
  <c r="AG68" i="7"/>
  <c r="AH68" i="7"/>
  <c r="AH67" i="7" s="1"/>
  <c r="AH66" i="7" s="1"/>
  <c r="AH65" i="7" s="1"/>
  <c r="AH23" i="7" s="1"/>
  <c r="AG69" i="7"/>
  <c r="AG79" i="7"/>
  <c r="AG78" i="7" s="1"/>
  <c r="AH79" i="7"/>
  <c r="AH78" i="7" s="1"/>
  <c r="AH80" i="7"/>
  <c r="AH82" i="7"/>
  <c r="AG83" i="7"/>
  <c r="AH83" i="7"/>
  <c r="AG84" i="7"/>
  <c r="AH84" i="7"/>
  <c r="AG91" i="7"/>
  <c r="AG90" i="7" s="1"/>
  <c r="AG85" i="7" s="1"/>
  <c r="AH91" i="7"/>
  <c r="AH90" i="7" s="1"/>
  <c r="AH85" i="7" s="1"/>
  <c r="AG97" i="7"/>
  <c r="AH97" i="7"/>
  <c r="AG98" i="7"/>
  <c r="AG96" i="7" s="1"/>
  <c r="AH98" i="7"/>
  <c r="AH96" i="7" s="1"/>
  <c r="AH95" i="7" s="1"/>
  <c r="AG99" i="7"/>
  <c r="AH99" i="7"/>
  <c r="AG101" i="7"/>
  <c r="AH101" i="7"/>
  <c r="AG102" i="7"/>
  <c r="AG100" i="7" s="1"/>
  <c r="AH102" i="7"/>
  <c r="AH100" i="7" s="1"/>
  <c r="AG105" i="7"/>
  <c r="AG103" i="7" s="1"/>
  <c r="AG24" i="7" s="1"/>
  <c r="AH105" i="7"/>
  <c r="AH103" i="7" s="1"/>
  <c r="AH24" i="7" s="1"/>
  <c r="AG106" i="7"/>
  <c r="AH106" i="7"/>
  <c r="AG107" i="7"/>
  <c r="AH107" i="7"/>
  <c r="AG109" i="7"/>
  <c r="AG108" i="7" s="1"/>
  <c r="AG25" i="7" s="1"/>
  <c r="AH109" i="7"/>
  <c r="AH108" i="7" s="1"/>
  <c r="AH25" i="7" s="1"/>
  <c r="AG112" i="7"/>
  <c r="AG111" i="7" s="1"/>
  <c r="AG27" i="7" s="1"/>
  <c r="AH112" i="7"/>
  <c r="AH111" i="7" s="1"/>
  <c r="AH27" i="7" s="1"/>
  <c r="AG113" i="7"/>
  <c r="AH113" i="7"/>
  <c r="AF111" i="7"/>
  <c r="AE111" i="7"/>
  <c r="AF108" i="7"/>
  <c r="AF25" i="7" s="1"/>
  <c r="AE108" i="7"/>
  <c r="AE25" i="7" s="1"/>
  <c r="AF106" i="7"/>
  <c r="AE106" i="7"/>
  <c r="AF105" i="7"/>
  <c r="AF103" i="7" s="1"/>
  <c r="AF24" i="7" s="1"/>
  <c r="AE105" i="7"/>
  <c r="AE103" i="7" s="1"/>
  <c r="AE24" i="7" s="1"/>
  <c r="AF100" i="7"/>
  <c r="AE100" i="7"/>
  <c r="AF96" i="7"/>
  <c r="AE96" i="7"/>
  <c r="AF95" i="7"/>
  <c r="AE95" i="7"/>
  <c r="AF90" i="7"/>
  <c r="AE90" i="7"/>
  <c r="AF85" i="7"/>
  <c r="AE85" i="7"/>
  <c r="AF83" i="7"/>
  <c r="AE83" i="7"/>
  <c r="AF79" i="7"/>
  <c r="AF78" i="7" s="1"/>
  <c r="AE79" i="7"/>
  <c r="AE78" i="7" s="1"/>
  <c r="AF69" i="7"/>
  <c r="AE69" i="7"/>
  <c r="AF67" i="7"/>
  <c r="AE67" i="7"/>
  <c r="AE66" i="7" s="1"/>
  <c r="AF66" i="7"/>
  <c r="AF65" i="7" s="1"/>
  <c r="AF23" i="7" s="1"/>
  <c r="AF61" i="7"/>
  <c r="AF60" i="7" s="1"/>
  <c r="AE61" i="7"/>
  <c r="AE60" i="7" s="1"/>
  <c r="AF57" i="7"/>
  <c r="AE57" i="7"/>
  <c r="AE56" i="7" s="1"/>
  <c r="AE55" i="7" s="1"/>
  <c r="AF49" i="7"/>
  <c r="AE49" i="7"/>
  <c r="AF48" i="7"/>
  <c r="AF47" i="7" s="1"/>
  <c r="AF46" i="7" s="1"/>
  <c r="AF45" i="7" s="1"/>
  <c r="AE48" i="7"/>
  <c r="AE47" i="7" s="1"/>
  <c r="AE46" i="7" s="1"/>
  <c r="AE45" i="7" s="1"/>
  <c r="AF42" i="7"/>
  <c r="AE42" i="7"/>
  <c r="AF35" i="7"/>
  <c r="AE35" i="7"/>
  <c r="AF33" i="7"/>
  <c r="AE33" i="7"/>
  <c r="AF31" i="7"/>
  <c r="AE31" i="7"/>
  <c r="AF30" i="7"/>
  <c r="AE30" i="7"/>
  <c r="AF27" i="7"/>
  <c r="AE27" i="7"/>
  <c r="AF26" i="7"/>
  <c r="AE26" i="7"/>
  <c r="AD111" i="7"/>
  <c r="AC111" i="7"/>
  <c r="AD108" i="7"/>
  <c r="AD25" i="7" s="1"/>
  <c r="AC108" i="7"/>
  <c r="AC25" i="7" s="1"/>
  <c r="AD106" i="7"/>
  <c r="AC106" i="7"/>
  <c r="AD105" i="7"/>
  <c r="AD103" i="7" s="1"/>
  <c r="AD24" i="7" s="1"/>
  <c r="AC105" i="7"/>
  <c r="AC103" i="7" s="1"/>
  <c r="AC24" i="7" s="1"/>
  <c r="AD100" i="7"/>
  <c r="AC100" i="7"/>
  <c r="AD96" i="7"/>
  <c r="AC96" i="7"/>
  <c r="AD95" i="7"/>
  <c r="AC95" i="7"/>
  <c r="AD90" i="7"/>
  <c r="AC90" i="7"/>
  <c r="AD85" i="7"/>
  <c r="AC85" i="7"/>
  <c r="AD83" i="7"/>
  <c r="AC83" i="7"/>
  <c r="AD79" i="7"/>
  <c r="AD78" i="7" s="1"/>
  <c r="AC79" i="7"/>
  <c r="AC78" i="7" s="1"/>
  <c r="AD69" i="7"/>
  <c r="AC69" i="7"/>
  <c r="AD67" i="7"/>
  <c r="AD66" i="7" s="1"/>
  <c r="AD65" i="7" s="1"/>
  <c r="AD23" i="7" s="1"/>
  <c r="AC67" i="7"/>
  <c r="AC66" i="7"/>
  <c r="AD61" i="7"/>
  <c r="AD60" i="7" s="1"/>
  <c r="AC61" i="7"/>
  <c r="AC60" i="7" s="1"/>
  <c r="AD57" i="7"/>
  <c r="AC57" i="7"/>
  <c r="AC56" i="7" s="1"/>
  <c r="AC55" i="7" s="1"/>
  <c r="AD49" i="7"/>
  <c r="AC49" i="7"/>
  <c r="AD48" i="7"/>
  <c r="AD47" i="7" s="1"/>
  <c r="AD46" i="7" s="1"/>
  <c r="AD45" i="7" s="1"/>
  <c r="AC48" i="7"/>
  <c r="AC47" i="7" s="1"/>
  <c r="AC46" i="7" s="1"/>
  <c r="AC45" i="7" s="1"/>
  <c r="AD42" i="7"/>
  <c r="AC42" i="7"/>
  <c r="AD35" i="7"/>
  <c r="AC35" i="7"/>
  <c r="AD33" i="7"/>
  <c r="AC33" i="7"/>
  <c r="AD31" i="7"/>
  <c r="AC31" i="7"/>
  <c r="AD30" i="7"/>
  <c r="AC30" i="7"/>
  <c r="AD27" i="7"/>
  <c r="AC27" i="7"/>
  <c r="AD26" i="7"/>
  <c r="AC26" i="7"/>
  <c r="H111" i="7"/>
  <c r="H27" i="7"/>
  <c r="H108" i="7"/>
  <c r="H25" i="7" s="1"/>
  <c r="H106" i="7"/>
  <c r="H105" i="7"/>
  <c r="H103" i="7" s="1"/>
  <c r="H24" i="7" s="1"/>
  <c r="H100" i="7"/>
  <c r="H96" i="7"/>
  <c r="H95" i="7"/>
  <c r="H90" i="7"/>
  <c r="H85" i="7"/>
  <c r="H83" i="7"/>
  <c r="H79" i="7"/>
  <c r="H78" i="7" s="1"/>
  <c r="H69" i="7"/>
  <c r="H67" i="7"/>
  <c r="H66" i="7"/>
  <c r="H61" i="7"/>
  <c r="H60" i="7"/>
  <c r="H57" i="7"/>
  <c r="H56" i="7" s="1"/>
  <c r="H55" i="7" s="1"/>
  <c r="H49" i="7"/>
  <c r="H48" i="7"/>
  <c r="H47" i="7" s="1"/>
  <c r="H46" i="7" s="1"/>
  <c r="H45" i="7" s="1"/>
  <c r="H42" i="7"/>
  <c r="H35" i="7"/>
  <c r="H33" i="7"/>
  <c r="H31" i="7"/>
  <c r="H30" i="7"/>
  <c r="H29" i="7" s="1"/>
  <c r="H26" i="7"/>
  <c r="CT22" i="8" l="1"/>
  <c r="CY28" i="8"/>
  <c r="CY22" i="8" s="1"/>
  <c r="AE65" i="7"/>
  <c r="AE23" i="7" s="1"/>
  <c r="AC65" i="7"/>
  <c r="AC23" i="7" s="1"/>
  <c r="AH22" i="7"/>
  <c r="AH21" i="7" s="1"/>
  <c r="AH28" i="7"/>
  <c r="AG95" i="7"/>
  <c r="AG65" i="7"/>
  <c r="AG23" i="7" s="1"/>
  <c r="AG29" i="7"/>
  <c r="AF56" i="7"/>
  <c r="AF55" i="7" s="1"/>
  <c r="AF29" i="7" s="1"/>
  <c r="AE29" i="7"/>
  <c r="AD56" i="7"/>
  <c r="AD55" i="7" s="1"/>
  <c r="AD29" i="7" s="1"/>
  <c r="AC29" i="7"/>
  <c r="H22" i="7"/>
  <c r="H65" i="7"/>
  <c r="H23" i="7" s="1"/>
  <c r="J26" i="7"/>
  <c r="J31" i="7"/>
  <c r="J30" i="7" s="1"/>
  <c r="J33" i="7"/>
  <c r="J35" i="7"/>
  <c r="J38" i="7"/>
  <c r="J42" i="7"/>
  <c r="J48" i="7"/>
  <c r="J47" i="7" s="1"/>
  <c r="J46" i="7" s="1"/>
  <c r="J45" i="7" s="1"/>
  <c r="J49" i="7"/>
  <c r="J60" i="7"/>
  <c r="J67" i="7"/>
  <c r="J66" i="7" s="1"/>
  <c r="J65" i="7" s="1"/>
  <c r="J23" i="7" s="1"/>
  <c r="J69" i="7"/>
  <c r="J78" i="7"/>
  <c r="J79" i="7"/>
  <c r="J83" i="7"/>
  <c r="J85" i="7"/>
  <c r="J90" i="7"/>
  <c r="J96" i="7"/>
  <c r="J95" i="7" s="1"/>
  <c r="J100" i="7"/>
  <c r="J103" i="7"/>
  <c r="J24" i="7" s="1"/>
  <c r="J105" i="7"/>
  <c r="J108" i="7"/>
  <c r="J25" i="7" s="1"/>
  <c r="J111" i="7"/>
  <c r="J27" i="7" s="1"/>
  <c r="I111" i="7"/>
  <c r="K111" i="7"/>
  <c r="K108" i="7"/>
  <c r="K25" i="7" s="1"/>
  <c r="K106" i="7"/>
  <c r="K105" i="7" s="1"/>
  <c r="K103" i="7" s="1"/>
  <c r="K24" i="7" s="1"/>
  <c r="K100" i="7"/>
  <c r="K96" i="7"/>
  <c r="K95" i="7"/>
  <c r="K91" i="7"/>
  <c r="K90" i="7" s="1"/>
  <c r="K85" i="7" s="1"/>
  <c r="K83" i="7"/>
  <c r="K78" i="7" s="1"/>
  <c r="K79" i="7"/>
  <c r="K69" i="7"/>
  <c r="K67" i="7"/>
  <c r="K66" i="7" s="1"/>
  <c r="K60" i="7"/>
  <c r="K58" i="7"/>
  <c r="J56" i="7" s="1"/>
  <c r="J55" i="7" s="1"/>
  <c r="K49" i="7"/>
  <c r="K48" i="7"/>
  <c r="K47" i="7" s="1"/>
  <c r="K46" i="7" s="1"/>
  <c r="K45" i="7" s="1"/>
  <c r="K42" i="7"/>
  <c r="K35" i="7"/>
  <c r="K33" i="7"/>
  <c r="K31" i="7"/>
  <c r="K30" i="7"/>
  <c r="K27" i="7"/>
  <c r="K26" i="7"/>
  <c r="CO109" i="6"/>
  <c r="CO106" i="6"/>
  <c r="CO103" i="6"/>
  <c r="CO101" i="6"/>
  <c r="CO24" i="6" s="1"/>
  <c r="CO98" i="6"/>
  <c r="CO95" i="6"/>
  <c r="CO94" i="6"/>
  <c r="CO89" i="6"/>
  <c r="CO84" i="6" s="1"/>
  <c r="CO60" i="6" s="1"/>
  <c r="CO23" i="6" s="1"/>
  <c r="CO82" i="6"/>
  <c r="CO78" i="6"/>
  <c r="CO77" i="6"/>
  <c r="CO68" i="6"/>
  <c r="CO62" i="6"/>
  <c r="CO61" i="6"/>
  <c r="CO55" i="6"/>
  <c r="CO51" i="6"/>
  <c r="CO50" i="6"/>
  <c r="CO44" i="6"/>
  <c r="CO43" i="6" s="1"/>
  <c r="CO42" i="6" s="1"/>
  <c r="CO41" i="6" s="1"/>
  <c r="CO40" i="6" s="1"/>
  <c r="CO37" i="6"/>
  <c r="CO35" i="6"/>
  <c r="CO33" i="6"/>
  <c r="CO31" i="6"/>
  <c r="CO30" i="6" s="1"/>
  <c r="CO29" i="6" s="1"/>
  <c r="CO27" i="6"/>
  <c r="CO26" i="6"/>
  <c r="CO25" i="6"/>
  <c r="CL109" i="6"/>
  <c r="CL106" i="6"/>
  <c r="CL103" i="6"/>
  <c r="CL101" i="6"/>
  <c r="CL24" i="6" s="1"/>
  <c r="CL98" i="6"/>
  <c r="CL95" i="6"/>
  <c r="CL94" i="6"/>
  <c r="CL89" i="6"/>
  <c r="CL84" i="6" s="1"/>
  <c r="CL60" i="6" s="1"/>
  <c r="CL23" i="6" s="1"/>
  <c r="CL82" i="6"/>
  <c r="CL78" i="6"/>
  <c r="CL77" i="6"/>
  <c r="CL68" i="6"/>
  <c r="CL62" i="6"/>
  <c r="CL61" i="6"/>
  <c r="CL55" i="6"/>
  <c r="CL51" i="6"/>
  <c r="CL50" i="6"/>
  <c r="CL44" i="6"/>
  <c r="CL43" i="6" s="1"/>
  <c r="CL42" i="6" s="1"/>
  <c r="CL41" i="6" s="1"/>
  <c r="CL40" i="6" s="1"/>
  <c r="CL37" i="6"/>
  <c r="CL35" i="6"/>
  <c r="CL33" i="6"/>
  <c r="CL31" i="6"/>
  <c r="CL30" i="6" s="1"/>
  <c r="CL29" i="6" s="1"/>
  <c r="CL27" i="6"/>
  <c r="CL26" i="6"/>
  <c r="CL25" i="6"/>
  <c r="CJ109" i="6"/>
  <c r="CJ106" i="6"/>
  <c r="CJ103" i="6"/>
  <c r="CJ101" i="6"/>
  <c r="CJ24" i="6" s="1"/>
  <c r="CJ98" i="6"/>
  <c r="CJ95" i="6"/>
  <c r="CJ94" i="6"/>
  <c r="CJ89" i="6"/>
  <c r="CJ84" i="6" s="1"/>
  <c r="CJ60" i="6" s="1"/>
  <c r="CJ23" i="6" s="1"/>
  <c r="CJ82" i="6"/>
  <c r="CJ78" i="6"/>
  <c r="CJ77" i="6"/>
  <c r="CJ68" i="6"/>
  <c r="CJ62" i="6"/>
  <c r="CJ61" i="6"/>
  <c r="CJ55" i="6"/>
  <c r="CJ51" i="6"/>
  <c r="CJ50" i="6"/>
  <c r="CJ44" i="6"/>
  <c r="CJ43" i="6" s="1"/>
  <c r="CJ42" i="6" s="1"/>
  <c r="CJ41" i="6" s="1"/>
  <c r="CJ40" i="6" s="1"/>
  <c r="CJ37" i="6"/>
  <c r="CJ35" i="6"/>
  <c r="CJ33" i="6"/>
  <c r="CJ31" i="6"/>
  <c r="CJ30" i="6" s="1"/>
  <c r="CJ29" i="6" s="1"/>
  <c r="CJ27" i="6"/>
  <c r="CJ26" i="6"/>
  <c r="CJ25" i="6"/>
  <c r="CG109" i="6"/>
  <c r="CG27" i="6" s="1"/>
  <c r="CG106" i="6"/>
  <c r="CG103" i="6"/>
  <c r="CG101" i="6"/>
  <c r="CG24" i="6" s="1"/>
  <c r="CG98" i="6"/>
  <c r="CG94" i="6" s="1"/>
  <c r="CG95" i="6"/>
  <c r="CG89" i="6"/>
  <c r="CG84" i="6"/>
  <c r="CG82" i="6"/>
  <c r="CG78" i="6"/>
  <c r="CG77" i="6"/>
  <c r="CG68" i="6"/>
  <c r="CG61" i="6" s="1"/>
  <c r="CG62" i="6"/>
  <c r="CG55" i="6"/>
  <c r="CG50" i="6" s="1"/>
  <c r="CG51" i="6"/>
  <c r="CG44" i="6"/>
  <c r="CG43" i="6"/>
  <c r="CG42" i="6" s="1"/>
  <c r="CG41" i="6" s="1"/>
  <c r="CG40" i="6" s="1"/>
  <c r="CG37" i="6"/>
  <c r="CG35" i="6"/>
  <c r="CG33" i="6"/>
  <c r="CG31" i="6"/>
  <c r="CG30" i="6"/>
  <c r="CG26" i="6"/>
  <c r="CG25" i="6"/>
  <c r="CG114" i="6"/>
  <c r="CG113" i="6" s="1"/>
  <c r="CG112" i="6" s="1"/>
  <c r="AG22" i="7" l="1"/>
  <c r="AG21" i="7" s="1"/>
  <c r="AG28" i="7"/>
  <c r="AF28" i="7"/>
  <c r="AF22" i="7"/>
  <c r="AF21" i="7" s="1"/>
  <c r="AE28" i="7"/>
  <c r="AE22" i="7"/>
  <c r="AE21" i="7" s="1"/>
  <c r="AD28" i="7"/>
  <c r="AD22" i="7"/>
  <c r="AD21" i="7" s="1"/>
  <c r="AC28" i="7"/>
  <c r="AC22" i="7"/>
  <c r="AC21" i="7" s="1"/>
  <c r="H21" i="7"/>
  <c r="H28" i="7"/>
  <c r="J29" i="7"/>
  <c r="K65" i="7"/>
  <c r="K23" i="7" s="1"/>
  <c r="CO22" i="6"/>
  <c r="CO21" i="6" s="1"/>
  <c r="CO28" i="6"/>
  <c r="CL22" i="6"/>
  <c r="CL21" i="6" s="1"/>
  <c r="CL28" i="6"/>
  <c r="CJ22" i="6"/>
  <c r="CJ21" i="6" s="1"/>
  <c r="CJ28" i="6"/>
  <c r="CG60" i="6"/>
  <c r="CG23" i="6" s="1"/>
  <c r="CG29" i="6"/>
  <c r="BA109" i="6"/>
  <c r="BA106" i="6"/>
  <c r="BA103" i="6"/>
  <c r="BA101" i="6"/>
  <c r="BA24" i="6" s="1"/>
  <c r="BA98" i="6"/>
  <c r="BA95" i="6"/>
  <c r="BA94" i="6"/>
  <c r="BA89" i="6"/>
  <c r="BA84" i="6" s="1"/>
  <c r="BA60" i="6" s="1"/>
  <c r="BA23" i="6" s="1"/>
  <c r="BA82" i="6"/>
  <c r="BA78" i="6"/>
  <c r="BA77" i="6"/>
  <c r="BA68" i="6"/>
  <c r="BA62" i="6"/>
  <c r="BA61" i="6"/>
  <c r="BA55" i="6"/>
  <c r="BA51" i="6"/>
  <c r="BA50" i="6"/>
  <c r="BA44" i="6"/>
  <c r="BA43" i="6" s="1"/>
  <c r="BA42" i="6" s="1"/>
  <c r="BA41" i="6" s="1"/>
  <c r="BA40" i="6" s="1"/>
  <c r="BA37" i="6"/>
  <c r="BA35" i="6"/>
  <c r="BA33" i="6"/>
  <c r="BA31" i="6"/>
  <c r="BA30" i="6" s="1"/>
  <c r="BA29" i="6" s="1"/>
  <c r="BA27" i="6"/>
  <c r="BA26" i="6"/>
  <c r="BA25" i="6"/>
  <c r="AX109" i="6"/>
  <c r="AX27" i="6" s="1"/>
  <c r="AX106" i="6"/>
  <c r="AX103" i="6"/>
  <c r="AX101" i="6"/>
  <c r="AX24" i="6" s="1"/>
  <c r="AX98" i="6"/>
  <c r="AX94" i="6" s="1"/>
  <c r="AX95" i="6"/>
  <c r="AX89" i="6"/>
  <c r="AX84" i="6"/>
  <c r="AX82" i="6"/>
  <c r="AX78" i="6"/>
  <c r="AX77" i="6"/>
  <c r="AX68" i="6"/>
  <c r="AX62" i="6"/>
  <c r="AX55" i="6"/>
  <c r="AX50" i="6" s="1"/>
  <c r="AX51" i="6"/>
  <c r="AX44" i="6"/>
  <c r="AX43" i="6"/>
  <c r="AX42" i="6" s="1"/>
  <c r="AX41" i="6" s="1"/>
  <c r="AX40" i="6" s="1"/>
  <c r="AX37" i="6"/>
  <c r="AX35" i="6"/>
  <c r="AX33" i="6"/>
  <c r="AX31" i="6"/>
  <c r="AX30" i="6"/>
  <c r="AX26" i="6"/>
  <c r="AX25" i="6"/>
  <c r="AS26" i="6"/>
  <c r="AS32" i="6"/>
  <c r="AS31" i="6" s="1"/>
  <c r="AS34" i="6"/>
  <c r="AS33" i="6" s="1"/>
  <c r="AS36" i="6"/>
  <c r="AS35" i="6" s="1"/>
  <c r="AS37" i="6"/>
  <c r="AS45" i="6"/>
  <c r="AS44" i="6" s="1"/>
  <c r="AS43" i="6" s="1"/>
  <c r="AS42" i="6" s="1"/>
  <c r="AS41" i="6" s="1"/>
  <c r="AS40" i="6" s="1"/>
  <c r="AS52" i="6"/>
  <c r="AS51" i="6" s="1"/>
  <c r="AS50" i="6" s="1"/>
  <c r="AS53" i="6"/>
  <c r="AS54" i="6"/>
  <c r="AS56" i="6"/>
  <c r="AS55" i="6" s="1"/>
  <c r="AS57" i="6"/>
  <c r="AS58" i="6"/>
  <c r="AS59" i="6"/>
  <c r="AS63" i="6"/>
  <c r="AS64" i="6"/>
  <c r="AS65" i="6"/>
  <c r="AS66" i="6"/>
  <c r="AS62" i="6" s="1"/>
  <c r="AS61" i="6" s="1"/>
  <c r="AS67" i="6"/>
  <c r="AS68" i="6"/>
  <c r="AS78" i="6"/>
  <c r="AS77" i="6" s="1"/>
  <c r="AS83" i="6"/>
  <c r="AS82" i="6" s="1"/>
  <c r="AS89" i="6"/>
  <c r="AS84" i="6" s="1"/>
  <c r="AS90" i="6"/>
  <c r="AS96" i="6"/>
  <c r="AS95" i="6" s="1"/>
  <c r="AS94" i="6" s="1"/>
  <c r="AS97" i="6"/>
  <c r="AS99" i="6"/>
  <c r="AS98" i="6" s="1"/>
  <c r="AS100" i="6"/>
  <c r="AS104" i="6"/>
  <c r="AS103" i="6" s="1"/>
  <c r="AS101" i="6" s="1"/>
  <c r="AS24" i="6" s="1"/>
  <c r="AS105" i="6"/>
  <c r="AS107" i="6"/>
  <c r="AS106" i="6" s="1"/>
  <c r="AS25" i="6" s="1"/>
  <c r="AS110" i="6"/>
  <c r="AS109" i="6" s="1"/>
  <c r="AS27" i="6" s="1"/>
  <c r="AS111" i="6"/>
  <c r="AL109" i="6"/>
  <c r="AL106" i="6"/>
  <c r="AL103" i="6"/>
  <c r="AL101" i="6"/>
  <c r="AL24" i="6" s="1"/>
  <c r="AL98" i="6"/>
  <c r="AL95" i="6"/>
  <c r="AL94" i="6"/>
  <c r="AL89" i="6"/>
  <c r="AL84" i="6" s="1"/>
  <c r="AL60" i="6" s="1"/>
  <c r="AL23" i="6" s="1"/>
  <c r="AL82" i="6"/>
  <c r="AL78" i="6"/>
  <c r="AL77" i="6"/>
  <c r="AL68" i="6"/>
  <c r="AL62" i="6"/>
  <c r="AL61" i="6"/>
  <c r="AL55" i="6"/>
  <c r="AL51" i="6"/>
  <c r="AL50" i="6"/>
  <c r="AL44" i="6"/>
  <c r="AL43" i="6" s="1"/>
  <c r="AL42" i="6" s="1"/>
  <c r="AL41" i="6" s="1"/>
  <c r="AL40" i="6" s="1"/>
  <c r="AL37" i="6"/>
  <c r="AL35" i="6"/>
  <c r="AL33" i="6"/>
  <c r="AL31" i="6"/>
  <c r="AL30" i="6" s="1"/>
  <c r="AL29" i="6" s="1"/>
  <c r="AL27" i="6"/>
  <c r="AL26" i="6"/>
  <c r="AL25" i="6"/>
  <c r="AB26" i="6"/>
  <c r="AB31" i="6"/>
  <c r="AB30" i="6" s="1"/>
  <c r="AB33" i="6"/>
  <c r="AB35" i="6"/>
  <c r="AB37" i="6"/>
  <c r="AB44" i="6"/>
  <c r="AB43" i="6" s="1"/>
  <c r="AB42" i="6" s="1"/>
  <c r="AB41" i="6" s="1"/>
  <c r="AB40" i="6" s="1"/>
  <c r="AB51" i="6"/>
  <c r="AB50" i="6" s="1"/>
  <c r="AB55" i="6"/>
  <c r="AB62" i="6"/>
  <c r="AB61" i="6" s="1"/>
  <c r="AB68" i="6"/>
  <c r="AB78" i="6"/>
  <c r="AB77" i="6" s="1"/>
  <c r="AB82" i="6"/>
  <c r="AB89" i="6"/>
  <c r="AB84" i="6" s="1"/>
  <c r="AB95" i="6"/>
  <c r="AB94" i="6" s="1"/>
  <c r="AB98" i="6"/>
  <c r="AB103" i="6"/>
  <c r="AB101" i="6" s="1"/>
  <c r="AB24" i="6" s="1"/>
  <c r="AB106" i="6"/>
  <c r="AB25" i="6" s="1"/>
  <c r="AB111" i="6"/>
  <c r="AB110" i="6" s="1"/>
  <c r="AB109" i="6" s="1"/>
  <c r="AB27" i="6" s="1"/>
  <c r="AI109" i="6"/>
  <c r="AI106" i="6"/>
  <c r="AI103" i="6"/>
  <c r="AI101" i="6"/>
  <c r="AI24" i="6" s="1"/>
  <c r="AI98" i="6"/>
  <c r="AI95" i="6"/>
  <c r="AI94" i="6"/>
  <c r="AI89" i="6"/>
  <c r="AI84" i="6" s="1"/>
  <c r="AI82" i="6"/>
  <c r="AI78" i="6"/>
  <c r="AI77" i="6"/>
  <c r="AI68" i="6"/>
  <c r="AI62" i="6"/>
  <c r="AI61" i="6"/>
  <c r="AI55" i="6"/>
  <c r="AI51" i="6"/>
  <c r="AI50" i="6"/>
  <c r="AI44" i="6"/>
  <c r="AI43" i="6" s="1"/>
  <c r="AI42" i="6" s="1"/>
  <c r="AI41" i="6" s="1"/>
  <c r="AI40" i="6" s="1"/>
  <c r="AI37" i="6"/>
  <c r="AI35" i="6"/>
  <c r="AI33" i="6"/>
  <c r="AI31" i="6"/>
  <c r="AI30" i="6" s="1"/>
  <c r="AI29" i="6" s="1"/>
  <c r="AI27" i="6"/>
  <c r="AI26" i="6"/>
  <c r="AI25" i="6"/>
  <c r="J22" i="7" l="1"/>
  <c r="J21" i="7" s="1"/>
  <c r="J28" i="7"/>
  <c r="CG28" i="6"/>
  <c r="CG22" i="6"/>
  <c r="CG21" i="6" s="1"/>
  <c r="BA22" i="6"/>
  <c r="BA21" i="6" s="1"/>
  <c r="BA28" i="6"/>
  <c r="AX61" i="6"/>
  <c r="AX60" i="6"/>
  <c r="AX23" i="6" s="1"/>
  <c r="AX29" i="6"/>
  <c r="AS30" i="6"/>
  <c r="AS29" i="6" s="1"/>
  <c r="AS60" i="6"/>
  <c r="AS23" i="6" s="1"/>
  <c r="AL22" i="6"/>
  <c r="AL21" i="6" s="1"/>
  <c r="AL28" i="6"/>
  <c r="AI60" i="6"/>
  <c r="AI23" i="6" s="1"/>
  <c r="AB60" i="6"/>
  <c r="AB23" i="6" s="1"/>
  <c r="AB29" i="6"/>
  <c r="AI22" i="6"/>
  <c r="AX28" i="6" l="1"/>
  <c r="AX22" i="6"/>
  <c r="AX21" i="6" s="1"/>
  <c r="AS22" i="6"/>
  <c r="AS21" i="6" s="1"/>
  <c r="AS28" i="6"/>
  <c r="AI28" i="6"/>
  <c r="AI21" i="6"/>
  <c r="AB22" i="6"/>
  <c r="AB21" i="6" s="1"/>
  <c r="AB28" i="6"/>
  <c r="U109" i="6" l="1"/>
  <c r="T109" i="6"/>
  <c r="CP113" i="6"/>
  <c r="CP112" i="6" s="1"/>
  <c r="CP111" i="6" s="1"/>
  <c r="CP110" i="6" s="1"/>
  <c r="CC110" i="6"/>
  <c r="AH111" i="6"/>
  <c r="AH110" i="6" s="1"/>
  <c r="BG111" i="6"/>
  <c r="BG110" i="6" s="1"/>
  <c r="CD111" i="6"/>
  <c r="CD110" i="6" s="1"/>
  <c r="F112" i="6"/>
  <c r="G112" i="6"/>
  <c r="J112" i="6"/>
  <c r="J111" i="6" s="1"/>
  <c r="J110" i="6" s="1"/>
  <c r="K112" i="6"/>
  <c r="K111" i="6" s="1"/>
  <c r="K110" i="6" s="1"/>
  <c r="N112" i="6"/>
  <c r="N111" i="6" s="1"/>
  <c r="N110" i="6" s="1"/>
  <c r="X112" i="6"/>
  <c r="X111" i="6" s="1"/>
  <c r="X110" i="6" s="1"/>
  <c r="Y112" i="6"/>
  <c r="Y111" i="6" s="1"/>
  <c r="Y110" i="6" s="1"/>
  <c r="AB112" i="6"/>
  <c r="AC112" i="6"/>
  <c r="AC111" i="6" s="1"/>
  <c r="AC110" i="6" s="1"/>
  <c r="AF112" i="6"/>
  <c r="AF111" i="6" s="1"/>
  <c r="AF110" i="6" s="1"/>
  <c r="AS112" i="6"/>
  <c r="AT112" i="6"/>
  <c r="AT111" i="6" s="1"/>
  <c r="AT110" i="6" s="1"/>
  <c r="AW112" i="6"/>
  <c r="AW111" i="6" s="1"/>
  <c r="AW110" i="6" s="1"/>
  <c r="AX112" i="6"/>
  <c r="BA112" i="6"/>
  <c r="BI112" i="6"/>
  <c r="BI111" i="6" s="1"/>
  <c r="BI110" i="6" s="1"/>
  <c r="BJ112" i="6"/>
  <c r="BJ111" i="6" s="1"/>
  <c r="BJ110" i="6" s="1"/>
  <c r="BM112" i="6"/>
  <c r="BM111" i="6" s="1"/>
  <c r="BM110" i="6" s="1"/>
  <c r="BN112" i="6"/>
  <c r="BN111" i="6" s="1"/>
  <c r="BN110" i="6" s="1"/>
  <c r="BQ112" i="6"/>
  <c r="BQ111" i="6" s="1"/>
  <c r="BQ110" i="6" s="1"/>
  <c r="BY112" i="6"/>
  <c r="BY111" i="6" s="1"/>
  <c r="BY110" i="6" s="1"/>
  <c r="BZ112" i="6"/>
  <c r="BZ111" i="6" s="1"/>
  <c r="BZ110" i="6" s="1"/>
  <c r="CC112" i="6"/>
  <c r="CC111" i="6" s="1"/>
  <c r="CD112" i="6"/>
  <c r="D113" i="6"/>
  <c r="D112" i="6" s="1"/>
  <c r="D111" i="6" s="1"/>
  <c r="D110" i="6" s="1"/>
  <c r="E113" i="6"/>
  <c r="E112" i="6" s="1"/>
  <c r="F113" i="6"/>
  <c r="G113" i="6"/>
  <c r="H113" i="6"/>
  <c r="H112" i="6" s="1"/>
  <c r="I113" i="6"/>
  <c r="I112" i="6" s="1"/>
  <c r="J113" i="6"/>
  <c r="K113" i="6"/>
  <c r="L113" i="6"/>
  <c r="L112" i="6" s="1"/>
  <c r="M113" i="6"/>
  <c r="M112" i="6" s="1"/>
  <c r="M111" i="6" s="1"/>
  <c r="M110" i="6" s="1"/>
  <c r="N113" i="6"/>
  <c r="O113" i="6"/>
  <c r="O112" i="6" s="1"/>
  <c r="O111" i="6" s="1"/>
  <c r="O110" i="6" s="1"/>
  <c r="P113" i="6"/>
  <c r="P112" i="6" s="1"/>
  <c r="P111" i="6" s="1"/>
  <c r="P110" i="6" s="1"/>
  <c r="Q113" i="6"/>
  <c r="Q112" i="6" s="1"/>
  <c r="Q111" i="6" s="1"/>
  <c r="Q110" i="6" s="1"/>
  <c r="R113" i="6"/>
  <c r="R112" i="6" s="1"/>
  <c r="R111" i="6" s="1"/>
  <c r="R110" i="6" s="1"/>
  <c r="S113" i="6"/>
  <c r="S112" i="6" s="1"/>
  <c r="S111" i="6" s="1"/>
  <c r="S110" i="6" s="1"/>
  <c r="V113" i="6"/>
  <c r="V112" i="6" s="1"/>
  <c r="V111" i="6" s="1"/>
  <c r="V110" i="6" s="1"/>
  <c r="W113" i="6"/>
  <c r="W112" i="6" s="1"/>
  <c r="W111" i="6" s="1"/>
  <c r="W110" i="6" s="1"/>
  <c r="X113" i="6"/>
  <c r="Y113" i="6"/>
  <c r="Z113" i="6"/>
  <c r="Z112" i="6" s="1"/>
  <c r="Z111" i="6" s="1"/>
  <c r="Z110" i="6" s="1"/>
  <c r="AA113" i="6"/>
  <c r="AA112" i="6" s="1"/>
  <c r="AA111" i="6" s="1"/>
  <c r="AA110" i="6" s="1"/>
  <c r="AB113" i="6"/>
  <c r="AC113" i="6"/>
  <c r="AD113" i="6"/>
  <c r="AD112" i="6" s="1"/>
  <c r="AD111" i="6" s="1"/>
  <c r="AD110" i="6" s="1"/>
  <c r="AE113" i="6"/>
  <c r="AE112" i="6" s="1"/>
  <c r="AE111" i="6" s="1"/>
  <c r="AE110" i="6" s="1"/>
  <c r="AF113" i="6"/>
  <c r="AG113" i="6"/>
  <c r="AG112" i="6" s="1"/>
  <c r="AG111" i="6" s="1"/>
  <c r="AG110" i="6" s="1"/>
  <c r="AH113" i="6"/>
  <c r="AH112" i="6" s="1"/>
  <c r="AI113" i="6"/>
  <c r="AI112" i="6" s="1"/>
  <c r="AJ113" i="6"/>
  <c r="AJ112" i="6" s="1"/>
  <c r="AJ111" i="6" s="1"/>
  <c r="AJ110" i="6" s="1"/>
  <c r="AK113" i="6"/>
  <c r="AK112" i="6" s="1"/>
  <c r="AK111" i="6" s="1"/>
  <c r="AK110" i="6" s="1"/>
  <c r="AL113" i="6"/>
  <c r="AL112" i="6" s="1"/>
  <c r="AM113" i="6"/>
  <c r="AM112" i="6" s="1"/>
  <c r="AM111" i="6" s="1"/>
  <c r="AM110" i="6" s="1"/>
  <c r="AS113" i="6"/>
  <c r="AT113" i="6"/>
  <c r="AU113" i="6"/>
  <c r="AU112" i="6" s="1"/>
  <c r="AU111" i="6" s="1"/>
  <c r="AU110" i="6" s="1"/>
  <c r="AV113" i="6"/>
  <c r="AV112" i="6" s="1"/>
  <c r="AV111" i="6" s="1"/>
  <c r="AV110" i="6" s="1"/>
  <c r="AW113" i="6"/>
  <c r="AX113" i="6"/>
  <c r="AY113" i="6"/>
  <c r="AY112" i="6" s="1"/>
  <c r="AY111" i="6" s="1"/>
  <c r="AY110" i="6" s="1"/>
  <c r="AZ113" i="6"/>
  <c r="AZ112" i="6" s="1"/>
  <c r="AZ111" i="6" s="1"/>
  <c r="AZ110" i="6" s="1"/>
  <c r="BA113" i="6"/>
  <c r="BB113" i="6"/>
  <c r="BB112" i="6" s="1"/>
  <c r="BB111" i="6" s="1"/>
  <c r="BB110" i="6" s="1"/>
  <c r="BC113" i="6"/>
  <c r="BC112" i="6" s="1"/>
  <c r="BC111" i="6" s="1"/>
  <c r="BC110" i="6" s="1"/>
  <c r="BD113" i="6"/>
  <c r="BD112" i="6" s="1"/>
  <c r="BD111" i="6" s="1"/>
  <c r="BD110" i="6" s="1"/>
  <c r="BE113" i="6"/>
  <c r="BE112" i="6" s="1"/>
  <c r="BE111" i="6" s="1"/>
  <c r="BE110" i="6" s="1"/>
  <c r="BF113" i="6"/>
  <c r="BF112" i="6" s="1"/>
  <c r="BF111" i="6" s="1"/>
  <c r="BF110" i="6" s="1"/>
  <c r="BG113" i="6"/>
  <c r="BG112" i="6" s="1"/>
  <c r="BH113" i="6"/>
  <c r="BH112" i="6" s="1"/>
  <c r="BH111" i="6" s="1"/>
  <c r="BH110" i="6" s="1"/>
  <c r="BI113" i="6"/>
  <c r="BJ113" i="6"/>
  <c r="BK113" i="6"/>
  <c r="BK112" i="6" s="1"/>
  <c r="BK111" i="6" s="1"/>
  <c r="BK110" i="6" s="1"/>
  <c r="BL113" i="6"/>
  <c r="BL112" i="6" s="1"/>
  <c r="BL111" i="6" s="1"/>
  <c r="BL110" i="6" s="1"/>
  <c r="BM113" i="6"/>
  <c r="BN113" i="6"/>
  <c r="BO113" i="6"/>
  <c r="BO112" i="6" s="1"/>
  <c r="BO111" i="6" s="1"/>
  <c r="BO110" i="6" s="1"/>
  <c r="BP113" i="6"/>
  <c r="BP112" i="6" s="1"/>
  <c r="BP111" i="6" s="1"/>
  <c r="BP110" i="6" s="1"/>
  <c r="BQ113" i="6"/>
  <c r="BR113" i="6"/>
  <c r="BR112" i="6" s="1"/>
  <c r="BR111" i="6" s="1"/>
  <c r="BR110" i="6" s="1"/>
  <c r="BS113" i="6"/>
  <c r="BS112" i="6" s="1"/>
  <c r="BS111" i="6" s="1"/>
  <c r="BS110" i="6" s="1"/>
  <c r="BT113" i="6"/>
  <c r="BT112" i="6" s="1"/>
  <c r="BT111" i="6" s="1"/>
  <c r="BT110" i="6" s="1"/>
  <c r="BU113" i="6"/>
  <c r="BU112" i="6" s="1"/>
  <c r="BU111" i="6" s="1"/>
  <c r="BU110" i="6" s="1"/>
  <c r="BV113" i="6"/>
  <c r="BV112" i="6" s="1"/>
  <c r="BV111" i="6" s="1"/>
  <c r="BV110" i="6" s="1"/>
  <c r="BW113" i="6"/>
  <c r="BW112" i="6" s="1"/>
  <c r="BW111" i="6" s="1"/>
  <c r="BW110" i="6" s="1"/>
  <c r="BX113" i="6"/>
  <c r="BX112" i="6" s="1"/>
  <c r="BX111" i="6" s="1"/>
  <c r="BX110" i="6" s="1"/>
  <c r="BY113" i="6"/>
  <c r="BZ113" i="6"/>
  <c r="CA113" i="6"/>
  <c r="CA112" i="6" s="1"/>
  <c r="CA111" i="6" s="1"/>
  <c r="CA110" i="6" s="1"/>
  <c r="CB113" i="6"/>
  <c r="CB112" i="6" s="1"/>
  <c r="CB111" i="6" s="1"/>
  <c r="CB110" i="6" s="1"/>
  <c r="CC113" i="6"/>
  <c r="CD113" i="6"/>
  <c r="CE113" i="6"/>
  <c r="CE112" i="6" s="1"/>
  <c r="CE111" i="6" s="1"/>
  <c r="CE110" i="6" s="1"/>
  <c r="CF113" i="6"/>
  <c r="CF112" i="6" s="1"/>
  <c r="CF111" i="6" s="1"/>
  <c r="CF110" i="6" s="1"/>
  <c r="CH113" i="6"/>
  <c r="CH112" i="6" s="1"/>
  <c r="CH111" i="6" s="1"/>
  <c r="CH110" i="6" s="1"/>
  <c r="CI113" i="6"/>
  <c r="CI112" i="6" s="1"/>
  <c r="CI111" i="6" s="1"/>
  <c r="CI110" i="6" s="1"/>
  <c r="CJ113" i="6"/>
  <c r="CJ112" i="6" s="1"/>
  <c r="CK113" i="6"/>
  <c r="CK112" i="6" s="1"/>
  <c r="CK111" i="6" s="1"/>
  <c r="CK110" i="6" s="1"/>
  <c r="CM113" i="6"/>
  <c r="CM112" i="6" s="1"/>
  <c r="CM111" i="6" s="1"/>
  <c r="CM110" i="6" s="1"/>
  <c r="CN113" i="6"/>
  <c r="CN112" i="6" s="1"/>
  <c r="CN111" i="6" s="1"/>
  <c r="CN110" i="6" s="1"/>
  <c r="AR113" i="11" l="1"/>
  <c r="AR27" i="11" s="1"/>
  <c r="AQ113" i="11"/>
  <c r="AQ27" i="11" s="1"/>
  <c r="AP113" i="11"/>
  <c r="AP27" i="11" s="1"/>
  <c r="AM113" i="11"/>
  <c r="AM27" i="11" s="1"/>
  <c r="AS113" i="11"/>
  <c r="AS27" i="11" s="1"/>
  <c r="AO113" i="11"/>
  <c r="AO27" i="11" s="1"/>
  <c r="AN113" i="11"/>
  <c r="AN27" i="11" s="1"/>
  <c r="AS110" i="11"/>
  <c r="AS25" i="11" s="1"/>
  <c r="AR110" i="11"/>
  <c r="AQ110" i="11"/>
  <c r="AQ25" i="11" s="1"/>
  <c r="AP110" i="11"/>
  <c r="AP25" i="11" s="1"/>
  <c r="AO110" i="11"/>
  <c r="AO25" i="11" s="1"/>
  <c r="AN110" i="11"/>
  <c r="AM110" i="11"/>
  <c r="AS107" i="11"/>
  <c r="AS105" i="11" s="1"/>
  <c r="AS24" i="11" s="1"/>
  <c r="AR107" i="11"/>
  <c r="AR105" i="11" s="1"/>
  <c r="AR24" i="11" s="1"/>
  <c r="AQ107" i="11"/>
  <c r="AQ105" i="11" s="1"/>
  <c r="AQ24" i="11" s="1"/>
  <c r="AP107" i="11"/>
  <c r="AO107" i="11"/>
  <c r="AN107" i="11"/>
  <c r="AN105" i="11" s="1"/>
  <c r="AN24" i="11" s="1"/>
  <c r="AM107" i="11"/>
  <c r="AM105" i="11" s="1"/>
  <c r="AM24" i="11" s="1"/>
  <c r="AP105" i="11"/>
  <c r="AP24" i="11" s="1"/>
  <c r="AO105" i="11"/>
  <c r="AO24" i="11" s="1"/>
  <c r="AS102" i="11"/>
  <c r="AR102" i="11"/>
  <c r="AQ102" i="11"/>
  <c r="AP102" i="11"/>
  <c r="AP97" i="11" s="1"/>
  <c r="AO102" i="11"/>
  <c r="AN102" i="11"/>
  <c r="AM102" i="11"/>
  <c r="AS98" i="11"/>
  <c r="AR98" i="11"/>
  <c r="AQ98" i="11"/>
  <c r="AP98" i="11"/>
  <c r="AO98" i="11"/>
  <c r="AN98" i="11"/>
  <c r="AM98" i="11"/>
  <c r="AQ97" i="11"/>
  <c r="AM97" i="11"/>
  <c r="AS92" i="11"/>
  <c r="AS87" i="11" s="1"/>
  <c r="AR92" i="11"/>
  <c r="AR87" i="11" s="1"/>
  <c r="AQ92" i="11"/>
  <c r="AQ87" i="11" s="1"/>
  <c r="AP92" i="11"/>
  <c r="AP87" i="11" s="1"/>
  <c r="AO92" i="11"/>
  <c r="AN92" i="11"/>
  <c r="AM92" i="11"/>
  <c r="AM87" i="11" s="1"/>
  <c r="AO87" i="11"/>
  <c r="AN87" i="11"/>
  <c r="AS85" i="11"/>
  <c r="AS80" i="11" s="1"/>
  <c r="AR85" i="11"/>
  <c r="AQ85" i="11"/>
  <c r="AP85" i="11"/>
  <c r="AO85" i="11"/>
  <c r="AO80" i="11" s="1"/>
  <c r="AN85" i="11"/>
  <c r="AM85" i="11"/>
  <c r="AS81" i="11"/>
  <c r="AR81" i="11"/>
  <c r="AQ81" i="11"/>
  <c r="AP81" i="11"/>
  <c r="AO81" i="11"/>
  <c r="AN81" i="11"/>
  <c r="AM81" i="11"/>
  <c r="AS71" i="11"/>
  <c r="AR71" i="11"/>
  <c r="AQ71" i="11"/>
  <c r="AP71" i="11"/>
  <c r="AP66" i="11" s="1"/>
  <c r="AO71" i="11"/>
  <c r="AN71" i="11"/>
  <c r="AM71" i="11"/>
  <c r="AS67" i="11"/>
  <c r="AR67" i="11"/>
  <c r="AQ67" i="11"/>
  <c r="AP67" i="11"/>
  <c r="AO67" i="11"/>
  <c r="AN67" i="11"/>
  <c r="AM67" i="11"/>
  <c r="AS60" i="11"/>
  <c r="AR60" i="11"/>
  <c r="AQ60" i="11"/>
  <c r="AP60" i="11"/>
  <c r="AO60" i="11"/>
  <c r="AN60" i="11"/>
  <c r="AM60" i="11"/>
  <c r="AS56" i="11"/>
  <c r="AR56" i="11"/>
  <c r="AQ56" i="11"/>
  <c r="AP56" i="11"/>
  <c r="AO56" i="11"/>
  <c r="AN56" i="11"/>
  <c r="AM56" i="11"/>
  <c r="AS49" i="11"/>
  <c r="AS48" i="11" s="1"/>
  <c r="AS47" i="11" s="1"/>
  <c r="AS46" i="11" s="1"/>
  <c r="AS45" i="11" s="1"/>
  <c r="AR49" i="11"/>
  <c r="AR48" i="11" s="1"/>
  <c r="AR47" i="11" s="1"/>
  <c r="AR46" i="11" s="1"/>
  <c r="AR45" i="11" s="1"/>
  <c r="AQ49" i="11"/>
  <c r="AQ48" i="11" s="1"/>
  <c r="AQ47" i="11" s="1"/>
  <c r="AQ46" i="11" s="1"/>
  <c r="AQ45" i="11" s="1"/>
  <c r="AP49" i="11"/>
  <c r="AP48" i="11" s="1"/>
  <c r="AP47" i="11" s="1"/>
  <c r="AP46" i="11" s="1"/>
  <c r="AP45" i="11" s="1"/>
  <c r="AO49" i="11"/>
  <c r="AO48" i="11" s="1"/>
  <c r="AO47" i="11" s="1"/>
  <c r="AO46" i="11" s="1"/>
  <c r="AO45" i="11" s="1"/>
  <c r="AN49" i="11"/>
  <c r="AN48" i="11" s="1"/>
  <c r="AN47" i="11" s="1"/>
  <c r="AN46" i="11" s="1"/>
  <c r="AN45" i="11" s="1"/>
  <c r="AM49" i="11"/>
  <c r="AM48" i="11" s="1"/>
  <c r="AM47" i="11" s="1"/>
  <c r="AM46" i="11" s="1"/>
  <c r="AM45" i="11" s="1"/>
  <c r="AS42" i="11"/>
  <c r="AR42" i="11"/>
  <c r="AQ42" i="11"/>
  <c r="AP42" i="11"/>
  <c r="AO42" i="11"/>
  <c r="AN42" i="11"/>
  <c r="AM42" i="11"/>
  <c r="AS35" i="11"/>
  <c r="AR35" i="11"/>
  <c r="AQ35" i="11"/>
  <c r="AP35" i="11"/>
  <c r="AO35" i="11"/>
  <c r="AN35" i="11"/>
  <c r="AM35" i="11"/>
  <c r="AS33" i="11"/>
  <c r="AR33" i="11"/>
  <c r="AQ33" i="11"/>
  <c r="AP33" i="11"/>
  <c r="AO33" i="11"/>
  <c r="AN33" i="11"/>
  <c r="AM33" i="11"/>
  <c r="AS31" i="11"/>
  <c r="AR31" i="11"/>
  <c r="AQ31" i="11"/>
  <c r="AP31" i="11"/>
  <c r="AP30" i="11" s="1"/>
  <c r="AO31" i="11"/>
  <c r="AN31" i="11"/>
  <c r="AM31" i="11"/>
  <c r="AS30" i="11"/>
  <c r="AS26" i="11"/>
  <c r="AR26" i="11"/>
  <c r="AQ26" i="11"/>
  <c r="AP26" i="11"/>
  <c r="AO26" i="11"/>
  <c r="AN26" i="11"/>
  <c r="AM26" i="11"/>
  <c r="AR25" i="11"/>
  <c r="AN25" i="11"/>
  <c r="AM25" i="11"/>
  <c r="DH113" i="11"/>
  <c r="DH27" i="11" s="1"/>
  <c r="DG113" i="11"/>
  <c r="DG27" i="11" s="1"/>
  <c r="DJ113" i="11"/>
  <c r="DI113" i="11"/>
  <c r="DI27" i="11" s="1"/>
  <c r="DF113" i="11"/>
  <c r="DE113" i="11"/>
  <c r="DE27" i="11" s="1"/>
  <c r="DK110" i="11"/>
  <c r="DJ110" i="11"/>
  <c r="DJ25" i="11" s="1"/>
  <c r="DI110" i="11"/>
  <c r="DI25" i="11" s="1"/>
  <c r="DH110" i="11"/>
  <c r="DH25" i="11" s="1"/>
  <c r="DG110" i="11"/>
  <c r="DF110" i="11"/>
  <c r="DE110" i="11"/>
  <c r="DE25" i="11" s="1"/>
  <c r="DK107" i="11"/>
  <c r="DK105" i="11" s="1"/>
  <c r="DK24" i="11" s="1"/>
  <c r="DJ107" i="11"/>
  <c r="DI107" i="11"/>
  <c r="DI105" i="11" s="1"/>
  <c r="DI24" i="11" s="1"/>
  <c r="DH107" i="11"/>
  <c r="DH105" i="11" s="1"/>
  <c r="DH24" i="11" s="1"/>
  <c r="DG107" i="11"/>
  <c r="DG105" i="11" s="1"/>
  <c r="DG24" i="11" s="1"/>
  <c r="DF107" i="11"/>
  <c r="DF105" i="11" s="1"/>
  <c r="DF24" i="11" s="1"/>
  <c r="DE107" i="11"/>
  <c r="DE105" i="11" s="1"/>
  <c r="DE24" i="11" s="1"/>
  <c r="DJ105" i="11"/>
  <c r="DJ24" i="11" s="1"/>
  <c r="DK102" i="11"/>
  <c r="DJ102" i="11"/>
  <c r="DI102" i="11"/>
  <c r="DH102" i="11"/>
  <c r="DG102" i="11"/>
  <c r="DF102" i="11"/>
  <c r="DE102" i="11"/>
  <c r="DK98" i="11"/>
  <c r="DJ98" i="11"/>
  <c r="DI98" i="11"/>
  <c r="DH98" i="11"/>
  <c r="DG98" i="11"/>
  <c r="DF98" i="11"/>
  <c r="DE98" i="11"/>
  <c r="DG97" i="11"/>
  <c r="DK92" i="11"/>
  <c r="DK87" i="11" s="1"/>
  <c r="DJ92" i="11"/>
  <c r="DJ87" i="11" s="1"/>
  <c r="DI92" i="11"/>
  <c r="DH92" i="11"/>
  <c r="DH87" i="11" s="1"/>
  <c r="DG92" i="11"/>
  <c r="DG87" i="11" s="1"/>
  <c r="DF92" i="11"/>
  <c r="DF87" i="11" s="1"/>
  <c r="DE92" i="11"/>
  <c r="DE87" i="11" s="1"/>
  <c r="DI87" i="11"/>
  <c r="DK85" i="11"/>
  <c r="DJ85" i="11"/>
  <c r="DI85" i="11"/>
  <c r="DH85" i="11"/>
  <c r="DG85" i="11"/>
  <c r="DF85" i="11"/>
  <c r="DE85" i="11"/>
  <c r="DK81" i="11"/>
  <c r="DJ81" i="11"/>
  <c r="DI81" i="11"/>
  <c r="DH81" i="11"/>
  <c r="DG81" i="11"/>
  <c r="DF81" i="11"/>
  <c r="DE81" i="11"/>
  <c r="DJ80" i="11"/>
  <c r="DK71" i="11"/>
  <c r="DJ71" i="11"/>
  <c r="DI71" i="11"/>
  <c r="DH71" i="11"/>
  <c r="DG71" i="11"/>
  <c r="DG66" i="11" s="1"/>
  <c r="DF71" i="11"/>
  <c r="DE71" i="11"/>
  <c r="DK67" i="11"/>
  <c r="DK66" i="11" s="1"/>
  <c r="DJ67" i="11"/>
  <c r="DI67" i="11"/>
  <c r="DH67" i="11"/>
  <c r="DG67" i="11"/>
  <c r="DF67" i="11"/>
  <c r="DE67" i="11"/>
  <c r="DK60" i="11"/>
  <c r="DJ60" i="11"/>
  <c r="DI60" i="11"/>
  <c r="DH60" i="11"/>
  <c r="DG60" i="11"/>
  <c r="DG55" i="11" s="1"/>
  <c r="DF60" i="11"/>
  <c r="DE60" i="11"/>
  <c r="DK56" i="11"/>
  <c r="DK55" i="11" s="1"/>
  <c r="DJ56" i="11"/>
  <c r="DI56" i="11"/>
  <c r="DI55" i="11" s="1"/>
  <c r="DH56" i="11"/>
  <c r="DG56" i="11"/>
  <c r="DF56" i="11"/>
  <c r="DE56" i="11"/>
  <c r="DE55" i="11" s="1"/>
  <c r="DK49" i="11"/>
  <c r="DK48" i="11" s="1"/>
  <c r="DK47" i="11" s="1"/>
  <c r="DK46" i="11" s="1"/>
  <c r="DK45" i="11" s="1"/>
  <c r="DJ49" i="11"/>
  <c r="DJ48" i="11" s="1"/>
  <c r="DJ47" i="11" s="1"/>
  <c r="DJ46" i="11" s="1"/>
  <c r="DJ45" i="11" s="1"/>
  <c r="DI49" i="11"/>
  <c r="DI48" i="11" s="1"/>
  <c r="DI47" i="11" s="1"/>
  <c r="DI46" i="11" s="1"/>
  <c r="DI45" i="11" s="1"/>
  <c r="DH49" i="11"/>
  <c r="DH48" i="11" s="1"/>
  <c r="DH47" i="11" s="1"/>
  <c r="DH46" i="11" s="1"/>
  <c r="DH45" i="11" s="1"/>
  <c r="DG49" i="11"/>
  <c r="DG48" i="11" s="1"/>
  <c r="DG47" i="11" s="1"/>
  <c r="DG46" i="11" s="1"/>
  <c r="DG45" i="11" s="1"/>
  <c r="DF49" i="11"/>
  <c r="DF48" i="11" s="1"/>
  <c r="DF47" i="11" s="1"/>
  <c r="DF46" i="11" s="1"/>
  <c r="DF45" i="11" s="1"/>
  <c r="DE49" i="11"/>
  <c r="DE48" i="11" s="1"/>
  <c r="DE47" i="11" s="1"/>
  <c r="DE46" i="11" s="1"/>
  <c r="DE45" i="11" s="1"/>
  <c r="DK42" i="11"/>
  <c r="DJ42" i="11"/>
  <c r="DI42" i="11"/>
  <c r="DH42" i="11"/>
  <c r="DG42" i="11"/>
  <c r="DF42" i="11"/>
  <c r="DE42" i="11"/>
  <c r="DK35" i="11"/>
  <c r="DJ35" i="11"/>
  <c r="DI35" i="11"/>
  <c r="DH35" i="11"/>
  <c r="DG35" i="11"/>
  <c r="DF35" i="11"/>
  <c r="DE35" i="11"/>
  <c r="DK33" i="11"/>
  <c r="DJ33" i="11"/>
  <c r="DI33" i="11"/>
  <c r="DH33" i="11"/>
  <c r="DG33" i="11"/>
  <c r="DF33" i="11"/>
  <c r="DE33" i="11"/>
  <c r="DK31" i="11"/>
  <c r="DJ31" i="11"/>
  <c r="DI31" i="11"/>
  <c r="DH31" i="11"/>
  <c r="DG31" i="11"/>
  <c r="DF31" i="11"/>
  <c r="DE31" i="11"/>
  <c r="DE30" i="11" s="1"/>
  <c r="DK27" i="11"/>
  <c r="DJ27" i="11"/>
  <c r="DF27" i="11"/>
  <c r="DK26" i="11"/>
  <c r="DJ26" i="11"/>
  <c r="DI26" i="11"/>
  <c r="DH26" i="11"/>
  <c r="DG26" i="11"/>
  <c r="DF26" i="11"/>
  <c r="DE26" i="11"/>
  <c r="DK25" i="11"/>
  <c r="DG25" i="11"/>
  <c r="DF25" i="11"/>
  <c r="P113" i="11"/>
  <c r="P27" i="11" s="1"/>
  <c r="O113" i="11"/>
  <c r="O27" i="11" s="1"/>
  <c r="N113" i="11"/>
  <c r="N27" i="11" s="1"/>
  <c r="L113" i="11"/>
  <c r="L27" i="11" s="1"/>
  <c r="K113" i="11"/>
  <c r="K27" i="11" s="1"/>
  <c r="Q27" i="11"/>
  <c r="M113" i="11"/>
  <c r="M27" i="11" s="1"/>
  <c r="Q110" i="11"/>
  <c r="Q25" i="11" s="1"/>
  <c r="P110" i="11"/>
  <c r="P25" i="11" s="1"/>
  <c r="O110" i="11"/>
  <c r="N110" i="11"/>
  <c r="N25" i="11" s="1"/>
  <c r="M110" i="11"/>
  <c r="M25" i="11" s="1"/>
  <c r="L110" i="11"/>
  <c r="L25" i="11" s="1"/>
  <c r="K110" i="11"/>
  <c r="Q107" i="11"/>
  <c r="Q105" i="11" s="1"/>
  <c r="Q24" i="11" s="1"/>
  <c r="P107" i="11"/>
  <c r="P105" i="11" s="1"/>
  <c r="P24" i="11" s="1"/>
  <c r="O107" i="11"/>
  <c r="O105" i="11" s="1"/>
  <c r="N107" i="11"/>
  <c r="M107" i="11"/>
  <c r="M105" i="11" s="1"/>
  <c r="M24" i="11" s="1"/>
  <c r="L107" i="11"/>
  <c r="L105" i="11" s="1"/>
  <c r="L24" i="11" s="1"/>
  <c r="K107" i="11"/>
  <c r="K105" i="11" s="1"/>
  <c r="K24" i="11" s="1"/>
  <c r="N105" i="11"/>
  <c r="N24" i="11" s="1"/>
  <c r="Q102" i="11"/>
  <c r="P102" i="11"/>
  <c r="O102" i="11"/>
  <c r="N102" i="11"/>
  <c r="M102" i="11"/>
  <c r="L102" i="11"/>
  <c r="K102" i="11"/>
  <c r="Q98" i="11"/>
  <c r="P98" i="11"/>
  <c r="O98" i="11"/>
  <c r="N98" i="11"/>
  <c r="N97" i="11" s="1"/>
  <c r="M98" i="11"/>
  <c r="L98" i="11"/>
  <c r="K98" i="11"/>
  <c r="O97" i="11"/>
  <c r="Q92" i="11"/>
  <c r="Q87" i="11" s="1"/>
  <c r="P92" i="11"/>
  <c r="P87" i="11" s="1"/>
  <c r="O92" i="11"/>
  <c r="O87" i="11" s="1"/>
  <c r="N92" i="11"/>
  <c r="N87" i="11" s="1"/>
  <c r="M92" i="11"/>
  <c r="L92" i="11"/>
  <c r="L87" i="11" s="1"/>
  <c r="K92" i="11"/>
  <c r="K87" i="11" s="1"/>
  <c r="M87" i="11"/>
  <c r="Q85" i="11"/>
  <c r="P85" i="11"/>
  <c r="O85" i="11"/>
  <c r="N85" i="11"/>
  <c r="N80" i="11" s="1"/>
  <c r="M85" i="11"/>
  <c r="L85" i="11"/>
  <c r="K85" i="11"/>
  <c r="Q81" i="11"/>
  <c r="P81" i="11"/>
  <c r="O81" i="11"/>
  <c r="N81" i="11"/>
  <c r="M81" i="11"/>
  <c r="L81" i="11"/>
  <c r="K81" i="11"/>
  <c r="Q71" i="11"/>
  <c r="P71" i="11"/>
  <c r="O71" i="11"/>
  <c r="N71" i="11"/>
  <c r="M71" i="11"/>
  <c r="L71" i="11"/>
  <c r="K71" i="11"/>
  <c r="Q67" i="11"/>
  <c r="P67" i="11"/>
  <c r="O67" i="11"/>
  <c r="O66" i="11" s="1"/>
  <c r="N67" i="11"/>
  <c r="M67" i="11"/>
  <c r="L67" i="11"/>
  <c r="K67" i="11"/>
  <c r="Q60" i="11"/>
  <c r="P60" i="11"/>
  <c r="O60" i="11"/>
  <c r="N60" i="11"/>
  <c r="M60" i="11"/>
  <c r="L60" i="11"/>
  <c r="K60" i="11"/>
  <c r="Q56" i="11"/>
  <c r="P56" i="11"/>
  <c r="O56" i="11"/>
  <c r="N56" i="11"/>
  <c r="N55" i="11" s="1"/>
  <c r="M56" i="11"/>
  <c r="L56" i="11"/>
  <c r="K56" i="11"/>
  <c r="O55" i="11"/>
  <c r="Q49" i="11"/>
  <c r="Q48" i="11" s="1"/>
  <c r="P49" i="11"/>
  <c r="P48" i="11" s="1"/>
  <c r="P47" i="11" s="1"/>
  <c r="P46" i="11" s="1"/>
  <c r="P45" i="11" s="1"/>
  <c r="O49" i="11"/>
  <c r="O48" i="11" s="1"/>
  <c r="O47" i="11" s="1"/>
  <c r="O46" i="11" s="1"/>
  <c r="O45" i="11" s="1"/>
  <c r="N49" i="11"/>
  <c r="M49" i="11"/>
  <c r="L49" i="11"/>
  <c r="L48" i="11" s="1"/>
  <c r="L47" i="11" s="1"/>
  <c r="L46" i="11" s="1"/>
  <c r="L45" i="11" s="1"/>
  <c r="K49" i="11"/>
  <c r="K48" i="11" s="1"/>
  <c r="K47" i="11" s="1"/>
  <c r="K46" i="11" s="1"/>
  <c r="K45" i="11" s="1"/>
  <c r="N48" i="11"/>
  <c r="N47" i="11" s="1"/>
  <c r="N46" i="11" s="1"/>
  <c r="N45" i="11" s="1"/>
  <c r="M48" i="11"/>
  <c r="M47" i="11" s="1"/>
  <c r="M46" i="11" s="1"/>
  <c r="M45" i="11" s="1"/>
  <c r="Q47" i="11"/>
  <c r="Q46" i="11" s="1"/>
  <c r="Q45" i="11" s="1"/>
  <c r="Q42" i="11"/>
  <c r="P42" i="11"/>
  <c r="O42" i="11"/>
  <c r="N42" i="11"/>
  <c r="M42" i="11"/>
  <c r="L42" i="11"/>
  <c r="K42" i="11"/>
  <c r="Q35" i="11"/>
  <c r="P35" i="11"/>
  <c r="O35" i="11"/>
  <c r="N35" i="11"/>
  <c r="M35" i="11"/>
  <c r="L35" i="11"/>
  <c r="K35" i="11"/>
  <c r="Q33" i="11"/>
  <c r="P33" i="11"/>
  <c r="O33" i="11"/>
  <c r="N33" i="11"/>
  <c r="M33" i="11"/>
  <c r="L33" i="11"/>
  <c r="K33" i="11"/>
  <c r="Q31" i="11"/>
  <c r="P31" i="11"/>
  <c r="O31" i="11"/>
  <c r="N31" i="11"/>
  <c r="M31" i="11"/>
  <c r="L31" i="11"/>
  <c r="K31" i="11"/>
  <c r="N30" i="11"/>
  <c r="Q26" i="11"/>
  <c r="P26" i="11"/>
  <c r="O26" i="11"/>
  <c r="N26" i="11"/>
  <c r="M26" i="11"/>
  <c r="L26" i="11"/>
  <c r="K26" i="11"/>
  <c r="O25" i="11"/>
  <c r="K25" i="11"/>
  <c r="O24" i="11"/>
  <c r="N29" i="11" l="1"/>
  <c r="DH80" i="11"/>
  <c r="AM55" i="11"/>
  <c r="AQ55" i="11"/>
  <c r="AO97" i="11"/>
  <c r="AS97" i="11"/>
  <c r="K80" i="11"/>
  <c r="O80" i="11"/>
  <c r="DG30" i="11"/>
  <c r="DG29" i="11" s="1"/>
  <c r="DK30" i="11"/>
  <c r="DK29" i="11" s="1"/>
  <c r="DI30" i="11"/>
  <c r="DI29" i="11" s="1"/>
  <c r="DH66" i="11"/>
  <c r="AO30" i="11"/>
  <c r="AO29" i="11" s="1"/>
  <c r="AN80" i="11"/>
  <c r="AN65" i="11" s="1"/>
  <c r="AN23" i="11" s="1"/>
  <c r="AR80" i="11"/>
  <c r="M30" i="11"/>
  <c r="Q30" i="11"/>
  <c r="N66" i="11"/>
  <c r="N65" i="11" s="1"/>
  <c r="N23" i="11" s="1"/>
  <c r="DH55" i="11"/>
  <c r="DF80" i="11"/>
  <c r="DK97" i="11"/>
  <c r="AP55" i="11"/>
  <c r="AP29" i="11" s="1"/>
  <c r="AP22" i="11" s="1"/>
  <c r="AM66" i="11"/>
  <c r="AM65" i="11" s="1"/>
  <c r="AM23" i="11" s="1"/>
  <c r="AQ66" i="11"/>
  <c r="AP80" i="11"/>
  <c r="DG65" i="11"/>
  <c r="DG23" i="11" s="1"/>
  <c r="AS29" i="11"/>
  <c r="AS22" i="11" s="1"/>
  <c r="K66" i="11"/>
  <c r="K55" i="11"/>
  <c r="K97" i="11"/>
  <c r="DH30" i="11"/>
  <c r="DE66" i="11"/>
  <c r="DE65" i="11" s="1"/>
  <c r="DE23" i="11" s="1"/>
  <c r="DI66" i="11"/>
  <c r="DE80" i="11"/>
  <c r="DI80" i="11"/>
  <c r="DH97" i="11"/>
  <c r="AM30" i="11"/>
  <c r="AQ30" i="11"/>
  <c r="AQ29" i="11" s="1"/>
  <c r="AQ22" i="11" s="1"/>
  <c r="AN30" i="11"/>
  <c r="AR30" i="11"/>
  <c r="AN55" i="11"/>
  <c r="AR55" i="11"/>
  <c r="AN66" i="11"/>
  <c r="AR66" i="11"/>
  <c r="L55" i="11"/>
  <c r="P55" i="11"/>
  <c r="L66" i="11"/>
  <c r="P66" i="11"/>
  <c r="M80" i="11"/>
  <c r="Q80" i="11"/>
  <c r="L97" i="11"/>
  <c r="P97" i="11"/>
  <c r="DF55" i="11"/>
  <c r="DJ55" i="11"/>
  <c r="DF66" i="11"/>
  <c r="DJ66" i="11"/>
  <c r="DE97" i="11"/>
  <c r="DI97" i="11"/>
  <c r="AO55" i="11"/>
  <c r="AS55" i="11"/>
  <c r="AO66" i="11"/>
  <c r="AO65" i="11" s="1"/>
  <c r="AO23" i="11" s="1"/>
  <c r="AS66" i="11"/>
  <c r="AS65" i="11" s="1"/>
  <c r="AS23" i="11" s="1"/>
  <c r="M55" i="11"/>
  <c r="M29" i="11" s="1"/>
  <c r="M28" i="11" s="1"/>
  <c r="Q55" i="11"/>
  <c r="Q29" i="11" s="1"/>
  <c r="M66" i="11"/>
  <c r="M65" i="11" s="1"/>
  <c r="M23" i="11" s="1"/>
  <c r="Q66" i="11"/>
  <c r="Q65" i="11" s="1"/>
  <c r="Q23" i="11" s="1"/>
  <c r="M97" i="11"/>
  <c r="Q97" i="11"/>
  <c r="DF30" i="11"/>
  <c r="DJ30" i="11"/>
  <c r="DJ29" i="11" s="1"/>
  <c r="DG80" i="11"/>
  <c r="DK80" i="11"/>
  <c r="DK65" i="11" s="1"/>
  <c r="DK23" i="11" s="1"/>
  <c r="DF97" i="11"/>
  <c r="DJ97" i="11"/>
  <c r="AM80" i="11"/>
  <c r="AQ80" i="11"/>
  <c r="AN97" i="11"/>
  <c r="AR97" i="11"/>
  <c r="AP65" i="11"/>
  <c r="AP23" i="11" s="1"/>
  <c r="AQ65" i="11"/>
  <c r="AQ23" i="11" s="1"/>
  <c r="DF29" i="11"/>
  <c r="DE29" i="11"/>
  <c r="DH29" i="11"/>
  <c r="O65" i="11"/>
  <c r="O23" i="11" s="1"/>
  <c r="N28" i="11"/>
  <c r="K30" i="11"/>
  <c r="K29" i="11" s="1"/>
  <c r="O30" i="11"/>
  <c r="O29" i="11" s="1"/>
  <c r="L80" i="11"/>
  <c r="L65" i="11" s="1"/>
  <c r="L23" i="11" s="1"/>
  <c r="P80" i="11"/>
  <c r="N22" i="11"/>
  <c r="N21" i="11" s="1"/>
  <c r="L30" i="11"/>
  <c r="P30" i="11"/>
  <c r="P65" i="11"/>
  <c r="P23" i="11" s="1"/>
  <c r="BN119" i="9"/>
  <c r="BN118" i="9" s="1"/>
  <c r="BN115" i="9" s="1"/>
  <c r="BN27" i="9" s="1"/>
  <c r="BL119" i="9"/>
  <c r="BL118" i="9" s="1"/>
  <c r="BL117" i="9" s="1"/>
  <c r="BL116" i="9" s="1"/>
  <c r="BL115" i="9" s="1"/>
  <c r="BL27" i="9" s="1"/>
  <c r="BK119" i="9"/>
  <c r="BK118" i="9" s="1"/>
  <c r="BK117" i="9" s="1"/>
  <c r="BK116" i="9" s="1"/>
  <c r="BK115" i="9" s="1"/>
  <c r="BK27" i="9" s="1"/>
  <c r="BJ119" i="9"/>
  <c r="BJ118" i="9" s="1"/>
  <c r="BJ117" i="9" s="1"/>
  <c r="BJ116" i="9" s="1"/>
  <c r="BJ115" i="9" s="1"/>
  <c r="BJ27" i="9" s="1"/>
  <c r="BH119" i="9"/>
  <c r="BH118" i="9" s="1"/>
  <c r="BH117" i="9" s="1"/>
  <c r="BH116" i="9" s="1"/>
  <c r="BH115" i="9" s="1"/>
  <c r="BH27" i="9" s="1"/>
  <c r="BM119" i="9"/>
  <c r="BM118" i="9" s="1"/>
  <c r="BM117" i="9" s="1"/>
  <c r="BM116" i="9" s="1"/>
  <c r="BM115" i="9" s="1"/>
  <c r="BM27" i="9" s="1"/>
  <c r="BI119" i="9"/>
  <c r="BI118" i="9" s="1"/>
  <c r="BI115" i="9" s="1"/>
  <c r="BI27" i="9" s="1"/>
  <c r="BN110" i="9"/>
  <c r="BM110" i="9"/>
  <c r="BL110" i="9"/>
  <c r="BK110" i="9"/>
  <c r="BJ110" i="9"/>
  <c r="BI110" i="9"/>
  <c r="BN93" i="9"/>
  <c r="BN92" i="9" s="1"/>
  <c r="BN87" i="9" s="1"/>
  <c r="BM93" i="9"/>
  <c r="BL93" i="9"/>
  <c r="BL92" i="9" s="1"/>
  <c r="BL87" i="9" s="1"/>
  <c r="BK93" i="9"/>
  <c r="BK92" i="9" s="1"/>
  <c r="BK87" i="9" s="1"/>
  <c r="BJ93" i="9"/>
  <c r="BJ92" i="9" s="1"/>
  <c r="BJ87" i="9" s="1"/>
  <c r="BI93" i="9"/>
  <c r="BM92" i="9"/>
  <c r="BI92" i="9"/>
  <c r="BI87" i="9" s="1"/>
  <c r="BM87" i="9"/>
  <c r="BL83" i="9"/>
  <c r="BN58" i="9"/>
  <c r="BM58" i="9"/>
  <c r="BL58" i="9"/>
  <c r="BK58" i="9"/>
  <c r="BJ58" i="9"/>
  <c r="BI58" i="9"/>
  <c r="BN42" i="9"/>
  <c r="BM42" i="9"/>
  <c r="BL42" i="9"/>
  <c r="BK42" i="9"/>
  <c r="BJ42" i="9"/>
  <c r="BI42" i="9"/>
  <c r="BH42" i="9"/>
  <c r="BN34" i="9"/>
  <c r="BM34" i="9"/>
  <c r="BM33" i="9" s="1"/>
  <c r="BL34" i="9"/>
  <c r="BL33" i="9" s="1"/>
  <c r="BK34" i="9"/>
  <c r="BK33" i="9" s="1"/>
  <c r="BJ34" i="9"/>
  <c r="BJ33" i="9" s="1"/>
  <c r="BI34" i="9"/>
  <c r="BI33" i="9" s="1"/>
  <c r="BN33" i="9"/>
  <c r="BN32" i="9"/>
  <c r="BN31" i="9" s="1"/>
  <c r="BM32" i="9"/>
  <c r="BM31" i="9" s="1"/>
  <c r="BL32" i="9"/>
  <c r="BK32" i="9"/>
  <c r="BK31" i="9" s="1"/>
  <c r="BJ32" i="9"/>
  <c r="BJ31" i="9" s="1"/>
  <c r="BI32" i="9"/>
  <c r="BI31" i="9" s="1"/>
  <c r="BL31" i="9"/>
  <c r="BN26" i="9"/>
  <c r="BM26" i="9"/>
  <c r="BL26" i="9"/>
  <c r="BK26" i="9"/>
  <c r="BJ26" i="9"/>
  <c r="BI26" i="9"/>
  <c r="BH26" i="9"/>
  <c r="AD119" i="9"/>
  <c r="AC119" i="9"/>
  <c r="AC118" i="9" s="1"/>
  <c r="AC117" i="9" s="1"/>
  <c r="AC116" i="9" s="1"/>
  <c r="AC115" i="9" s="1"/>
  <c r="AC27" i="9" s="1"/>
  <c r="AB119" i="9"/>
  <c r="AB118" i="9" s="1"/>
  <c r="AB117" i="9" s="1"/>
  <c r="AB116" i="9" s="1"/>
  <c r="AB115" i="9" s="1"/>
  <c r="AB27" i="9" s="1"/>
  <c r="Z119" i="9"/>
  <c r="Z118" i="9" s="1"/>
  <c r="Z117" i="9" s="1"/>
  <c r="Z116" i="9" s="1"/>
  <c r="Z115" i="9" s="1"/>
  <c r="Z27" i="9" s="1"/>
  <c r="Y119" i="9"/>
  <c r="Y118" i="9" s="1"/>
  <c r="Y117" i="9" s="1"/>
  <c r="Y116" i="9" s="1"/>
  <c r="Y115" i="9" s="1"/>
  <c r="Y27" i="9" s="1"/>
  <c r="AE119" i="9"/>
  <c r="AE118" i="9" s="1"/>
  <c r="AE117" i="9" s="1"/>
  <c r="AE116" i="9" s="1"/>
  <c r="AE115" i="9" s="1"/>
  <c r="AE27" i="9" s="1"/>
  <c r="AA119" i="9"/>
  <c r="AA118" i="9" s="1"/>
  <c r="AA117" i="9" s="1"/>
  <c r="AA116" i="9" s="1"/>
  <c r="AA115" i="9" s="1"/>
  <c r="AA27" i="9" s="1"/>
  <c r="AD118" i="9"/>
  <c r="AD117" i="9" s="1"/>
  <c r="AD116" i="9" s="1"/>
  <c r="AD115" i="9" s="1"/>
  <c r="AD27" i="9" s="1"/>
  <c r="AE112" i="9"/>
  <c r="AE25" i="9" s="1"/>
  <c r="AD112" i="9"/>
  <c r="AD25" i="9" s="1"/>
  <c r="AC112" i="9"/>
  <c r="AB112" i="9"/>
  <c r="AA112" i="9"/>
  <c r="AA25" i="9" s="1"/>
  <c r="Z112" i="9"/>
  <c r="Z25" i="9" s="1"/>
  <c r="Y112" i="9"/>
  <c r="Y25" i="9" s="1"/>
  <c r="AE110" i="9"/>
  <c r="AE109" i="9" s="1"/>
  <c r="AE107" i="9" s="1"/>
  <c r="AD110" i="9"/>
  <c r="AD109" i="9" s="1"/>
  <c r="AC110" i="9"/>
  <c r="AC109" i="9" s="1"/>
  <c r="AC107" i="9" s="1"/>
  <c r="AC24" i="9" s="1"/>
  <c r="AB110" i="9"/>
  <c r="AB109" i="9" s="1"/>
  <c r="AB107" i="9" s="1"/>
  <c r="AB24" i="9" s="1"/>
  <c r="AA110" i="9"/>
  <c r="AA109" i="9" s="1"/>
  <c r="AA107" i="9" s="1"/>
  <c r="AA24" i="9" s="1"/>
  <c r="Z110" i="9"/>
  <c r="Z109" i="9" s="1"/>
  <c r="Y109" i="9"/>
  <c r="Y107" i="9" s="1"/>
  <c r="Y24" i="9" s="1"/>
  <c r="AD107" i="9"/>
  <c r="AD24" i="9" s="1"/>
  <c r="Z107" i="9"/>
  <c r="Z24" i="9" s="1"/>
  <c r="AE104" i="9"/>
  <c r="AD104" i="9"/>
  <c r="AC104" i="9"/>
  <c r="AB104" i="9"/>
  <c r="AA104" i="9"/>
  <c r="Z104" i="9"/>
  <c r="Y104" i="9"/>
  <c r="AE98" i="9"/>
  <c r="AE97" i="9" s="1"/>
  <c r="AD98" i="9"/>
  <c r="AC98" i="9"/>
  <c r="AB98" i="9"/>
  <c r="AA98" i="9"/>
  <c r="Z98" i="9"/>
  <c r="Y98" i="9"/>
  <c r="AA97" i="9"/>
  <c r="AE92" i="9"/>
  <c r="AE87" i="9" s="1"/>
  <c r="AD92" i="9"/>
  <c r="AD87" i="9" s="1"/>
  <c r="AC92" i="9"/>
  <c r="AB92" i="9"/>
  <c r="AB87" i="9" s="1"/>
  <c r="AA92" i="9"/>
  <c r="AA87" i="9" s="1"/>
  <c r="Z92" i="9"/>
  <c r="Z87" i="9" s="1"/>
  <c r="Y92" i="9"/>
  <c r="AC87" i="9"/>
  <c r="Y87" i="9"/>
  <c r="AE85" i="9"/>
  <c r="AD85" i="9"/>
  <c r="AC85" i="9"/>
  <c r="AB85" i="9"/>
  <c r="AA85" i="9"/>
  <c r="Z85" i="9"/>
  <c r="Z82" i="9" s="1"/>
  <c r="Y85" i="9"/>
  <c r="AE83" i="9"/>
  <c r="AE82" i="9" s="1"/>
  <c r="AD83" i="9"/>
  <c r="AC83" i="9"/>
  <c r="AB83" i="9"/>
  <c r="AA83" i="9"/>
  <c r="Z83" i="9"/>
  <c r="Y83" i="9"/>
  <c r="AD82" i="9"/>
  <c r="AA82" i="9"/>
  <c r="AE73" i="9"/>
  <c r="AD73" i="9"/>
  <c r="AC73" i="9"/>
  <c r="AB73" i="9"/>
  <c r="AA73" i="9"/>
  <c r="Z73" i="9"/>
  <c r="Y73" i="9"/>
  <c r="AE67" i="9"/>
  <c r="AD67" i="9"/>
  <c r="AC67" i="9"/>
  <c r="AB67" i="9"/>
  <c r="AB66" i="9" s="1"/>
  <c r="AA67" i="9"/>
  <c r="Z67" i="9"/>
  <c r="Y67" i="9"/>
  <c r="AE66" i="9"/>
  <c r="AA66" i="9"/>
  <c r="AE60" i="9"/>
  <c r="AE55" i="9" s="1"/>
  <c r="AD60" i="9"/>
  <c r="AC60" i="9"/>
  <c r="AB60" i="9"/>
  <c r="AA60" i="9"/>
  <c r="AA55" i="9" s="1"/>
  <c r="Z60" i="9"/>
  <c r="Y60" i="9"/>
  <c r="AE56" i="9"/>
  <c r="AD56" i="9"/>
  <c r="AC56" i="9"/>
  <c r="AB56" i="9"/>
  <c r="AB55" i="9" s="1"/>
  <c r="AA56" i="9"/>
  <c r="Z56" i="9"/>
  <c r="Y56" i="9"/>
  <c r="AE49" i="9"/>
  <c r="AE48" i="9" s="1"/>
  <c r="AE47" i="9" s="1"/>
  <c r="AE46" i="9" s="1"/>
  <c r="AE45" i="9" s="1"/>
  <c r="AD49" i="9"/>
  <c r="AD48" i="9" s="1"/>
  <c r="AD47" i="9" s="1"/>
  <c r="AD46" i="9" s="1"/>
  <c r="AD45" i="9" s="1"/>
  <c r="AC49" i="9"/>
  <c r="AB49" i="9"/>
  <c r="AB48" i="9" s="1"/>
  <c r="AB47" i="9" s="1"/>
  <c r="AB46" i="9" s="1"/>
  <c r="AB45" i="9" s="1"/>
  <c r="AA49" i="9"/>
  <c r="AA48" i="9" s="1"/>
  <c r="AA47" i="9" s="1"/>
  <c r="AA46" i="9" s="1"/>
  <c r="AA45" i="9" s="1"/>
  <c r="Z49" i="9"/>
  <c r="Y49" i="9"/>
  <c r="AC48" i="9"/>
  <c r="AC47" i="9" s="1"/>
  <c r="AC46" i="9" s="1"/>
  <c r="AC45" i="9" s="1"/>
  <c r="Z48" i="9"/>
  <c r="Z47" i="9" s="1"/>
  <c r="Z46" i="9" s="1"/>
  <c r="Z45" i="9" s="1"/>
  <c r="Y48" i="9"/>
  <c r="Y47" i="9" s="1"/>
  <c r="Y46" i="9" s="1"/>
  <c r="Y45" i="9" s="1"/>
  <c r="AE42" i="9"/>
  <c r="AD42" i="9"/>
  <c r="AC42" i="9"/>
  <c r="AB42" i="9"/>
  <c r="AA42" i="9"/>
  <c r="Z42" i="9"/>
  <c r="Y42" i="9"/>
  <c r="AE35" i="9"/>
  <c r="AD35" i="9"/>
  <c r="AC35" i="9"/>
  <c r="AB35" i="9"/>
  <c r="AA35" i="9"/>
  <c r="Z35" i="9"/>
  <c r="Y35" i="9"/>
  <c r="AE33" i="9"/>
  <c r="AD33" i="9"/>
  <c r="AC33" i="9"/>
  <c r="AB33" i="9"/>
  <c r="AA33" i="9"/>
  <c r="Z33" i="9"/>
  <c r="Y33" i="9"/>
  <c r="AE31" i="9"/>
  <c r="AD31" i="9"/>
  <c r="AC31" i="9"/>
  <c r="AC30" i="9" s="1"/>
  <c r="AB31" i="9"/>
  <c r="AA31" i="9"/>
  <c r="Z31" i="9"/>
  <c r="Y31" i="9"/>
  <c r="AE26" i="9"/>
  <c r="AD26" i="9"/>
  <c r="AC26" i="9"/>
  <c r="AB26" i="9"/>
  <c r="AA26" i="9"/>
  <c r="Z26" i="9"/>
  <c r="Y26" i="9"/>
  <c r="AC25" i="9"/>
  <c r="AB25" i="9"/>
  <c r="AE24" i="9"/>
  <c r="BS119" i="9"/>
  <c r="BS118" i="9" s="1"/>
  <c r="BS117" i="9" s="1"/>
  <c r="BS116" i="9" s="1"/>
  <c r="BS115" i="9" s="1"/>
  <c r="BS27" i="9" s="1"/>
  <c r="BR119" i="9"/>
  <c r="BR118" i="9" s="1"/>
  <c r="BR117" i="9" s="1"/>
  <c r="BR116" i="9" s="1"/>
  <c r="BR115" i="9" s="1"/>
  <c r="BR27" i="9" s="1"/>
  <c r="BQ119" i="9"/>
  <c r="BQ118" i="9" s="1"/>
  <c r="BQ117" i="9" s="1"/>
  <c r="BQ116" i="9" s="1"/>
  <c r="BQ115" i="9" s="1"/>
  <c r="BQ27" i="9" s="1"/>
  <c r="BO119" i="9"/>
  <c r="BO118" i="9" s="1"/>
  <c r="BO117" i="9" s="1"/>
  <c r="BO116" i="9" s="1"/>
  <c r="BO115" i="9" s="1"/>
  <c r="BO27" i="9" s="1"/>
  <c r="BG119" i="9"/>
  <c r="BG118" i="9" s="1"/>
  <c r="BG117" i="9" s="1"/>
  <c r="BG116" i="9" s="1"/>
  <c r="BG115" i="9" s="1"/>
  <c r="BG27" i="9" s="1"/>
  <c r="BE119" i="9"/>
  <c r="BE118" i="9" s="1"/>
  <c r="BE117" i="9" s="1"/>
  <c r="BE116" i="9" s="1"/>
  <c r="BE115" i="9" s="1"/>
  <c r="BE27" i="9" s="1"/>
  <c r="BC119" i="9"/>
  <c r="BC118" i="9" s="1"/>
  <c r="BC117" i="9" s="1"/>
  <c r="BC116" i="9" s="1"/>
  <c r="BC115" i="9" s="1"/>
  <c r="BC27" i="9" s="1"/>
  <c r="BB119" i="9"/>
  <c r="BB118" i="9" s="1"/>
  <c r="BA119" i="9"/>
  <c r="BA118" i="9" s="1"/>
  <c r="BA117" i="9" s="1"/>
  <c r="BA116" i="9" s="1"/>
  <c r="BA115" i="9" s="1"/>
  <c r="BA27" i="9" s="1"/>
  <c r="AY119" i="9"/>
  <c r="AY118" i="9" s="1"/>
  <c r="AY117" i="9" s="1"/>
  <c r="AY116" i="9" s="1"/>
  <c r="AY115" i="9" s="1"/>
  <c r="AY27" i="9" s="1"/>
  <c r="AX119" i="9"/>
  <c r="AX118" i="9" s="1"/>
  <c r="AX117" i="9" s="1"/>
  <c r="AX116" i="9" s="1"/>
  <c r="AX115" i="9" s="1"/>
  <c r="AX27" i="9" s="1"/>
  <c r="AW119" i="9"/>
  <c r="AW118" i="9" s="1"/>
  <c r="AW117" i="9" s="1"/>
  <c r="AW116" i="9" s="1"/>
  <c r="AW115" i="9" s="1"/>
  <c r="AW27" i="9" s="1"/>
  <c r="AU119" i="9"/>
  <c r="AU118" i="9" s="1"/>
  <c r="AU117" i="9" s="1"/>
  <c r="AU116" i="9" s="1"/>
  <c r="AU115" i="9" s="1"/>
  <c r="AU27" i="9" s="1"/>
  <c r="AS119" i="9"/>
  <c r="AS118" i="9" s="1"/>
  <c r="AS117" i="9" s="1"/>
  <c r="AS116" i="9" s="1"/>
  <c r="AS115" i="9" s="1"/>
  <c r="AS27" i="9" s="1"/>
  <c r="AQ119" i="9"/>
  <c r="AQ118" i="9" s="1"/>
  <c r="AQ117" i="9" s="1"/>
  <c r="AQ116" i="9" s="1"/>
  <c r="AQ115" i="9" s="1"/>
  <c r="AQ27" i="9" s="1"/>
  <c r="AP119" i="9"/>
  <c r="AP118" i="9" s="1"/>
  <c r="AP117" i="9" s="1"/>
  <c r="AP116" i="9" s="1"/>
  <c r="AP115" i="9" s="1"/>
  <c r="AP27" i="9" s="1"/>
  <c r="AO119" i="9"/>
  <c r="AO118" i="9" s="1"/>
  <c r="AO117" i="9" s="1"/>
  <c r="AO116" i="9" s="1"/>
  <c r="AO115" i="9" s="1"/>
  <c r="AO27" i="9" s="1"/>
  <c r="AM119" i="9"/>
  <c r="AM118" i="9" s="1"/>
  <c r="AM117" i="9" s="1"/>
  <c r="AM116" i="9" s="1"/>
  <c r="AM115" i="9" s="1"/>
  <c r="AM27" i="9" s="1"/>
  <c r="BT119" i="9"/>
  <c r="BT118" i="9" s="1"/>
  <c r="BT117" i="9" s="1"/>
  <c r="BT116" i="9" s="1"/>
  <c r="BT115" i="9" s="1"/>
  <c r="BT27" i="9" s="1"/>
  <c r="BF119" i="9"/>
  <c r="BF118" i="9" s="1"/>
  <c r="BF117" i="9" s="1"/>
  <c r="BF116" i="9" s="1"/>
  <c r="BF115" i="9" s="1"/>
  <c r="BF27" i="9" s="1"/>
  <c r="BD119" i="9"/>
  <c r="BD118" i="9" s="1"/>
  <c r="BD117" i="9" s="1"/>
  <c r="BD116" i="9" s="1"/>
  <c r="BD115" i="9" s="1"/>
  <c r="BD27" i="9" s="1"/>
  <c r="AZ119" i="9"/>
  <c r="AZ118" i="9" s="1"/>
  <c r="AZ117" i="9" s="1"/>
  <c r="AZ116" i="9" s="1"/>
  <c r="AZ115" i="9" s="1"/>
  <c r="AZ27" i="9" s="1"/>
  <c r="AV119" i="9"/>
  <c r="AT119" i="9"/>
  <c r="AT118" i="9" s="1"/>
  <c r="AT117" i="9" s="1"/>
  <c r="AT116" i="9" s="1"/>
  <c r="AT115" i="9" s="1"/>
  <c r="AT27" i="9" s="1"/>
  <c r="AR119" i="9"/>
  <c r="AR118" i="9" s="1"/>
  <c r="AR117" i="9" s="1"/>
  <c r="AR116" i="9" s="1"/>
  <c r="AR115" i="9" s="1"/>
  <c r="AR27" i="9" s="1"/>
  <c r="AN119" i="9"/>
  <c r="AN118" i="9" s="1"/>
  <c r="AN117" i="9" s="1"/>
  <c r="AN116" i="9" s="1"/>
  <c r="AN115" i="9" s="1"/>
  <c r="AN27" i="9" s="1"/>
  <c r="AV118" i="9"/>
  <c r="AV117" i="9" s="1"/>
  <c r="AV116" i="9" s="1"/>
  <c r="AV115" i="9" s="1"/>
  <c r="AV27" i="9" s="1"/>
  <c r="BB117" i="9"/>
  <c r="BB116" i="9" s="1"/>
  <c r="BB115" i="9" s="1"/>
  <c r="BB27" i="9" s="1"/>
  <c r="BG112" i="9"/>
  <c r="BF112" i="9"/>
  <c r="BF25" i="9" s="1"/>
  <c r="BE112" i="9"/>
  <c r="BD112" i="9"/>
  <c r="BD25" i="9" s="1"/>
  <c r="BC112" i="9"/>
  <c r="BC25" i="9" s="1"/>
  <c r="BB112" i="9"/>
  <c r="BB25" i="9" s="1"/>
  <c r="BA112" i="9"/>
  <c r="AZ112" i="9"/>
  <c r="AZ25" i="9" s="1"/>
  <c r="AY112" i="9"/>
  <c r="AY25" i="9" s="1"/>
  <c r="AX112" i="9"/>
  <c r="AX25" i="9" s="1"/>
  <c r="AW112" i="9"/>
  <c r="AV112" i="9"/>
  <c r="AV25" i="9" s="1"/>
  <c r="AU112" i="9"/>
  <c r="AU25" i="9" s="1"/>
  <c r="AT112" i="9"/>
  <c r="AS112" i="9"/>
  <c r="AR112" i="9"/>
  <c r="AR25" i="9" s="1"/>
  <c r="AQ112" i="9"/>
  <c r="AQ25" i="9" s="1"/>
  <c r="AP112" i="9"/>
  <c r="AP25" i="9" s="1"/>
  <c r="AO112" i="9"/>
  <c r="AN112" i="9"/>
  <c r="AN25" i="9" s="1"/>
  <c r="AM112" i="9"/>
  <c r="BU110" i="9"/>
  <c r="AS110" i="9" s="1"/>
  <c r="AS109" i="9" s="1"/>
  <c r="AS107" i="9" s="1"/>
  <c r="AS24" i="9" s="1"/>
  <c r="BT110" i="9"/>
  <c r="BS110" i="9"/>
  <c r="BR110" i="9"/>
  <c r="AP110" i="9" s="1"/>
  <c r="AP109" i="9" s="1"/>
  <c r="AP107" i="9" s="1"/>
  <c r="AP24" i="9" s="1"/>
  <c r="BQ110" i="9"/>
  <c r="AO110" i="9" s="1"/>
  <c r="BP110" i="9"/>
  <c r="AQ110" i="9"/>
  <c r="AN110" i="9"/>
  <c r="AN109" i="9" s="1"/>
  <c r="AN107" i="9" s="1"/>
  <c r="AN24" i="9" s="1"/>
  <c r="BG109" i="9"/>
  <c r="BG107" i="9" s="1"/>
  <c r="BG24" i="9" s="1"/>
  <c r="BF109" i="9"/>
  <c r="BF107" i="9" s="1"/>
  <c r="BE109" i="9"/>
  <c r="BD109" i="9"/>
  <c r="BD107" i="9" s="1"/>
  <c r="BD24" i="9" s="1"/>
  <c r="BC109" i="9"/>
  <c r="BC107" i="9" s="1"/>
  <c r="BB109" i="9"/>
  <c r="BA109" i="9"/>
  <c r="AZ109" i="9"/>
  <c r="AZ107" i="9" s="1"/>
  <c r="AZ24" i="9" s="1"/>
  <c r="AY109" i="9"/>
  <c r="AY107" i="9" s="1"/>
  <c r="AX109" i="9"/>
  <c r="AX107" i="9" s="1"/>
  <c r="AW109" i="9"/>
  <c r="AW107" i="9" s="1"/>
  <c r="AW24" i="9" s="1"/>
  <c r="AV109" i="9"/>
  <c r="AV107" i="9" s="1"/>
  <c r="AV24" i="9" s="1"/>
  <c r="AU109" i="9"/>
  <c r="AU107" i="9" s="1"/>
  <c r="AU24" i="9" s="1"/>
  <c r="AT109" i="9"/>
  <c r="AQ109" i="9"/>
  <c r="AQ107" i="9" s="1"/>
  <c r="AQ24" i="9" s="1"/>
  <c r="AO109" i="9"/>
  <c r="AO107" i="9" s="1"/>
  <c r="AO24" i="9" s="1"/>
  <c r="AM109" i="9"/>
  <c r="AM107" i="9" s="1"/>
  <c r="AM24" i="9" s="1"/>
  <c r="BE107" i="9"/>
  <c r="BE24" i="9" s="1"/>
  <c r="BB107" i="9"/>
  <c r="BB24" i="9" s="1"/>
  <c r="BA107" i="9"/>
  <c r="AT107" i="9"/>
  <c r="AT24" i="9" s="1"/>
  <c r="BG104" i="9"/>
  <c r="BF104" i="9"/>
  <c r="BE104" i="9"/>
  <c r="BE97" i="9" s="1"/>
  <c r="BD104" i="9"/>
  <c r="BD97" i="9" s="1"/>
  <c r="BC104" i="9"/>
  <c r="BB104" i="9"/>
  <c r="BA104" i="9"/>
  <c r="BA97" i="9" s="1"/>
  <c r="AZ104" i="9"/>
  <c r="AZ97" i="9" s="1"/>
  <c r="AY104" i="9"/>
  <c r="AX104" i="9"/>
  <c r="AW104" i="9"/>
  <c r="AV104" i="9"/>
  <c r="AU104" i="9"/>
  <c r="AT104" i="9"/>
  <c r="AS104" i="9"/>
  <c r="AR104" i="9"/>
  <c r="AR97" i="9" s="1"/>
  <c r="AQ104" i="9"/>
  <c r="AP104" i="9"/>
  <c r="AO104" i="9"/>
  <c r="AO97" i="9" s="1"/>
  <c r="AN104" i="9"/>
  <c r="AM104" i="9"/>
  <c r="BG98" i="9"/>
  <c r="BG97" i="9" s="1"/>
  <c r="BF98" i="9"/>
  <c r="BE98" i="9"/>
  <c r="BD98" i="9"/>
  <c r="BC98" i="9"/>
  <c r="BC97" i="9" s="1"/>
  <c r="BB98" i="9"/>
  <c r="BB97" i="9" s="1"/>
  <c r="BA98" i="9"/>
  <c r="AZ98" i="9"/>
  <c r="AY98" i="9"/>
  <c r="AY97" i="9" s="1"/>
  <c r="AX98" i="9"/>
  <c r="AX97" i="9" s="1"/>
  <c r="AW98" i="9"/>
  <c r="AV98" i="9"/>
  <c r="AU98" i="9"/>
  <c r="AU97" i="9" s="1"/>
  <c r="AT98" i="9"/>
  <c r="AT97" i="9" s="1"/>
  <c r="AS98" i="9"/>
  <c r="AR98" i="9"/>
  <c r="AQ98" i="9"/>
  <c r="AQ97" i="9" s="1"/>
  <c r="AP98" i="9"/>
  <c r="AP97" i="9" s="1"/>
  <c r="AO98" i="9"/>
  <c r="AN98" i="9"/>
  <c r="AM98" i="9"/>
  <c r="AM97" i="9" s="1"/>
  <c r="BF97" i="9"/>
  <c r="AV97" i="9"/>
  <c r="AN97" i="9"/>
  <c r="BU93" i="9"/>
  <c r="BT93" i="9"/>
  <c r="BT92" i="9" s="1"/>
  <c r="BT87" i="9" s="1"/>
  <c r="BS93" i="9"/>
  <c r="BR93" i="9"/>
  <c r="BQ93" i="9"/>
  <c r="BP93" i="9"/>
  <c r="BU92" i="9"/>
  <c r="BU87" i="9" s="1"/>
  <c r="BR92" i="9"/>
  <c r="BR87" i="9" s="1"/>
  <c r="BQ92" i="9"/>
  <c r="BP92" i="9"/>
  <c r="BP87" i="9" s="1"/>
  <c r="BG92" i="9"/>
  <c r="BF92" i="9"/>
  <c r="BF87" i="9" s="1"/>
  <c r="BE92" i="9"/>
  <c r="BD92" i="9"/>
  <c r="BD87" i="9" s="1"/>
  <c r="BC92" i="9"/>
  <c r="BB92" i="9"/>
  <c r="BB87" i="9" s="1"/>
  <c r="BA92" i="9"/>
  <c r="AZ92" i="9"/>
  <c r="AZ87" i="9" s="1"/>
  <c r="AY92" i="9"/>
  <c r="AX92" i="9"/>
  <c r="AX87" i="9" s="1"/>
  <c r="AW92" i="9"/>
  <c r="AV92" i="9"/>
  <c r="AU92" i="9"/>
  <c r="AU87" i="9" s="1"/>
  <c r="AT92" i="9"/>
  <c r="AT87" i="9" s="1"/>
  <c r="AS92" i="9"/>
  <c r="AR92" i="9"/>
  <c r="AQ92" i="9"/>
  <c r="AQ87" i="9" s="1"/>
  <c r="AP92" i="9"/>
  <c r="AP87" i="9" s="1"/>
  <c r="AO92" i="9"/>
  <c r="AN92" i="9"/>
  <c r="AM92" i="9"/>
  <c r="BQ87" i="9"/>
  <c r="BG87" i="9"/>
  <c r="BE87" i="9"/>
  <c r="BC87" i="9"/>
  <c r="BA87" i="9"/>
  <c r="AY87" i="9"/>
  <c r="AW87" i="9"/>
  <c r="AV87" i="9"/>
  <c r="AS87" i="9"/>
  <c r="AR87" i="9"/>
  <c r="AO87" i="9"/>
  <c r="AN87" i="9"/>
  <c r="AM87" i="9"/>
  <c r="BG85" i="9"/>
  <c r="BF85" i="9"/>
  <c r="BE85" i="9"/>
  <c r="BE82" i="9" s="1"/>
  <c r="BD85" i="9"/>
  <c r="BC85" i="9"/>
  <c r="BB85" i="9"/>
  <c r="BA85" i="9"/>
  <c r="AZ85" i="9"/>
  <c r="AY85" i="9"/>
  <c r="AX85" i="9"/>
  <c r="AW85" i="9"/>
  <c r="AW82" i="9" s="1"/>
  <c r="AV85" i="9"/>
  <c r="AU85" i="9"/>
  <c r="AT85" i="9"/>
  <c r="AS85" i="9"/>
  <c r="AS82" i="9" s="1"/>
  <c r="AR85" i="9"/>
  <c r="AQ85" i="9"/>
  <c r="AP85" i="9"/>
  <c r="AO85" i="9"/>
  <c r="AO82" i="9" s="1"/>
  <c r="AN85" i="9"/>
  <c r="AM85" i="9"/>
  <c r="BS83" i="9"/>
  <c r="BG83" i="9"/>
  <c r="BG82" i="9" s="1"/>
  <c r="BF83" i="9"/>
  <c r="BE83" i="9"/>
  <c r="BD83" i="9"/>
  <c r="BC83" i="9"/>
  <c r="BC82" i="9" s="1"/>
  <c r="BB83" i="9"/>
  <c r="BB82" i="9" s="1"/>
  <c r="BA83" i="9"/>
  <c r="AZ83" i="9"/>
  <c r="AY83" i="9"/>
  <c r="AY82" i="9" s="1"/>
  <c r="AX83" i="9"/>
  <c r="AX82" i="9" s="1"/>
  <c r="AW83" i="9"/>
  <c r="AV83" i="9"/>
  <c r="AU83" i="9"/>
  <c r="AT83" i="9"/>
  <c r="AT82" i="9" s="1"/>
  <c r="AS83" i="9"/>
  <c r="AR83" i="9"/>
  <c r="AQ82" i="9"/>
  <c r="AP83" i="9"/>
  <c r="AP82" i="9" s="1"/>
  <c r="AO83" i="9"/>
  <c r="AN83" i="9"/>
  <c r="AM83" i="9"/>
  <c r="AM82" i="9" s="1"/>
  <c r="BF82" i="9"/>
  <c r="AU82" i="9"/>
  <c r="BG73" i="9"/>
  <c r="BF73" i="9"/>
  <c r="BE73" i="9"/>
  <c r="BD73" i="9"/>
  <c r="BC73" i="9"/>
  <c r="BB73" i="9"/>
  <c r="BA73" i="9"/>
  <c r="BA66" i="9" s="1"/>
  <c r="AZ73" i="9"/>
  <c r="AY73" i="9"/>
  <c r="AX73" i="9"/>
  <c r="AW73" i="9"/>
  <c r="AV73" i="9"/>
  <c r="AU73" i="9"/>
  <c r="AT73" i="9"/>
  <c r="AS73" i="9"/>
  <c r="AS66" i="9" s="1"/>
  <c r="AR73" i="9"/>
  <c r="AQ73" i="9"/>
  <c r="AP73" i="9"/>
  <c r="AO73" i="9"/>
  <c r="AN73" i="9"/>
  <c r="AM73" i="9"/>
  <c r="BG67" i="9"/>
  <c r="BF67" i="9"/>
  <c r="BF66" i="9" s="1"/>
  <c r="BE67" i="9"/>
  <c r="BD67" i="9"/>
  <c r="BD66" i="9" s="1"/>
  <c r="BC67" i="9"/>
  <c r="BB67" i="9"/>
  <c r="BB66" i="9" s="1"/>
  <c r="BB65" i="9" s="1"/>
  <c r="BB23" i="9" s="1"/>
  <c r="BA67" i="9"/>
  <c r="AZ67" i="9"/>
  <c r="AZ66" i="9" s="1"/>
  <c r="AY67" i="9"/>
  <c r="AX67" i="9"/>
  <c r="AX66" i="9" s="1"/>
  <c r="AX65" i="9" s="1"/>
  <c r="AX23" i="9" s="1"/>
  <c r="AW67" i="9"/>
  <c r="AV67" i="9"/>
  <c r="AV66" i="9" s="1"/>
  <c r="AU67" i="9"/>
  <c r="AT67" i="9"/>
  <c r="AT66" i="9" s="1"/>
  <c r="AT65" i="9" s="1"/>
  <c r="AT23" i="9" s="1"/>
  <c r="AS67" i="9"/>
  <c r="AR67" i="9"/>
  <c r="AR66" i="9" s="1"/>
  <c r="AQ67" i="9"/>
  <c r="AP67" i="9"/>
  <c r="AP66" i="9" s="1"/>
  <c r="AO67" i="9"/>
  <c r="AN67" i="9"/>
  <c r="AN66" i="9" s="1"/>
  <c r="AM67" i="9"/>
  <c r="BE66" i="9"/>
  <c r="BE65" i="9" s="1"/>
  <c r="BE23" i="9" s="1"/>
  <c r="AY66" i="9"/>
  <c r="AU66" i="9"/>
  <c r="BG60" i="9"/>
  <c r="BF60" i="9"/>
  <c r="BE60" i="9"/>
  <c r="BD60" i="9"/>
  <c r="BC60" i="9"/>
  <c r="BB60" i="9"/>
  <c r="BA60" i="9"/>
  <c r="AZ60" i="9"/>
  <c r="AZ55" i="9" s="1"/>
  <c r="AY60" i="9"/>
  <c r="AX60" i="9"/>
  <c r="AW60" i="9"/>
  <c r="AV60" i="9"/>
  <c r="AV55" i="9" s="1"/>
  <c r="AU60" i="9"/>
  <c r="AT60" i="9"/>
  <c r="AS60" i="9"/>
  <c r="AR60" i="9"/>
  <c r="AQ60" i="9"/>
  <c r="AP60" i="9"/>
  <c r="AO60" i="9"/>
  <c r="AN60" i="9"/>
  <c r="AM60" i="9"/>
  <c r="BU58" i="9"/>
  <c r="BT58" i="9"/>
  <c r="BS58" i="9"/>
  <c r="BR58" i="9"/>
  <c r="BQ58" i="9"/>
  <c r="BP58" i="9"/>
  <c r="BG56" i="9"/>
  <c r="BG55" i="9" s="1"/>
  <c r="BF56" i="9"/>
  <c r="BE56" i="9"/>
  <c r="BD56" i="9"/>
  <c r="BC56" i="9"/>
  <c r="BC55" i="9" s="1"/>
  <c r="BB56" i="9"/>
  <c r="BB55" i="9" s="1"/>
  <c r="BA56" i="9"/>
  <c r="AZ56" i="9"/>
  <c r="AY56" i="9"/>
  <c r="AY55" i="9" s="1"/>
  <c r="AX56" i="9"/>
  <c r="AX55" i="9" s="1"/>
  <c r="AW56" i="9"/>
  <c r="AV56" i="9"/>
  <c r="AU56" i="9"/>
  <c r="AT56" i="9"/>
  <c r="AT55" i="9" s="1"/>
  <c r="AS56" i="9"/>
  <c r="AR56" i="9"/>
  <c r="AQ56" i="9"/>
  <c r="AQ55" i="9" s="1"/>
  <c r="AP56" i="9"/>
  <c r="AP55" i="9" s="1"/>
  <c r="AO56" i="9"/>
  <c r="AN56" i="9"/>
  <c r="AM56" i="9"/>
  <c r="AM55" i="9" s="1"/>
  <c r="BF55" i="9"/>
  <c r="AU55" i="9"/>
  <c r="BG49" i="9"/>
  <c r="BF49" i="9"/>
  <c r="BF48" i="9" s="1"/>
  <c r="BF47" i="9" s="1"/>
  <c r="BF46" i="9" s="1"/>
  <c r="BF45" i="9" s="1"/>
  <c r="BE49" i="9"/>
  <c r="BE48" i="9" s="1"/>
  <c r="BE47" i="9" s="1"/>
  <c r="BD49" i="9"/>
  <c r="BC49" i="9"/>
  <c r="BB49" i="9"/>
  <c r="BB48" i="9" s="1"/>
  <c r="BB47" i="9" s="1"/>
  <c r="BB46" i="9" s="1"/>
  <c r="BB45" i="9" s="1"/>
  <c r="BA49" i="9"/>
  <c r="BA48" i="9" s="1"/>
  <c r="BA47" i="9" s="1"/>
  <c r="BA46" i="9" s="1"/>
  <c r="BA45" i="9" s="1"/>
  <c r="AZ49" i="9"/>
  <c r="AY49" i="9"/>
  <c r="AX49" i="9"/>
  <c r="AX48" i="9" s="1"/>
  <c r="AX47" i="9" s="1"/>
  <c r="AX46" i="9" s="1"/>
  <c r="AX45" i="9" s="1"/>
  <c r="AW49" i="9"/>
  <c r="AW48" i="9" s="1"/>
  <c r="AW47" i="9" s="1"/>
  <c r="AW46" i="9" s="1"/>
  <c r="AV49" i="9"/>
  <c r="AU49" i="9"/>
  <c r="AT49" i="9"/>
  <c r="AT48" i="9" s="1"/>
  <c r="AT47" i="9" s="1"/>
  <c r="AT46" i="9" s="1"/>
  <c r="AT45" i="9" s="1"/>
  <c r="AS49" i="9"/>
  <c r="AR49" i="9"/>
  <c r="AR48" i="9" s="1"/>
  <c r="AQ49" i="9"/>
  <c r="AP49" i="9"/>
  <c r="AP48" i="9" s="1"/>
  <c r="AP47" i="9" s="1"/>
  <c r="AP46" i="9" s="1"/>
  <c r="AP45" i="9" s="1"/>
  <c r="AO49" i="9"/>
  <c r="AO48" i="9" s="1"/>
  <c r="AO47" i="9" s="1"/>
  <c r="AO46" i="9" s="1"/>
  <c r="AO45" i="9" s="1"/>
  <c r="AN49" i="9"/>
  <c r="AN48" i="9" s="1"/>
  <c r="AN47" i="9" s="1"/>
  <c r="AN46" i="9" s="1"/>
  <c r="AN45" i="9" s="1"/>
  <c r="AM49" i="9"/>
  <c r="BG48" i="9"/>
  <c r="BD48" i="9"/>
  <c r="BD47" i="9" s="1"/>
  <c r="BD46" i="9" s="1"/>
  <c r="BD45" i="9" s="1"/>
  <c r="BC48" i="9"/>
  <c r="AZ48" i="9"/>
  <c r="AZ47" i="9" s="1"/>
  <c r="AZ46" i="9" s="1"/>
  <c r="AZ45" i="9" s="1"/>
  <c r="AY48" i="9"/>
  <c r="AY47" i="9" s="1"/>
  <c r="AV48" i="9"/>
  <c r="AU48" i="9"/>
  <c r="AU47" i="9" s="1"/>
  <c r="AU46" i="9" s="1"/>
  <c r="AU45" i="9" s="1"/>
  <c r="AS48" i="9"/>
  <c r="AS47" i="9" s="1"/>
  <c r="AS46" i="9" s="1"/>
  <c r="AS45" i="9" s="1"/>
  <c r="AQ48" i="9"/>
  <c r="AQ47" i="9" s="1"/>
  <c r="AQ46" i="9" s="1"/>
  <c r="AQ45" i="9" s="1"/>
  <c r="AM48" i="9"/>
  <c r="AM47" i="9" s="1"/>
  <c r="AM46" i="9" s="1"/>
  <c r="AM45" i="9" s="1"/>
  <c r="BG47" i="9"/>
  <c r="BG46" i="9" s="1"/>
  <c r="BG45" i="9" s="1"/>
  <c r="BC47" i="9"/>
  <c r="BC46" i="9" s="1"/>
  <c r="BC45" i="9" s="1"/>
  <c r="AV47" i="9"/>
  <c r="AV46" i="9" s="1"/>
  <c r="AV45" i="9" s="1"/>
  <c r="AR47" i="9"/>
  <c r="AR46" i="9" s="1"/>
  <c r="AR45" i="9" s="1"/>
  <c r="BE46" i="9"/>
  <c r="BE45" i="9" s="1"/>
  <c r="AY46" i="9"/>
  <c r="AY45" i="9" s="1"/>
  <c r="AW45" i="9"/>
  <c r="BU42" i="9"/>
  <c r="BT42" i="9"/>
  <c r="BS42" i="9"/>
  <c r="BR42" i="9"/>
  <c r="BQ42" i="9"/>
  <c r="BP42" i="9"/>
  <c r="BO42" i="9"/>
  <c r="BG42" i="9"/>
  <c r="BF42" i="9"/>
  <c r="BE42" i="9"/>
  <c r="BD42" i="9"/>
  <c r="BC42" i="9"/>
  <c r="BB42" i="9"/>
  <c r="BA42" i="9"/>
  <c r="AZ42" i="9"/>
  <c r="AY42" i="9"/>
  <c r="AX42" i="9"/>
  <c r="AW42" i="9"/>
  <c r="AV42" i="9"/>
  <c r="AU42" i="9"/>
  <c r="AT42" i="9"/>
  <c r="AS42" i="9"/>
  <c r="AR42" i="9"/>
  <c r="AQ42" i="9"/>
  <c r="AP42" i="9"/>
  <c r="AO42" i="9"/>
  <c r="AN42" i="9"/>
  <c r="AM42" i="9"/>
  <c r="BG35" i="9"/>
  <c r="BF35" i="9"/>
  <c r="BE35" i="9"/>
  <c r="BD35" i="9"/>
  <c r="BC35" i="9"/>
  <c r="BB35" i="9"/>
  <c r="BA35" i="9"/>
  <c r="BA30" i="9" s="1"/>
  <c r="AZ35" i="9"/>
  <c r="AY35" i="9"/>
  <c r="AX35" i="9"/>
  <c r="AW35" i="9"/>
  <c r="AW30" i="9" s="1"/>
  <c r="AV35" i="9"/>
  <c r="AU35" i="9"/>
  <c r="AT35" i="9"/>
  <c r="AS35" i="9"/>
  <c r="AR35" i="9"/>
  <c r="AQ35" i="9"/>
  <c r="AP35" i="9"/>
  <c r="AO35" i="9"/>
  <c r="AN35" i="9"/>
  <c r="AM35" i="9"/>
  <c r="BU34" i="9"/>
  <c r="BT34" i="9"/>
  <c r="BT33" i="9" s="1"/>
  <c r="BS34" i="9"/>
  <c r="BS33" i="9" s="1"/>
  <c r="BR34" i="9"/>
  <c r="BR33" i="9" s="1"/>
  <c r="BQ34" i="9"/>
  <c r="BQ33" i="9" s="1"/>
  <c r="BP34" i="9"/>
  <c r="BP33" i="9" s="1"/>
  <c r="BU33" i="9"/>
  <c r="BG33" i="9"/>
  <c r="BF33" i="9"/>
  <c r="BE33" i="9"/>
  <c r="BD33" i="9"/>
  <c r="BC33" i="9"/>
  <c r="BB33" i="9"/>
  <c r="BA33" i="9"/>
  <c r="AZ33" i="9"/>
  <c r="AY33" i="9"/>
  <c r="AX33" i="9"/>
  <c r="AW33" i="9"/>
  <c r="AV33" i="9"/>
  <c r="AU33" i="9"/>
  <c r="AT33" i="9"/>
  <c r="AT30" i="9" s="1"/>
  <c r="AS33" i="9"/>
  <c r="AR33" i="9"/>
  <c r="AQ33" i="9"/>
  <c r="AP33" i="9"/>
  <c r="AO33" i="9"/>
  <c r="AN33" i="9"/>
  <c r="AM33" i="9"/>
  <c r="BU32" i="9"/>
  <c r="BU31" i="9" s="1"/>
  <c r="BT32" i="9"/>
  <c r="BS32" i="9"/>
  <c r="BR32" i="9"/>
  <c r="BR31" i="9" s="1"/>
  <c r="BQ32" i="9"/>
  <c r="BQ31" i="9" s="1"/>
  <c r="BP32" i="9"/>
  <c r="BT31" i="9"/>
  <c r="BS31" i="9"/>
  <c r="BP31" i="9"/>
  <c r="BG31" i="9"/>
  <c r="BF31" i="9"/>
  <c r="BE31" i="9"/>
  <c r="BD31" i="9"/>
  <c r="BC31" i="9"/>
  <c r="BB31" i="9"/>
  <c r="BA31" i="9"/>
  <c r="AZ31" i="9"/>
  <c r="AY31" i="9"/>
  <c r="AY30" i="9" s="1"/>
  <c r="AX31" i="9"/>
  <c r="AW31" i="9"/>
  <c r="AV31" i="9"/>
  <c r="AU31" i="9"/>
  <c r="AT31" i="9"/>
  <c r="AS31" i="9"/>
  <c r="AR31" i="9"/>
  <c r="AQ31" i="9"/>
  <c r="AP31" i="9"/>
  <c r="AO31" i="9"/>
  <c r="AN31" i="9"/>
  <c r="AM31" i="9"/>
  <c r="BE30" i="9"/>
  <c r="AS30" i="9"/>
  <c r="AO30" i="9"/>
  <c r="BT26" i="9"/>
  <c r="BS26" i="9"/>
  <c r="BR26" i="9"/>
  <c r="BQ26" i="9"/>
  <c r="BP26" i="9"/>
  <c r="BO26" i="9"/>
  <c r="BG26" i="9"/>
  <c r="BF26" i="9"/>
  <c r="BE26" i="9"/>
  <c r="BD26" i="9"/>
  <c r="BC26" i="9"/>
  <c r="BB26" i="9"/>
  <c r="BA26" i="9"/>
  <c r="AZ26" i="9"/>
  <c r="AY26" i="9"/>
  <c r="AX26" i="9"/>
  <c r="AW26" i="9"/>
  <c r="AV26" i="9"/>
  <c r="AU26" i="9"/>
  <c r="AT26" i="9"/>
  <c r="AS26" i="9"/>
  <c r="AR26" i="9"/>
  <c r="AQ26" i="9"/>
  <c r="AP26" i="9"/>
  <c r="AO26" i="9"/>
  <c r="AN26" i="9"/>
  <c r="AM26" i="9"/>
  <c r="BG25" i="9"/>
  <c r="BE25" i="9"/>
  <c r="BA25" i="9"/>
  <c r="AW25" i="9"/>
  <c r="AT25" i="9"/>
  <c r="AS25" i="9"/>
  <c r="AO25" i="9"/>
  <c r="AM25" i="9"/>
  <c r="BF24" i="9"/>
  <c r="BC24" i="9"/>
  <c r="BA24" i="9"/>
  <c r="AY24" i="9"/>
  <c r="AX24" i="9"/>
  <c r="D119" i="9"/>
  <c r="D118" i="9" s="1"/>
  <c r="D117" i="9" s="1"/>
  <c r="D116" i="9" s="1"/>
  <c r="E119" i="9"/>
  <c r="E118" i="9" s="1"/>
  <c r="E117" i="9" s="1"/>
  <c r="E116" i="9" s="1"/>
  <c r="F119" i="9"/>
  <c r="F118" i="9" s="1"/>
  <c r="F117" i="9" s="1"/>
  <c r="F116" i="9" s="1"/>
  <c r="H119" i="9"/>
  <c r="H118" i="9" s="1"/>
  <c r="H117" i="9" s="1"/>
  <c r="H116" i="9" s="1"/>
  <c r="I119" i="9"/>
  <c r="I118" i="9" s="1"/>
  <c r="I117" i="9" s="1"/>
  <c r="I116" i="9" s="1"/>
  <c r="J119" i="9"/>
  <c r="J118" i="9" s="1"/>
  <c r="J117" i="9" s="1"/>
  <c r="J116" i="9" s="1"/>
  <c r="L119" i="9"/>
  <c r="L118" i="9" s="1"/>
  <c r="L117" i="9" s="1"/>
  <c r="L116" i="9" s="1"/>
  <c r="L115" i="9" s="1"/>
  <c r="L27" i="9" s="1"/>
  <c r="M119" i="9"/>
  <c r="M118" i="9" s="1"/>
  <c r="M117" i="9" s="1"/>
  <c r="M116" i="9" s="1"/>
  <c r="M115" i="9" s="1"/>
  <c r="M27" i="9" s="1"/>
  <c r="N119" i="9"/>
  <c r="N118" i="9" s="1"/>
  <c r="N117" i="9" s="1"/>
  <c r="N116" i="9" s="1"/>
  <c r="N115" i="9" s="1"/>
  <c r="N27" i="9" s="1"/>
  <c r="P119" i="9"/>
  <c r="P118" i="9" s="1"/>
  <c r="P117" i="9" s="1"/>
  <c r="P116" i="9" s="1"/>
  <c r="P115" i="9" s="1"/>
  <c r="P27" i="9" s="1"/>
  <c r="Q119" i="9"/>
  <c r="Q118" i="9" s="1"/>
  <c r="Q117" i="9" s="1"/>
  <c r="Q116" i="9" s="1"/>
  <c r="Q115" i="9" s="1"/>
  <c r="Q27" i="9" s="1"/>
  <c r="R119" i="9"/>
  <c r="R118" i="9" s="1"/>
  <c r="R117" i="9" s="1"/>
  <c r="R116" i="9" s="1"/>
  <c r="T119" i="9"/>
  <c r="T118" i="9" s="1"/>
  <c r="T117" i="9" s="1"/>
  <c r="T116" i="9" s="1"/>
  <c r="U119" i="9"/>
  <c r="U118" i="9" s="1"/>
  <c r="U117" i="9" s="1"/>
  <c r="U116" i="9" s="1"/>
  <c r="V119" i="9"/>
  <c r="V118" i="9" s="1"/>
  <c r="V117" i="9" s="1"/>
  <c r="V116" i="9" s="1"/>
  <c r="X119" i="9"/>
  <c r="X118" i="9" s="1"/>
  <c r="X117" i="9" s="1"/>
  <c r="X116" i="9" s="1"/>
  <c r="AF119" i="9"/>
  <c r="AF118" i="9" s="1"/>
  <c r="AF117" i="9" s="1"/>
  <c r="AF116" i="9" s="1"/>
  <c r="AG119" i="9"/>
  <c r="AG118" i="9" s="1"/>
  <c r="AG117" i="9" s="1"/>
  <c r="AG116" i="9" s="1"/>
  <c r="AH119" i="9"/>
  <c r="AH118" i="9" s="1"/>
  <c r="AH117" i="9" s="1"/>
  <c r="AH116" i="9" s="1"/>
  <c r="AJ119" i="9"/>
  <c r="AJ118" i="9" s="1"/>
  <c r="AJ117" i="9" s="1"/>
  <c r="AJ116" i="9" s="1"/>
  <c r="AK119" i="9"/>
  <c r="AK118" i="9" s="1"/>
  <c r="AK117" i="9" s="1"/>
  <c r="AK116" i="9" s="1"/>
  <c r="AL119" i="9"/>
  <c r="AL118" i="9" s="1"/>
  <c r="AL117" i="9" s="1"/>
  <c r="AL116" i="9" s="1"/>
  <c r="G119" i="9"/>
  <c r="G118" i="9" s="1"/>
  <c r="G117" i="9" s="1"/>
  <c r="G116" i="9" s="1"/>
  <c r="K119" i="9"/>
  <c r="K118" i="9" s="1"/>
  <c r="K117" i="9" s="1"/>
  <c r="K116" i="9" s="1"/>
  <c r="O119" i="9"/>
  <c r="O118" i="9" s="1"/>
  <c r="O117" i="9" s="1"/>
  <c r="O116" i="9" s="1"/>
  <c r="O115" i="9" s="1"/>
  <c r="O27" i="9" s="1"/>
  <c r="S119" i="9"/>
  <c r="S118" i="9" s="1"/>
  <c r="S117" i="9" s="1"/>
  <c r="S116" i="9" s="1"/>
  <c r="W119" i="9"/>
  <c r="W118" i="9" s="1"/>
  <c r="W117" i="9" s="1"/>
  <c r="W116" i="9" s="1"/>
  <c r="AI119" i="9"/>
  <c r="AI118" i="9" s="1"/>
  <c r="AI117" i="9" s="1"/>
  <c r="AI116" i="9" s="1"/>
  <c r="L26" i="9"/>
  <c r="M26" i="9"/>
  <c r="N26" i="9"/>
  <c r="O26" i="9"/>
  <c r="P26" i="9"/>
  <c r="Q26" i="9"/>
  <c r="L31" i="9"/>
  <c r="M31" i="9"/>
  <c r="N31" i="9"/>
  <c r="O31" i="9"/>
  <c r="P31" i="9"/>
  <c r="Q31" i="9"/>
  <c r="L33" i="9"/>
  <c r="M33" i="9"/>
  <c r="N33" i="9"/>
  <c r="O33" i="9"/>
  <c r="P33" i="9"/>
  <c r="Q33" i="9"/>
  <c r="L35" i="9"/>
  <c r="M35" i="9"/>
  <c r="N35" i="9"/>
  <c r="O35" i="9"/>
  <c r="P35" i="9"/>
  <c r="Q35" i="9"/>
  <c r="L42" i="9"/>
  <c r="M42" i="9"/>
  <c r="N42" i="9"/>
  <c r="O42" i="9"/>
  <c r="P42" i="9"/>
  <c r="Q42" i="9"/>
  <c r="L49" i="9"/>
  <c r="L48" i="9" s="1"/>
  <c r="L47" i="9" s="1"/>
  <c r="L46" i="9" s="1"/>
  <c r="L45" i="9" s="1"/>
  <c r="M49" i="9"/>
  <c r="M48" i="9" s="1"/>
  <c r="M47" i="9" s="1"/>
  <c r="M46" i="9" s="1"/>
  <c r="M45" i="9" s="1"/>
  <c r="N49" i="9"/>
  <c r="N48" i="9" s="1"/>
  <c r="N47" i="9" s="1"/>
  <c r="N46" i="9" s="1"/>
  <c r="N45" i="9" s="1"/>
  <c r="O49" i="9"/>
  <c r="O48" i="9" s="1"/>
  <c r="O47" i="9" s="1"/>
  <c r="O46" i="9" s="1"/>
  <c r="O45" i="9" s="1"/>
  <c r="P49" i="9"/>
  <c r="P48" i="9" s="1"/>
  <c r="P47" i="9" s="1"/>
  <c r="P46" i="9" s="1"/>
  <c r="P45" i="9" s="1"/>
  <c r="Q49" i="9"/>
  <c r="Q48" i="9" s="1"/>
  <c r="Q47" i="9" s="1"/>
  <c r="Q46" i="9" s="1"/>
  <c r="Q45" i="9" s="1"/>
  <c r="L56" i="9"/>
  <c r="M56" i="9"/>
  <c r="N56" i="9"/>
  <c r="O56" i="9"/>
  <c r="P56" i="9"/>
  <c r="Q56" i="9"/>
  <c r="L60" i="9"/>
  <c r="M60" i="9"/>
  <c r="N60" i="9"/>
  <c r="O60" i="9"/>
  <c r="P60" i="9"/>
  <c r="Q60" i="9"/>
  <c r="L67" i="9"/>
  <c r="M67" i="9"/>
  <c r="N67" i="9"/>
  <c r="O67" i="9"/>
  <c r="P67" i="9"/>
  <c r="Q67" i="9"/>
  <c r="L73" i="9"/>
  <c r="M73" i="9"/>
  <c r="N73" i="9"/>
  <c r="O73" i="9"/>
  <c r="P73" i="9"/>
  <c r="Q73" i="9"/>
  <c r="L83" i="9"/>
  <c r="M83" i="9"/>
  <c r="M82" i="9" s="1"/>
  <c r="N83" i="9"/>
  <c r="O83" i="9"/>
  <c r="P83" i="9"/>
  <c r="Q83" i="9"/>
  <c r="Q82" i="9" s="1"/>
  <c r="L85" i="9"/>
  <c r="M85" i="9"/>
  <c r="N85" i="9"/>
  <c r="O85" i="9"/>
  <c r="P85" i="9"/>
  <c r="Q85" i="9"/>
  <c r="L92" i="9"/>
  <c r="L87" i="9" s="1"/>
  <c r="M92" i="9"/>
  <c r="M87" i="9" s="1"/>
  <c r="N92" i="9"/>
  <c r="N87" i="9" s="1"/>
  <c r="O92" i="9"/>
  <c r="O87" i="9" s="1"/>
  <c r="P92" i="9"/>
  <c r="P87" i="9" s="1"/>
  <c r="Q92" i="9"/>
  <c r="Q87" i="9" s="1"/>
  <c r="L98" i="9"/>
  <c r="M98" i="9"/>
  <c r="N98" i="9"/>
  <c r="O98" i="9"/>
  <c r="O97" i="9" s="1"/>
  <c r="P98" i="9"/>
  <c r="Q98" i="9"/>
  <c r="L104" i="9"/>
  <c r="M104" i="9"/>
  <c r="M97" i="9" s="1"/>
  <c r="N104" i="9"/>
  <c r="O104" i="9"/>
  <c r="P104" i="9"/>
  <c r="Q104" i="9"/>
  <c r="Q97" i="9" s="1"/>
  <c r="L109" i="9"/>
  <c r="L107" i="9" s="1"/>
  <c r="L24" i="9" s="1"/>
  <c r="M109" i="9"/>
  <c r="M107" i="9" s="1"/>
  <c r="M24" i="9" s="1"/>
  <c r="N109" i="9"/>
  <c r="N107" i="9" s="1"/>
  <c r="N24" i="9" s="1"/>
  <c r="O109" i="9"/>
  <c r="O107" i="9" s="1"/>
  <c r="O24" i="9" s="1"/>
  <c r="P109" i="9"/>
  <c r="P107" i="9" s="1"/>
  <c r="P24" i="9" s="1"/>
  <c r="Q109" i="9"/>
  <c r="Q107" i="9" s="1"/>
  <c r="Q24" i="9" s="1"/>
  <c r="L112" i="9"/>
  <c r="L25" i="9" s="1"/>
  <c r="M112" i="9"/>
  <c r="M25" i="9" s="1"/>
  <c r="N112" i="9"/>
  <c r="N25" i="9" s="1"/>
  <c r="O112" i="9"/>
  <c r="O25" i="9" s="1"/>
  <c r="P112" i="9"/>
  <c r="P25" i="9" s="1"/>
  <c r="Q112" i="9"/>
  <c r="Q25" i="9" s="1"/>
  <c r="CG83" i="8"/>
  <c r="CH83" i="8"/>
  <c r="CK83" i="8"/>
  <c r="CE84" i="8"/>
  <c r="CE83" i="8" s="1"/>
  <c r="CG84" i="8"/>
  <c r="CH84" i="8"/>
  <c r="CI84" i="8"/>
  <c r="CI83" i="8" s="1"/>
  <c r="CK84" i="8"/>
  <c r="CE85" i="8"/>
  <c r="CF85" i="8"/>
  <c r="CF84" i="8" s="1"/>
  <c r="CF83" i="8" s="1"/>
  <c r="CG85" i="8"/>
  <c r="CH85" i="8"/>
  <c r="CI85" i="8"/>
  <c r="CJ85" i="8"/>
  <c r="CJ84" i="8" s="1"/>
  <c r="CJ83" i="8" s="1"/>
  <c r="CK85" i="8"/>
  <c r="AB131" i="8"/>
  <c r="AB128" i="8"/>
  <c r="AB126" i="8"/>
  <c r="AB25" i="8" s="1"/>
  <c r="AB123" i="8"/>
  <c r="AB106" i="8"/>
  <c r="AB105" i="8"/>
  <c r="AB100" i="8"/>
  <c r="AB95" i="8" s="1"/>
  <c r="AB93" i="8"/>
  <c r="AB82" i="8"/>
  <c r="AB81" i="8"/>
  <c r="AB72" i="8"/>
  <c r="AB64" i="8"/>
  <c r="AB63" i="8"/>
  <c r="AB57" i="8"/>
  <c r="AB53" i="8"/>
  <c r="AB52" i="8"/>
  <c r="AB46" i="8"/>
  <c r="AB45" i="8" s="1"/>
  <c r="AB44" i="8" s="1"/>
  <c r="AB43" i="8" s="1"/>
  <c r="AB42" i="8" s="1"/>
  <c r="AB39" i="8"/>
  <c r="AB36" i="8"/>
  <c r="AB34" i="8"/>
  <c r="AB32" i="8"/>
  <c r="AB31" i="8" s="1"/>
  <c r="AB30" i="8" s="1"/>
  <c r="AB28" i="8"/>
  <c r="AB27" i="8"/>
  <c r="AB26" i="8"/>
  <c r="AN108" i="7"/>
  <c r="AN25" i="7" s="1"/>
  <c r="AN106" i="7"/>
  <c r="AN105" i="7" s="1"/>
  <c r="AN103" i="7" s="1"/>
  <c r="AN24" i="7" s="1"/>
  <c r="AN100" i="7"/>
  <c r="AN96" i="7"/>
  <c r="AN90" i="7"/>
  <c r="AN85" i="7" s="1"/>
  <c r="AN83" i="7"/>
  <c r="AN79" i="7"/>
  <c r="AN69" i="7"/>
  <c r="AN67" i="7"/>
  <c r="AN61" i="7"/>
  <c r="AN60" i="7" s="1"/>
  <c r="AN57" i="7"/>
  <c r="AN56" i="7" s="1"/>
  <c r="AN49" i="7"/>
  <c r="AN48" i="7" s="1"/>
  <c r="AN47" i="7" s="1"/>
  <c r="AN46" i="7" s="1"/>
  <c r="AN45" i="7" s="1"/>
  <c r="AN42" i="7"/>
  <c r="AN35" i="7"/>
  <c r="AN33" i="7"/>
  <c r="AN31" i="7"/>
  <c r="AN27" i="7"/>
  <c r="AN26" i="7"/>
  <c r="AD114" i="7"/>
  <c r="AD115" i="7"/>
  <c r="X27" i="7"/>
  <c r="Z79" i="7"/>
  <c r="Y79" i="7"/>
  <c r="X79" i="7"/>
  <c r="Z69" i="7"/>
  <c r="Y69" i="7"/>
  <c r="X69" i="7"/>
  <c r="Z67" i="7"/>
  <c r="Y67" i="7"/>
  <c r="X67" i="7"/>
  <c r="Z42" i="7"/>
  <c r="Y42" i="7"/>
  <c r="X42" i="7"/>
  <c r="Z33" i="7"/>
  <c r="Y33" i="7"/>
  <c r="X33" i="7"/>
  <c r="Z31" i="7"/>
  <c r="Y31" i="7"/>
  <c r="X31" i="7"/>
  <c r="Z26" i="7"/>
  <c r="Y26" i="7"/>
  <c r="X26" i="7"/>
  <c r="I108" i="7"/>
  <c r="I25" i="7" s="1"/>
  <c r="I106" i="7"/>
  <c r="I105" i="7" s="1"/>
  <c r="I103" i="7" s="1"/>
  <c r="I24" i="7" s="1"/>
  <c r="I100" i="7"/>
  <c r="I96" i="7"/>
  <c r="I90" i="7"/>
  <c r="I85" i="7" s="1"/>
  <c r="I83" i="7"/>
  <c r="I79" i="7"/>
  <c r="I78" i="7" s="1"/>
  <c r="I69" i="7"/>
  <c r="I67" i="7"/>
  <c r="I61" i="7"/>
  <c r="I60" i="7"/>
  <c r="I57" i="7"/>
  <c r="I49" i="7"/>
  <c r="I48" i="7" s="1"/>
  <c r="I47" i="7" s="1"/>
  <c r="I46" i="7" s="1"/>
  <c r="I45" i="7" s="1"/>
  <c r="I42" i="7"/>
  <c r="I35" i="7"/>
  <c r="I33" i="7"/>
  <c r="I31" i="7"/>
  <c r="I27" i="7"/>
  <c r="I26" i="7"/>
  <c r="W32" i="6"/>
  <c r="X32" i="6"/>
  <c r="Y32" i="6"/>
  <c r="AD32" i="6"/>
  <c r="AN32" i="6"/>
  <c r="BC32" i="6"/>
  <c r="BH32" i="6"/>
  <c r="BM32" i="6"/>
  <c r="BR32" i="6"/>
  <c r="BW32" i="6"/>
  <c r="CB32" i="6"/>
  <c r="CH32" i="6"/>
  <c r="CI32" i="6"/>
  <c r="CK32" i="6"/>
  <c r="CM32" i="6"/>
  <c r="CN32" i="6"/>
  <c r="CP32" i="6"/>
  <c r="W34" i="6"/>
  <c r="X34" i="6"/>
  <c r="Y34" i="6"/>
  <c r="AD34" i="6"/>
  <c r="AN34" i="6"/>
  <c r="AN33" i="6" s="1"/>
  <c r="BC34" i="6"/>
  <c r="BH34" i="6"/>
  <c r="BM34" i="6"/>
  <c r="BR34" i="6"/>
  <c r="BW34" i="6"/>
  <c r="CB34" i="6"/>
  <c r="CH34" i="6"/>
  <c r="CI34" i="6"/>
  <c r="CK34" i="6"/>
  <c r="CM34" i="6"/>
  <c r="CN34" i="6"/>
  <c r="CN33" i="6" s="1"/>
  <c r="CP34" i="6"/>
  <c r="T45" i="6"/>
  <c r="W45" i="6"/>
  <c r="X45" i="6"/>
  <c r="Y45" i="6"/>
  <c r="AD45" i="6"/>
  <c r="AN45" i="6"/>
  <c r="AN44" i="6" s="1"/>
  <c r="AN43" i="6" s="1"/>
  <c r="AN42" i="6" s="1"/>
  <c r="AN41" i="6" s="1"/>
  <c r="AN40" i="6" s="1"/>
  <c r="BC45" i="6"/>
  <c r="BH45" i="6"/>
  <c r="BM45" i="6"/>
  <c r="BR45" i="6"/>
  <c r="BW45" i="6"/>
  <c r="CB45" i="6"/>
  <c r="CH45" i="6"/>
  <c r="CI45" i="6"/>
  <c r="CK45" i="6"/>
  <c r="CM45" i="6"/>
  <c r="CN45" i="6"/>
  <c r="CN44" i="6" s="1"/>
  <c r="CN43" i="6" s="1"/>
  <c r="CN42" i="6" s="1"/>
  <c r="CN41" i="6" s="1"/>
  <c r="CN40" i="6" s="1"/>
  <c r="CP45" i="6"/>
  <c r="CP44" i="6" s="1"/>
  <c r="CP43" i="6" s="1"/>
  <c r="CP42" i="6" s="1"/>
  <c r="CP41" i="6" s="1"/>
  <c r="CP40" i="6" s="1"/>
  <c r="CP114" i="6"/>
  <c r="CN114" i="6"/>
  <c r="CM114" i="6"/>
  <c r="CM109" i="6"/>
  <c r="CM27" i="6" s="1"/>
  <c r="CP109" i="6"/>
  <c r="CP27" i="6" s="1"/>
  <c r="CP107" i="6"/>
  <c r="CN107" i="6"/>
  <c r="CM107" i="6"/>
  <c r="CP106" i="6"/>
  <c r="CP25" i="6" s="1"/>
  <c r="CN106" i="6"/>
  <c r="CN25" i="6" s="1"/>
  <c r="CP105" i="6"/>
  <c r="CN105" i="6"/>
  <c r="CM105" i="6"/>
  <c r="CP104" i="6"/>
  <c r="CP103" i="6" s="1"/>
  <c r="CP101" i="6" s="1"/>
  <c r="CP24" i="6" s="1"/>
  <c r="CN104" i="6"/>
  <c r="CN103" i="6" s="1"/>
  <c r="CN101" i="6" s="1"/>
  <c r="CN24" i="6" s="1"/>
  <c r="CM104" i="6"/>
  <c r="CP100" i="6"/>
  <c r="CN100" i="6"/>
  <c r="CM100" i="6"/>
  <c r="CP99" i="6"/>
  <c r="CN99" i="6"/>
  <c r="CM99" i="6"/>
  <c r="CP97" i="6"/>
  <c r="CN97" i="6"/>
  <c r="CM97" i="6"/>
  <c r="CP96" i="6"/>
  <c r="CP95" i="6" s="1"/>
  <c r="CN96" i="6"/>
  <c r="CM96" i="6"/>
  <c r="CM95" i="6" s="1"/>
  <c r="CP90" i="6"/>
  <c r="CN90" i="6"/>
  <c r="CM90" i="6"/>
  <c r="CM89" i="6" s="1"/>
  <c r="CM84" i="6" s="1"/>
  <c r="CP89" i="6"/>
  <c r="CP84" i="6" s="1"/>
  <c r="CP83" i="6"/>
  <c r="CN83" i="6"/>
  <c r="CM83" i="6"/>
  <c r="CP82" i="6"/>
  <c r="CN82" i="6"/>
  <c r="CP78" i="6"/>
  <c r="CN78" i="6"/>
  <c r="CM78" i="6"/>
  <c r="CP68" i="6"/>
  <c r="CN68" i="6"/>
  <c r="CM68" i="6"/>
  <c r="CP67" i="6"/>
  <c r="CN67" i="6"/>
  <c r="CM67" i="6"/>
  <c r="CP66" i="6"/>
  <c r="CN66" i="6"/>
  <c r="CM66" i="6"/>
  <c r="CP65" i="6"/>
  <c r="CN65" i="6"/>
  <c r="CM65" i="6"/>
  <c r="CP64" i="6"/>
  <c r="CN64" i="6"/>
  <c r="CM64" i="6"/>
  <c r="CP63" i="6"/>
  <c r="CN63" i="6"/>
  <c r="CM63" i="6"/>
  <c r="CP59" i="6"/>
  <c r="CN59" i="6"/>
  <c r="CM59" i="6"/>
  <c r="CP58" i="6"/>
  <c r="CN58" i="6"/>
  <c r="CM58" i="6"/>
  <c r="CP57" i="6"/>
  <c r="CN57" i="6"/>
  <c r="CM57" i="6"/>
  <c r="CP56" i="6"/>
  <c r="CP55" i="6" s="1"/>
  <c r="CN56" i="6"/>
  <c r="CN55" i="6" s="1"/>
  <c r="CM56" i="6"/>
  <c r="CM55" i="6" s="1"/>
  <c r="CP54" i="6"/>
  <c r="CN54" i="6"/>
  <c r="CM54" i="6"/>
  <c r="CP53" i="6"/>
  <c r="CN53" i="6"/>
  <c r="CM53" i="6"/>
  <c r="CP52" i="6"/>
  <c r="CP51" i="6" s="1"/>
  <c r="CN52" i="6"/>
  <c r="CN51" i="6" s="1"/>
  <c r="CM52" i="6"/>
  <c r="CM51" i="6" s="1"/>
  <c r="CM50" i="6" s="1"/>
  <c r="CP37" i="6"/>
  <c r="CN37" i="6"/>
  <c r="CM37" i="6"/>
  <c r="CP36" i="6"/>
  <c r="CN36" i="6"/>
  <c r="CM36" i="6"/>
  <c r="CM35" i="6" s="1"/>
  <c r="CP35" i="6"/>
  <c r="CP33" i="6"/>
  <c r="CM31" i="6"/>
  <c r="CP31" i="6"/>
  <c r="CP26" i="6"/>
  <c r="CN26" i="6"/>
  <c r="CM26" i="6"/>
  <c r="AQ109" i="6"/>
  <c r="AQ27" i="6" s="1"/>
  <c r="AN27" i="6"/>
  <c r="AR109" i="6"/>
  <c r="AR27" i="6" s="1"/>
  <c r="AP109" i="6"/>
  <c r="AO109" i="6"/>
  <c r="AO27" i="6" s="1"/>
  <c r="AN107" i="6"/>
  <c r="AN106" i="6" s="1"/>
  <c r="AN25" i="6" s="1"/>
  <c r="AR106" i="6"/>
  <c r="AR25" i="6" s="1"/>
  <c r="AQ106" i="6"/>
  <c r="AQ25" i="6" s="1"/>
  <c r="AP106" i="6"/>
  <c r="AP25" i="6" s="1"/>
  <c r="AO106" i="6"/>
  <c r="AO25" i="6" s="1"/>
  <c r="AN105" i="6"/>
  <c r="AN104" i="6"/>
  <c r="AN103" i="6" s="1"/>
  <c r="AN101" i="6" s="1"/>
  <c r="AN24" i="6" s="1"/>
  <c r="AR103" i="6"/>
  <c r="AR101" i="6" s="1"/>
  <c r="AR24" i="6" s="1"/>
  <c r="AQ103" i="6"/>
  <c r="AQ101" i="6" s="1"/>
  <c r="AQ24" i="6" s="1"/>
  <c r="AP103" i="6"/>
  <c r="AP101" i="6" s="1"/>
  <c r="AP24" i="6" s="1"/>
  <c r="AO103" i="6"/>
  <c r="AO101" i="6" s="1"/>
  <c r="AO24" i="6" s="1"/>
  <c r="AN100" i="6"/>
  <c r="AN99" i="6"/>
  <c r="AR98" i="6"/>
  <c r="AQ98" i="6"/>
  <c r="AP98" i="6"/>
  <c r="AO98" i="6"/>
  <c r="AN97" i="6"/>
  <c r="AN96" i="6"/>
  <c r="AR95" i="6"/>
  <c r="AQ95" i="6"/>
  <c r="AP95" i="6"/>
  <c r="AO95" i="6"/>
  <c r="AN90" i="6"/>
  <c r="AN89" i="6" s="1"/>
  <c r="AN84" i="6" s="1"/>
  <c r="AR89" i="6"/>
  <c r="AR84" i="6" s="1"/>
  <c r="AQ89" i="6"/>
  <c r="AQ84" i="6" s="1"/>
  <c r="AP89" i="6"/>
  <c r="AP84" i="6" s="1"/>
  <c r="AO89" i="6"/>
  <c r="AO84" i="6" s="1"/>
  <c r="AN83" i="6"/>
  <c r="AN82" i="6" s="1"/>
  <c r="AR82" i="6"/>
  <c r="AQ82" i="6"/>
  <c r="AP82" i="6"/>
  <c r="AO82" i="6"/>
  <c r="AR78" i="6"/>
  <c r="AR77" i="6" s="1"/>
  <c r="AQ78" i="6"/>
  <c r="AP78" i="6"/>
  <c r="AP77" i="6" s="1"/>
  <c r="AO78" i="6"/>
  <c r="AO77" i="6" s="1"/>
  <c r="AN78" i="6"/>
  <c r="AR68" i="6"/>
  <c r="AQ68" i="6"/>
  <c r="AP68" i="6"/>
  <c r="AO68" i="6"/>
  <c r="AN68" i="6"/>
  <c r="AN67" i="6"/>
  <c r="AN66" i="6"/>
  <c r="AN65" i="6"/>
  <c r="AN64" i="6"/>
  <c r="AN63" i="6"/>
  <c r="AR62" i="6"/>
  <c r="AQ62" i="6"/>
  <c r="AP62" i="6"/>
  <c r="AO62" i="6"/>
  <c r="AN59" i="6"/>
  <c r="AN58" i="6"/>
  <c r="AN57" i="6"/>
  <c r="AN56" i="6"/>
  <c r="AR55" i="6"/>
  <c r="AQ55" i="6"/>
  <c r="AP55" i="6"/>
  <c r="AO55" i="6"/>
  <c r="AN54" i="6"/>
  <c r="AN53" i="6"/>
  <c r="AN52" i="6"/>
  <c r="AR51" i="6"/>
  <c r="AQ51" i="6"/>
  <c r="AP51" i="6"/>
  <c r="AO51" i="6"/>
  <c r="AR44" i="6"/>
  <c r="AR43" i="6" s="1"/>
  <c r="AR42" i="6" s="1"/>
  <c r="AR41" i="6" s="1"/>
  <c r="AR40" i="6" s="1"/>
  <c r="AQ44" i="6"/>
  <c r="AQ43" i="6" s="1"/>
  <c r="AQ42" i="6" s="1"/>
  <c r="AQ41" i="6" s="1"/>
  <c r="AQ40" i="6" s="1"/>
  <c r="AP44" i="6"/>
  <c r="AP43" i="6" s="1"/>
  <c r="AP42" i="6" s="1"/>
  <c r="AP41" i="6" s="1"/>
  <c r="AP40" i="6" s="1"/>
  <c r="AO44" i="6"/>
  <c r="AO43" i="6" s="1"/>
  <c r="AO42" i="6" s="1"/>
  <c r="AO41" i="6" s="1"/>
  <c r="AO40" i="6" s="1"/>
  <c r="AR37" i="6"/>
  <c r="AQ37" i="6"/>
  <c r="AP37" i="6"/>
  <c r="AO37" i="6"/>
  <c r="AN37" i="6"/>
  <c r="AN36" i="6"/>
  <c r="AN35" i="6" s="1"/>
  <c r="AR35" i="6"/>
  <c r="AQ35" i="6"/>
  <c r="AP35" i="6"/>
  <c r="AO35" i="6"/>
  <c r="AR33" i="6"/>
  <c r="AQ33" i="6"/>
  <c r="AP33" i="6"/>
  <c r="AO33" i="6"/>
  <c r="AN31" i="6"/>
  <c r="AR31" i="6"/>
  <c r="AQ31" i="6"/>
  <c r="AP31" i="6"/>
  <c r="AO31" i="6"/>
  <c r="AP27" i="6"/>
  <c r="AR26" i="6"/>
  <c r="AQ26" i="6"/>
  <c r="AP26" i="6"/>
  <c r="AO26" i="6"/>
  <c r="AN26" i="6"/>
  <c r="F109" i="6"/>
  <c r="D114" i="6"/>
  <c r="D109" i="6" s="1"/>
  <c r="E114" i="6"/>
  <c r="F114" i="6"/>
  <c r="G114" i="6"/>
  <c r="H114" i="6"/>
  <c r="I114" i="6"/>
  <c r="J114" i="6"/>
  <c r="K114" i="6"/>
  <c r="L114" i="6"/>
  <c r="M114" i="6"/>
  <c r="O114" i="6"/>
  <c r="P114" i="6"/>
  <c r="Q114" i="6"/>
  <c r="R114" i="6"/>
  <c r="S114" i="6"/>
  <c r="V114" i="6"/>
  <c r="W114" i="6"/>
  <c r="X114" i="6"/>
  <c r="Y114" i="6"/>
  <c r="Z114" i="6"/>
  <c r="AA114" i="6"/>
  <c r="AB114" i="6"/>
  <c r="AC114" i="6"/>
  <c r="AD114" i="6"/>
  <c r="AE114" i="6"/>
  <c r="AF114" i="6"/>
  <c r="AG114" i="6"/>
  <c r="AH114" i="6"/>
  <c r="AI114" i="6"/>
  <c r="AJ114" i="6"/>
  <c r="AK114" i="6"/>
  <c r="AL114" i="6"/>
  <c r="AM114" i="6"/>
  <c r="AS114" i="6"/>
  <c r="AT114" i="6"/>
  <c r="AU114" i="6"/>
  <c r="AV114" i="6"/>
  <c r="AW114" i="6"/>
  <c r="AX114" i="6"/>
  <c r="AY114" i="6"/>
  <c r="AZ114" i="6"/>
  <c r="BA114" i="6"/>
  <c r="BB114" i="6"/>
  <c r="BC114" i="6"/>
  <c r="BD114" i="6"/>
  <c r="BE114" i="6"/>
  <c r="BF114" i="6"/>
  <c r="BG114" i="6"/>
  <c r="BH114" i="6"/>
  <c r="BI114" i="6"/>
  <c r="BJ114" i="6"/>
  <c r="BK114" i="6"/>
  <c r="BL114" i="6"/>
  <c r="BM114" i="6"/>
  <c r="BN114" i="6"/>
  <c r="BO114" i="6"/>
  <c r="BP114" i="6"/>
  <c r="BQ114" i="6"/>
  <c r="BR114" i="6"/>
  <c r="BS114" i="6"/>
  <c r="BT114" i="6"/>
  <c r="BU114" i="6"/>
  <c r="BV114" i="6"/>
  <c r="BW114" i="6"/>
  <c r="BX114" i="6"/>
  <c r="BY114" i="6"/>
  <c r="BZ114" i="6"/>
  <c r="CA114" i="6"/>
  <c r="CB114" i="6"/>
  <c r="CC114" i="6"/>
  <c r="CD114" i="6"/>
  <c r="CE114" i="6"/>
  <c r="CF114" i="6"/>
  <c r="CH114" i="6"/>
  <c r="CI114" i="6"/>
  <c r="CJ114" i="6"/>
  <c r="CK114" i="6"/>
  <c r="N114" i="6"/>
  <c r="EA94" i="1"/>
  <c r="EA27" i="1" s="1"/>
  <c r="EA24" i="1"/>
  <c r="EA88" i="1"/>
  <c r="EA82" i="1"/>
  <c r="EA72" i="1"/>
  <c r="EA70" i="1"/>
  <c r="EA66" i="1"/>
  <c r="EA65" i="1" s="1"/>
  <c r="EA61" i="1"/>
  <c r="EA59" i="1"/>
  <c r="EA58" i="1" s="1"/>
  <c r="EA52" i="1"/>
  <c r="EA48" i="1"/>
  <c r="EA47" i="1" s="1"/>
  <c r="EA41" i="1"/>
  <c r="EA40" i="1"/>
  <c r="EA39" i="1" s="1"/>
  <c r="EA38" i="1" s="1"/>
  <c r="EA37" i="1" s="1"/>
  <c r="EA34" i="1"/>
  <c r="EA30" i="1"/>
  <c r="EA26" i="1"/>
  <c r="EA25" i="1"/>
  <c r="DY94" i="1"/>
  <c r="DY27" i="1" s="1"/>
  <c r="DY24" i="1"/>
  <c r="DY88" i="1"/>
  <c r="DY82" i="1"/>
  <c r="DY72" i="1"/>
  <c r="DY70" i="1"/>
  <c r="DY66" i="1"/>
  <c r="DY61" i="1"/>
  <c r="DY59" i="1"/>
  <c r="DY52" i="1"/>
  <c r="DY48" i="1"/>
  <c r="DY47" i="1" s="1"/>
  <c r="DY41" i="1"/>
  <c r="DY40" i="1" s="1"/>
  <c r="DY39" i="1" s="1"/>
  <c r="DY38" i="1" s="1"/>
  <c r="DY37" i="1" s="1"/>
  <c r="DY34" i="1"/>
  <c r="DY30" i="1"/>
  <c r="DY26" i="1"/>
  <c r="DY25" i="1"/>
  <c r="DW94" i="1"/>
  <c r="DW27" i="1" s="1"/>
  <c r="DW25" i="1"/>
  <c r="DW24" i="1"/>
  <c r="DW88" i="1"/>
  <c r="DW82" i="1"/>
  <c r="DW72" i="1"/>
  <c r="DW70" i="1"/>
  <c r="DW66" i="1"/>
  <c r="DW61" i="1"/>
  <c r="DW59" i="1"/>
  <c r="DW52" i="1"/>
  <c r="DW48" i="1"/>
  <c r="DW41" i="1"/>
  <c r="DW40" i="1" s="1"/>
  <c r="DW39" i="1" s="1"/>
  <c r="DW38" i="1" s="1"/>
  <c r="DW37" i="1" s="1"/>
  <c r="DW34" i="1"/>
  <c r="DW30" i="1"/>
  <c r="DW26" i="1"/>
  <c r="DU94" i="1"/>
  <c r="DU27" i="1" s="1"/>
  <c r="DU24" i="1"/>
  <c r="DU88" i="1"/>
  <c r="DU82" i="1"/>
  <c r="DU72" i="1"/>
  <c r="DU70" i="1"/>
  <c r="DU66" i="1"/>
  <c r="DU61" i="1"/>
  <c r="DU59" i="1"/>
  <c r="DU52" i="1"/>
  <c r="DU48" i="1"/>
  <c r="DU41" i="1"/>
  <c r="DU40" i="1" s="1"/>
  <c r="DU39" i="1" s="1"/>
  <c r="DU38" i="1" s="1"/>
  <c r="DU37" i="1" s="1"/>
  <c r="DU34" i="1"/>
  <c r="DU30" i="1"/>
  <c r="DU26" i="1"/>
  <c r="DU25" i="1"/>
  <c r="DS94" i="1"/>
  <c r="DS27" i="1" s="1"/>
  <c r="DS25" i="1"/>
  <c r="DS24" i="1"/>
  <c r="DS88" i="1"/>
  <c r="DS82" i="1"/>
  <c r="DS72" i="1"/>
  <c r="DS70" i="1"/>
  <c r="DS66" i="1"/>
  <c r="DS61" i="1"/>
  <c r="DS59" i="1"/>
  <c r="DS52" i="1"/>
  <c r="DS48" i="1"/>
  <c r="DS41" i="1"/>
  <c r="DS40" i="1" s="1"/>
  <c r="DS39" i="1" s="1"/>
  <c r="DS38" i="1" s="1"/>
  <c r="DS37" i="1" s="1"/>
  <c r="DS34" i="1"/>
  <c r="DS30" i="1"/>
  <c r="DS26" i="1"/>
  <c r="DT94" i="1"/>
  <c r="DT27" i="1" s="1"/>
  <c r="DT25" i="1"/>
  <c r="DT24" i="1"/>
  <c r="DT88" i="1"/>
  <c r="DT82" i="1"/>
  <c r="DT72" i="1"/>
  <c r="DT70" i="1"/>
  <c r="DT66" i="1"/>
  <c r="DT61" i="1"/>
  <c r="DT59" i="1"/>
  <c r="DT52" i="1"/>
  <c r="DT48" i="1"/>
  <c r="DT41" i="1"/>
  <c r="DT40" i="1" s="1"/>
  <c r="DT39" i="1" s="1"/>
  <c r="DT38" i="1" s="1"/>
  <c r="DT37" i="1" s="1"/>
  <c r="DT34" i="1"/>
  <c r="DT30" i="1"/>
  <c r="DT26" i="1"/>
  <c r="DR26" i="1"/>
  <c r="DR30" i="1"/>
  <c r="DR34" i="1"/>
  <c r="DR41" i="1"/>
  <c r="DR40" i="1" s="1"/>
  <c r="DR39" i="1" s="1"/>
  <c r="DR38" i="1" s="1"/>
  <c r="DR37" i="1" s="1"/>
  <c r="DR48" i="1"/>
  <c r="DR52" i="1"/>
  <c r="DR59" i="1"/>
  <c r="DR61" i="1"/>
  <c r="DR66" i="1"/>
  <c r="DR70" i="1"/>
  <c r="DR72" i="1"/>
  <c r="DR82" i="1"/>
  <c r="DR88" i="1"/>
  <c r="DR24" i="1"/>
  <c r="DR25" i="1"/>
  <c r="DR94" i="1"/>
  <c r="DR27" i="1" s="1"/>
  <c r="DQ94" i="1"/>
  <c r="DQ27" i="1" s="1"/>
  <c r="DQ25" i="1"/>
  <c r="DQ24" i="1"/>
  <c r="DQ88" i="1"/>
  <c r="DQ82" i="1"/>
  <c r="DQ72" i="1"/>
  <c r="DQ70" i="1"/>
  <c r="DQ66" i="1"/>
  <c r="DQ61" i="1"/>
  <c r="DQ59" i="1"/>
  <c r="DQ52" i="1"/>
  <c r="DQ48" i="1"/>
  <c r="DQ41" i="1"/>
  <c r="DQ40" i="1" s="1"/>
  <c r="DQ39" i="1" s="1"/>
  <c r="DQ38" i="1" s="1"/>
  <c r="DQ37" i="1" s="1"/>
  <c r="DQ34" i="1"/>
  <c r="DQ30" i="1"/>
  <c r="DQ26" i="1"/>
  <c r="DO94" i="1"/>
  <c r="DO27" i="1" s="1"/>
  <c r="DO25" i="1"/>
  <c r="DO24" i="1"/>
  <c r="DO88" i="1"/>
  <c r="DO82" i="1"/>
  <c r="DO72" i="1"/>
  <c r="DO70" i="1"/>
  <c r="DO66" i="1"/>
  <c r="DO61" i="1"/>
  <c r="DO59" i="1"/>
  <c r="DO52" i="1"/>
  <c r="DO48" i="1"/>
  <c r="DO41" i="1"/>
  <c r="DO40" i="1"/>
  <c r="DO39" i="1" s="1"/>
  <c r="DO38" i="1" s="1"/>
  <c r="DO37" i="1" s="1"/>
  <c r="DO34" i="1"/>
  <c r="DO30" i="1"/>
  <c r="DO26" i="1"/>
  <c r="DM94" i="1"/>
  <c r="DM27" i="1" s="1"/>
  <c r="DL94" i="1"/>
  <c r="DL27" i="1" s="1"/>
  <c r="DK94" i="1"/>
  <c r="DK27" i="1" s="1"/>
  <c r="DJ94" i="1"/>
  <c r="DJ27" i="1" s="1"/>
  <c r="DI94" i="1"/>
  <c r="DI27" i="1" s="1"/>
  <c r="DH94" i="1"/>
  <c r="DH27" i="1" s="1"/>
  <c r="DM25" i="1"/>
  <c r="DL25" i="1"/>
  <c r="DK25" i="1"/>
  <c r="DJ25" i="1"/>
  <c r="DI25" i="1"/>
  <c r="DH25" i="1"/>
  <c r="DM24" i="1"/>
  <c r="DL24" i="1"/>
  <c r="DK24" i="1"/>
  <c r="DJ24" i="1"/>
  <c r="DI24" i="1"/>
  <c r="DH24" i="1"/>
  <c r="DM88" i="1"/>
  <c r="DL88" i="1"/>
  <c r="DK88" i="1"/>
  <c r="DJ88" i="1"/>
  <c r="DI88" i="1"/>
  <c r="DH88" i="1"/>
  <c r="DM82" i="1"/>
  <c r="DL82" i="1"/>
  <c r="DK82" i="1"/>
  <c r="DJ82" i="1"/>
  <c r="DI82" i="1"/>
  <c r="DH82" i="1"/>
  <c r="DM72" i="1"/>
  <c r="DL72" i="1"/>
  <c r="DK72" i="1"/>
  <c r="DJ72" i="1"/>
  <c r="DI72" i="1"/>
  <c r="DH72" i="1"/>
  <c r="DM70" i="1"/>
  <c r="DL70" i="1"/>
  <c r="DK70" i="1"/>
  <c r="DJ70" i="1"/>
  <c r="DI70" i="1"/>
  <c r="DH70" i="1"/>
  <c r="DM66" i="1"/>
  <c r="DL66" i="1"/>
  <c r="DK66" i="1"/>
  <c r="DJ66" i="1"/>
  <c r="DI66" i="1"/>
  <c r="DH66" i="1"/>
  <c r="DM61" i="1"/>
  <c r="DL61" i="1"/>
  <c r="DK61" i="1"/>
  <c r="DJ61" i="1"/>
  <c r="DI61" i="1"/>
  <c r="DH61" i="1"/>
  <c r="DM59" i="1"/>
  <c r="DL59" i="1"/>
  <c r="DK59" i="1"/>
  <c r="DJ59" i="1"/>
  <c r="DI59" i="1"/>
  <c r="DH59" i="1"/>
  <c r="DM52" i="1"/>
  <c r="DL52" i="1"/>
  <c r="DK52" i="1"/>
  <c r="DJ52" i="1"/>
  <c r="DI52" i="1"/>
  <c r="DH52" i="1"/>
  <c r="DM48" i="1"/>
  <c r="DL48" i="1"/>
  <c r="DK48" i="1"/>
  <c r="DJ48" i="1"/>
  <c r="DI48" i="1"/>
  <c r="DH48" i="1"/>
  <c r="DM41" i="1"/>
  <c r="DM40" i="1" s="1"/>
  <c r="DM39" i="1" s="1"/>
  <c r="DM38" i="1" s="1"/>
  <c r="DM37" i="1" s="1"/>
  <c r="DL41" i="1"/>
  <c r="DL40" i="1" s="1"/>
  <c r="DL39" i="1" s="1"/>
  <c r="DL38" i="1" s="1"/>
  <c r="DL37" i="1" s="1"/>
  <c r="DK41" i="1"/>
  <c r="DK40" i="1" s="1"/>
  <c r="DK39" i="1" s="1"/>
  <c r="DK38" i="1" s="1"/>
  <c r="DK37" i="1" s="1"/>
  <c r="DJ41" i="1"/>
  <c r="DJ40" i="1" s="1"/>
  <c r="DJ39" i="1" s="1"/>
  <c r="DJ38" i="1" s="1"/>
  <c r="DJ37" i="1" s="1"/>
  <c r="DI41" i="1"/>
  <c r="DI40" i="1" s="1"/>
  <c r="DI39" i="1" s="1"/>
  <c r="DI38" i="1" s="1"/>
  <c r="DI37" i="1" s="1"/>
  <c r="DH41" i="1"/>
  <c r="DH40" i="1" s="1"/>
  <c r="DH39" i="1" s="1"/>
  <c r="DH38" i="1" s="1"/>
  <c r="DH37" i="1" s="1"/>
  <c r="DM34" i="1"/>
  <c r="DL34" i="1"/>
  <c r="DK34" i="1"/>
  <c r="DJ34" i="1"/>
  <c r="DI34" i="1"/>
  <c r="DH34" i="1"/>
  <c r="DM30" i="1"/>
  <c r="DL30" i="1"/>
  <c r="DK30" i="1"/>
  <c r="DJ30" i="1"/>
  <c r="DI30" i="1"/>
  <c r="DH30" i="1"/>
  <c r="DM26" i="1"/>
  <c r="DL26" i="1"/>
  <c r="DK26" i="1"/>
  <c r="DJ26" i="1"/>
  <c r="DI26" i="1"/>
  <c r="DH26" i="1"/>
  <c r="DA94" i="1"/>
  <c r="DA27" i="1" s="1"/>
  <c r="CZ94" i="1"/>
  <c r="CZ27" i="1" s="1"/>
  <c r="CY94" i="1"/>
  <c r="CY27" i="1" s="1"/>
  <c r="CX94" i="1"/>
  <c r="CX27" i="1" s="1"/>
  <c r="CW94" i="1"/>
  <c r="CW27" i="1" s="1"/>
  <c r="CV94" i="1"/>
  <c r="CV27" i="1" s="1"/>
  <c r="DA25" i="1"/>
  <c r="CZ25" i="1"/>
  <c r="CY25" i="1"/>
  <c r="CX25" i="1"/>
  <c r="CW25" i="1"/>
  <c r="CV25" i="1"/>
  <c r="DA24" i="1"/>
  <c r="CY24" i="1"/>
  <c r="CX24" i="1"/>
  <c r="CZ24" i="1"/>
  <c r="CW24" i="1"/>
  <c r="CV24" i="1"/>
  <c r="DA88" i="1"/>
  <c r="CZ88" i="1"/>
  <c r="CY88" i="1"/>
  <c r="CX88" i="1"/>
  <c r="CW88" i="1"/>
  <c r="CV88" i="1"/>
  <c r="DA82" i="1"/>
  <c r="CZ82" i="1"/>
  <c r="CY82" i="1"/>
  <c r="CX82" i="1"/>
  <c r="CW82" i="1"/>
  <c r="CV82" i="1"/>
  <c r="DA72" i="1"/>
  <c r="CZ72" i="1"/>
  <c r="CY72" i="1"/>
  <c r="CX72" i="1"/>
  <c r="CW72" i="1"/>
  <c r="CV72" i="1"/>
  <c r="DA70" i="1"/>
  <c r="CZ70" i="1"/>
  <c r="CY70" i="1"/>
  <c r="CX70" i="1"/>
  <c r="CW70" i="1"/>
  <c r="CV70" i="1"/>
  <c r="DA66" i="1"/>
  <c r="CZ66" i="1"/>
  <c r="CY66" i="1"/>
  <c r="CX66" i="1"/>
  <c r="CW66" i="1"/>
  <c r="CV66" i="1"/>
  <c r="DA61" i="1"/>
  <c r="CZ61" i="1"/>
  <c r="CY61" i="1"/>
  <c r="CX61" i="1"/>
  <c r="CW61" i="1"/>
  <c r="CV61" i="1"/>
  <c r="DA59" i="1"/>
  <c r="CZ59" i="1"/>
  <c r="CY59" i="1"/>
  <c r="CX59" i="1"/>
  <c r="CW59" i="1"/>
  <c r="CV59" i="1"/>
  <c r="DA52" i="1"/>
  <c r="CZ52" i="1"/>
  <c r="CY52" i="1"/>
  <c r="CX52" i="1"/>
  <c r="CW52" i="1"/>
  <c r="CV52" i="1"/>
  <c r="DA48" i="1"/>
  <c r="CZ48" i="1"/>
  <c r="CY48" i="1"/>
  <c r="CX48" i="1"/>
  <c r="CW48" i="1"/>
  <c r="CV48" i="1"/>
  <c r="DA41" i="1"/>
  <c r="DA40" i="1" s="1"/>
  <c r="DA39" i="1" s="1"/>
  <c r="DA38" i="1" s="1"/>
  <c r="DA37" i="1" s="1"/>
  <c r="CZ41" i="1"/>
  <c r="CZ40" i="1" s="1"/>
  <c r="CZ39" i="1" s="1"/>
  <c r="CZ38" i="1" s="1"/>
  <c r="CZ37" i="1" s="1"/>
  <c r="CY41" i="1"/>
  <c r="CY40" i="1" s="1"/>
  <c r="CY39" i="1" s="1"/>
  <c r="CY38" i="1" s="1"/>
  <c r="CY37" i="1" s="1"/>
  <c r="CX41" i="1"/>
  <c r="CX40" i="1" s="1"/>
  <c r="CX39" i="1" s="1"/>
  <c r="CX38" i="1" s="1"/>
  <c r="CX37" i="1" s="1"/>
  <c r="CW41" i="1"/>
  <c r="CW40" i="1" s="1"/>
  <c r="CW39" i="1" s="1"/>
  <c r="CW38" i="1" s="1"/>
  <c r="CW37" i="1" s="1"/>
  <c r="CV41" i="1"/>
  <c r="CV40" i="1" s="1"/>
  <c r="CV39" i="1" s="1"/>
  <c r="CV38" i="1" s="1"/>
  <c r="CV37" i="1" s="1"/>
  <c r="DA34" i="1"/>
  <c r="CZ34" i="1"/>
  <c r="CY34" i="1"/>
  <c r="CX34" i="1"/>
  <c r="CW34" i="1"/>
  <c r="CV34" i="1"/>
  <c r="DA30" i="1"/>
  <c r="CZ30" i="1"/>
  <c r="CY30" i="1"/>
  <c r="CX30" i="1"/>
  <c r="CW30" i="1"/>
  <c r="CV30" i="1"/>
  <c r="DA26" i="1"/>
  <c r="CZ26" i="1"/>
  <c r="CY26" i="1"/>
  <c r="CX26" i="1"/>
  <c r="CW26" i="1"/>
  <c r="CV26" i="1"/>
  <c r="CO94" i="1"/>
  <c r="CO27" i="1" s="1"/>
  <c r="CO25" i="1"/>
  <c r="CO24" i="1"/>
  <c r="CO88" i="1"/>
  <c r="CO82" i="1"/>
  <c r="CO72" i="1"/>
  <c r="CO70" i="1"/>
  <c r="CO66" i="1"/>
  <c r="CO61" i="1"/>
  <c r="CO59" i="1"/>
  <c r="CO52" i="1"/>
  <c r="CO48" i="1"/>
  <c r="CO41" i="1"/>
  <c r="CO40" i="1" s="1"/>
  <c r="CO39" i="1" s="1"/>
  <c r="CO38" i="1" s="1"/>
  <c r="CO37" i="1" s="1"/>
  <c r="CO34" i="1"/>
  <c r="CO30" i="1"/>
  <c r="CO26" i="1"/>
  <c r="CM94" i="1"/>
  <c r="CM27" i="1" s="1"/>
  <c r="CM25" i="1"/>
  <c r="CM24" i="1"/>
  <c r="CM88" i="1"/>
  <c r="CM82" i="1"/>
  <c r="CM72" i="1"/>
  <c r="CM70" i="1"/>
  <c r="CM66" i="1"/>
  <c r="CM61" i="1"/>
  <c r="CM59" i="1"/>
  <c r="CM52" i="1"/>
  <c r="CM48" i="1"/>
  <c r="CM41" i="1"/>
  <c r="CM40" i="1" s="1"/>
  <c r="CM39" i="1" s="1"/>
  <c r="CM38" i="1" s="1"/>
  <c r="CM37" i="1" s="1"/>
  <c r="CM34" i="1"/>
  <c r="CM30" i="1"/>
  <c r="CM26" i="1"/>
  <c r="CK94" i="1"/>
  <c r="CK27" i="1" s="1"/>
  <c r="CK25" i="1"/>
  <c r="CK24" i="1"/>
  <c r="CK88" i="1"/>
  <c r="CK82" i="1"/>
  <c r="CK72" i="1"/>
  <c r="CK70" i="1"/>
  <c r="CK66" i="1"/>
  <c r="CK61" i="1"/>
  <c r="CK59" i="1"/>
  <c r="CK52" i="1"/>
  <c r="CK48" i="1"/>
  <c r="CK41" i="1"/>
  <c r="CK40" i="1" s="1"/>
  <c r="CK39" i="1" s="1"/>
  <c r="CK38" i="1" s="1"/>
  <c r="CK37" i="1" s="1"/>
  <c r="CK34" i="1"/>
  <c r="CK30" i="1"/>
  <c r="CK26" i="1"/>
  <c r="CL26" i="1"/>
  <c r="CL30" i="1"/>
  <c r="CL34" i="1"/>
  <c r="CL41" i="1"/>
  <c r="CL40" i="1" s="1"/>
  <c r="CL39" i="1" s="1"/>
  <c r="CL38" i="1" s="1"/>
  <c r="CL37" i="1" s="1"/>
  <c r="CL48" i="1"/>
  <c r="CL52" i="1"/>
  <c r="CL59" i="1"/>
  <c r="CL61" i="1"/>
  <c r="CL66" i="1"/>
  <c r="CL70" i="1"/>
  <c r="CL72" i="1"/>
  <c r="CL82" i="1"/>
  <c r="CL88" i="1"/>
  <c r="CL24" i="1"/>
  <c r="CL25" i="1"/>
  <c r="CL94" i="1"/>
  <c r="CL27" i="1" s="1"/>
  <c r="CI94" i="1"/>
  <c r="CI27" i="1" s="1"/>
  <c r="CH94" i="1"/>
  <c r="CH27" i="1" s="1"/>
  <c r="CG94" i="1"/>
  <c r="CG27" i="1" s="1"/>
  <c r="CF94" i="1"/>
  <c r="CF27" i="1" s="1"/>
  <c r="CE94" i="1"/>
  <c r="CE27" i="1" s="1"/>
  <c r="CD94" i="1"/>
  <c r="CD27" i="1" s="1"/>
  <c r="CI25" i="1"/>
  <c r="CH25" i="1"/>
  <c r="CG25" i="1"/>
  <c r="CF25" i="1"/>
  <c r="CE25" i="1"/>
  <c r="CD25" i="1"/>
  <c r="CI24" i="1"/>
  <c r="CH24" i="1"/>
  <c r="CF24" i="1"/>
  <c r="CE24" i="1"/>
  <c r="CD24" i="1"/>
  <c r="CG24" i="1"/>
  <c r="CI88" i="1"/>
  <c r="CH88" i="1"/>
  <c r="CG88" i="1"/>
  <c r="CF88" i="1"/>
  <c r="CE88" i="1"/>
  <c r="CD88" i="1"/>
  <c r="CI82" i="1"/>
  <c r="CI81" i="1" s="1"/>
  <c r="CH82" i="1"/>
  <c r="CG82" i="1"/>
  <c r="CF82" i="1"/>
  <c r="CE82" i="1"/>
  <c r="CE81" i="1" s="1"/>
  <c r="CD82" i="1"/>
  <c r="CI72" i="1"/>
  <c r="CH72" i="1"/>
  <c r="CG72" i="1"/>
  <c r="CF72" i="1"/>
  <c r="CE72" i="1"/>
  <c r="CD72" i="1"/>
  <c r="CI70" i="1"/>
  <c r="CH70" i="1"/>
  <c r="CG70" i="1"/>
  <c r="CF70" i="1"/>
  <c r="CE70" i="1"/>
  <c r="CD70" i="1"/>
  <c r="CI66" i="1"/>
  <c r="CH66" i="1"/>
  <c r="CG66" i="1"/>
  <c r="CF66" i="1"/>
  <c r="CE66" i="1"/>
  <c r="CD66" i="1"/>
  <c r="CE65" i="1"/>
  <c r="CI61" i="1"/>
  <c r="CH61" i="1"/>
  <c r="CG61" i="1"/>
  <c r="CF61" i="1"/>
  <c r="CE61" i="1"/>
  <c r="CD61" i="1"/>
  <c r="CI59" i="1"/>
  <c r="CH59" i="1"/>
  <c r="CG59" i="1"/>
  <c r="CF59" i="1"/>
  <c r="CE59" i="1"/>
  <c r="CD59" i="1"/>
  <c r="CD58" i="1" s="1"/>
  <c r="CI52" i="1"/>
  <c r="CH52" i="1"/>
  <c r="CG52" i="1"/>
  <c r="CF52" i="1"/>
  <c r="CE52" i="1"/>
  <c r="CD52" i="1"/>
  <c r="CI48" i="1"/>
  <c r="CH48" i="1"/>
  <c r="CG48" i="1"/>
  <c r="CF48" i="1"/>
  <c r="CE48" i="1"/>
  <c r="CD48" i="1"/>
  <c r="CI41" i="1"/>
  <c r="CI40" i="1" s="1"/>
  <c r="CI39" i="1" s="1"/>
  <c r="CI38" i="1" s="1"/>
  <c r="CI37" i="1" s="1"/>
  <c r="CH41" i="1"/>
  <c r="CH40" i="1" s="1"/>
  <c r="CH39" i="1" s="1"/>
  <c r="CH38" i="1" s="1"/>
  <c r="CH37" i="1" s="1"/>
  <c r="CG41" i="1"/>
  <c r="CG40" i="1" s="1"/>
  <c r="CG39" i="1" s="1"/>
  <c r="CG38" i="1" s="1"/>
  <c r="CG37" i="1" s="1"/>
  <c r="CF41" i="1"/>
  <c r="CF40" i="1" s="1"/>
  <c r="CF39" i="1" s="1"/>
  <c r="CF38" i="1" s="1"/>
  <c r="CF37" i="1" s="1"/>
  <c r="CE41" i="1"/>
  <c r="CE40" i="1" s="1"/>
  <c r="CE39" i="1" s="1"/>
  <c r="CE38" i="1" s="1"/>
  <c r="CE37" i="1" s="1"/>
  <c r="CD41" i="1"/>
  <c r="CD40" i="1" s="1"/>
  <c r="CD39" i="1" s="1"/>
  <c r="CD38" i="1" s="1"/>
  <c r="CD37" i="1" s="1"/>
  <c r="CI34" i="1"/>
  <c r="CH34" i="1"/>
  <c r="CG34" i="1"/>
  <c r="CF34" i="1"/>
  <c r="CE34" i="1"/>
  <c r="CD34" i="1"/>
  <c r="CI30" i="1"/>
  <c r="CH30" i="1"/>
  <c r="CG30" i="1"/>
  <c r="CF30" i="1"/>
  <c r="CE30" i="1"/>
  <c r="CD30" i="1"/>
  <c r="CI26" i="1"/>
  <c r="CH26" i="1"/>
  <c r="CG26" i="1"/>
  <c r="CF26" i="1"/>
  <c r="CE26" i="1"/>
  <c r="CD26" i="1"/>
  <c r="CJ26" i="1"/>
  <c r="CN26" i="1"/>
  <c r="CP26" i="1"/>
  <c r="CQ26" i="1"/>
  <c r="CJ30" i="1"/>
  <c r="CN30" i="1"/>
  <c r="CP30" i="1"/>
  <c r="CQ30" i="1"/>
  <c r="CJ34" i="1"/>
  <c r="CN34" i="1"/>
  <c r="CP34" i="1"/>
  <c r="CQ34" i="1"/>
  <c r="CJ41" i="1"/>
  <c r="CJ40" i="1" s="1"/>
  <c r="CJ39" i="1" s="1"/>
  <c r="CJ38" i="1" s="1"/>
  <c r="CJ37" i="1" s="1"/>
  <c r="CN41" i="1"/>
  <c r="CN40" i="1" s="1"/>
  <c r="CN39" i="1" s="1"/>
  <c r="CN38" i="1" s="1"/>
  <c r="CN37" i="1" s="1"/>
  <c r="CP41" i="1"/>
  <c r="CP40" i="1" s="1"/>
  <c r="CP39" i="1" s="1"/>
  <c r="CP38" i="1" s="1"/>
  <c r="CP37" i="1" s="1"/>
  <c r="CQ41" i="1"/>
  <c r="CQ40" i="1" s="1"/>
  <c r="CQ39" i="1" s="1"/>
  <c r="CQ38" i="1" s="1"/>
  <c r="CQ37" i="1" s="1"/>
  <c r="CJ48" i="1"/>
  <c r="CN48" i="1"/>
  <c r="CP48" i="1"/>
  <c r="CQ48" i="1"/>
  <c r="CJ52" i="1"/>
  <c r="CN52" i="1"/>
  <c r="CP52" i="1"/>
  <c r="CQ52" i="1"/>
  <c r="CJ59" i="1"/>
  <c r="CN59" i="1"/>
  <c r="CP59" i="1"/>
  <c r="CQ59" i="1"/>
  <c r="CJ61" i="1"/>
  <c r="CN61" i="1"/>
  <c r="CP61" i="1"/>
  <c r="CQ61" i="1"/>
  <c r="CJ66" i="1"/>
  <c r="CN66" i="1"/>
  <c r="CP66" i="1"/>
  <c r="CQ66" i="1"/>
  <c r="CJ70" i="1"/>
  <c r="CN70" i="1"/>
  <c r="CP70" i="1"/>
  <c r="CQ70" i="1"/>
  <c r="CJ72" i="1"/>
  <c r="CN72" i="1"/>
  <c r="CP72" i="1"/>
  <c r="CQ72" i="1"/>
  <c r="CJ82" i="1"/>
  <c r="CN82" i="1"/>
  <c r="CP82" i="1"/>
  <c r="CQ82" i="1"/>
  <c r="CJ88" i="1"/>
  <c r="CJ81" i="1" s="1"/>
  <c r="CN88" i="1"/>
  <c r="CP88" i="1"/>
  <c r="CQ88" i="1"/>
  <c r="CJ24" i="1"/>
  <c r="CN24" i="1"/>
  <c r="CP24" i="1"/>
  <c r="CQ24" i="1"/>
  <c r="CJ25" i="1"/>
  <c r="CN25" i="1"/>
  <c r="CP25" i="1"/>
  <c r="CQ25" i="1"/>
  <c r="CJ94" i="1"/>
  <c r="CJ27" i="1" s="1"/>
  <c r="CN94" i="1"/>
  <c r="CN27" i="1" s="1"/>
  <c r="CP94" i="1"/>
  <c r="CP27" i="1" s="1"/>
  <c r="CQ94" i="1"/>
  <c r="CQ27" i="1" s="1"/>
  <c r="CR26" i="1"/>
  <c r="CR30" i="1"/>
  <c r="CR34" i="1"/>
  <c r="CR41" i="1"/>
  <c r="CR40" i="1" s="1"/>
  <c r="CR39" i="1" s="1"/>
  <c r="CR38" i="1" s="1"/>
  <c r="CR37" i="1" s="1"/>
  <c r="CR48" i="1"/>
  <c r="CR52" i="1"/>
  <c r="CR59" i="1"/>
  <c r="CR61" i="1"/>
  <c r="CR66" i="1"/>
  <c r="CR70" i="1"/>
  <c r="CR72" i="1"/>
  <c r="CR82" i="1"/>
  <c r="CR88" i="1"/>
  <c r="CR24" i="1"/>
  <c r="CR25" i="1"/>
  <c r="CR94" i="1"/>
  <c r="CR27" i="1" s="1"/>
  <c r="BW94" i="1"/>
  <c r="BW27" i="1" s="1"/>
  <c r="BV94" i="1"/>
  <c r="BV27" i="1" s="1"/>
  <c r="BU94" i="1"/>
  <c r="BU27" i="1" s="1"/>
  <c r="BT94" i="1"/>
  <c r="BT27" i="1" s="1"/>
  <c r="BS94" i="1"/>
  <c r="BS27" i="1" s="1"/>
  <c r="BR94" i="1"/>
  <c r="BR27" i="1" s="1"/>
  <c r="BW25" i="1"/>
  <c r="BV25" i="1"/>
  <c r="BU25" i="1"/>
  <c r="BT25" i="1"/>
  <c r="BS25" i="1"/>
  <c r="BR25" i="1"/>
  <c r="BW24" i="1"/>
  <c r="BV24" i="1"/>
  <c r="BU24" i="1"/>
  <c r="BT24" i="1"/>
  <c r="BS24" i="1"/>
  <c r="BR24" i="1"/>
  <c r="BW88" i="1"/>
  <c r="BV88" i="1"/>
  <c r="BU88" i="1"/>
  <c r="BT88" i="1"/>
  <c r="BS88" i="1"/>
  <c r="BR88" i="1"/>
  <c r="BW82" i="1"/>
  <c r="BV82" i="1"/>
  <c r="BU82" i="1"/>
  <c r="BT82" i="1"/>
  <c r="BS82" i="1"/>
  <c r="BR82" i="1"/>
  <c r="BW72" i="1"/>
  <c r="BV72" i="1"/>
  <c r="BU72" i="1"/>
  <c r="BT72" i="1"/>
  <c r="BS72" i="1"/>
  <c r="BR72" i="1"/>
  <c r="BW70" i="1"/>
  <c r="BV70" i="1"/>
  <c r="BU70" i="1"/>
  <c r="BT70" i="1"/>
  <c r="BS70" i="1"/>
  <c r="BR70" i="1"/>
  <c r="BW66" i="1"/>
  <c r="BV66" i="1"/>
  <c r="BU66" i="1"/>
  <c r="BT66" i="1"/>
  <c r="BS66" i="1"/>
  <c r="BR66" i="1"/>
  <c r="BW61" i="1"/>
  <c r="BV61" i="1"/>
  <c r="BU61" i="1"/>
  <c r="BT61" i="1"/>
  <c r="BS61" i="1"/>
  <c r="BR61" i="1"/>
  <c r="BW59" i="1"/>
  <c r="BV59" i="1"/>
  <c r="BU59" i="1"/>
  <c r="BT59" i="1"/>
  <c r="BS59" i="1"/>
  <c r="BR59" i="1"/>
  <c r="BW52" i="1"/>
  <c r="BV52" i="1"/>
  <c r="BU52" i="1"/>
  <c r="BT52" i="1"/>
  <c r="BS52" i="1"/>
  <c r="BR52" i="1"/>
  <c r="BW48" i="1"/>
  <c r="BV48" i="1"/>
  <c r="BU48" i="1"/>
  <c r="BT48" i="1"/>
  <c r="BS48" i="1"/>
  <c r="BR48" i="1"/>
  <c r="BW41" i="1"/>
  <c r="BW40" i="1" s="1"/>
  <c r="BW39" i="1" s="1"/>
  <c r="BW38" i="1" s="1"/>
  <c r="BW37" i="1" s="1"/>
  <c r="BV41" i="1"/>
  <c r="BV40" i="1" s="1"/>
  <c r="BV39" i="1" s="1"/>
  <c r="BV38" i="1" s="1"/>
  <c r="BV37" i="1" s="1"/>
  <c r="BU41" i="1"/>
  <c r="BU40" i="1" s="1"/>
  <c r="BU39" i="1" s="1"/>
  <c r="BU38" i="1" s="1"/>
  <c r="BU37" i="1" s="1"/>
  <c r="BT41" i="1"/>
  <c r="BT40" i="1" s="1"/>
  <c r="BT39" i="1" s="1"/>
  <c r="BT38" i="1" s="1"/>
  <c r="BT37" i="1" s="1"/>
  <c r="BS41" i="1"/>
  <c r="BS40" i="1" s="1"/>
  <c r="BS39" i="1" s="1"/>
  <c r="BS38" i="1" s="1"/>
  <c r="BS37" i="1" s="1"/>
  <c r="BR41" i="1"/>
  <c r="BR40" i="1" s="1"/>
  <c r="BR39" i="1" s="1"/>
  <c r="BR38" i="1" s="1"/>
  <c r="BR37" i="1" s="1"/>
  <c r="BW34" i="1"/>
  <c r="BV34" i="1"/>
  <c r="BU34" i="1"/>
  <c r="BT34" i="1"/>
  <c r="BS34" i="1"/>
  <c r="BR34" i="1"/>
  <c r="BW30" i="1"/>
  <c r="BV30" i="1"/>
  <c r="BU30" i="1"/>
  <c r="BT30" i="1"/>
  <c r="BS30" i="1"/>
  <c r="BR30" i="1"/>
  <c r="BW26" i="1"/>
  <c r="BV26" i="1"/>
  <c r="BU26" i="1"/>
  <c r="BT26" i="1"/>
  <c r="BS26" i="1"/>
  <c r="BR26" i="1"/>
  <c r="BK94" i="1"/>
  <c r="BK27" i="1" s="1"/>
  <c r="BJ94" i="1"/>
  <c r="BJ27" i="1" s="1"/>
  <c r="BI94" i="1"/>
  <c r="BI27" i="1" s="1"/>
  <c r="BH94" i="1"/>
  <c r="BH27" i="1" s="1"/>
  <c r="BG94" i="1"/>
  <c r="BG27" i="1" s="1"/>
  <c r="BF94" i="1"/>
  <c r="BF27" i="1" s="1"/>
  <c r="BK25" i="1"/>
  <c r="BJ25" i="1"/>
  <c r="BI25" i="1"/>
  <c r="BH25" i="1"/>
  <c r="BG25" i="1"/>
  <c r="BF25" i="1"/>
  <c r="BJ24" i="1"/>
  <c r="BI24" i="1"/>
  <c r="BH24" i="1"/>
  <c r="BG24" i="1"/>
  <c r="BF24" i="1"/>
  <c r="BK24" i="1"/>
  <c r="BK88" i="1"/>
  <c r="BJ88" i="1"/>
  <c r="BI88" i="1"/>
  <c r="BH88" i="1"/>
  <c r="BG88" i="1"/>
  <c r="BF88" i="1"/>
  <c r="BK82" i="1"/>
  <c r="BJ82" i="1"/>
  <c r="BI82" i="1"/>
  <c r="BH82" i="1"/>
  <c r="BG82" i="1"/>
  <c r="BF82" i="1"/>
  <c r="BK72" i="1"/>
  <c r="BJ72" i="1"/>
  <c r="BI72" i="1"/>
  <c r="BH72" i="1"/>
  <c r="BG72" i="1"/>
  <c r="BF72" i="1"/>
  <c r="BK70" i="1"/>
  <c r="BJ70" i="1"/>
  <c r="BI70" i="1"/>
  <c r="BH70" i="1"/>
  <c r="BH65" i="1" s="1"/>
  <c r="BG70" i="1"/>
  <c r="BF70" i="1"/>
  <c r="BK66" i="1"/>
  <c r="BJ66" i="1"/>
  <c r="BI66" i="1"/>
  <c r="BH66" i="1"/>
  <c r="BG66" i="1"/>
  <c r="BF66" i="1"/>
  <c r="BK61" i="1"/>
  <c r="BJ61" i="1"/>
  <c r="BI61" i="1"/>
  <c r="BH61" i="1"/>
  <c r="BG61" i="1"/>
  <c r="BF61" i="1"/>
  <c r="BK59" i="1"/>
  <c r="BJ59" i="1"/>
  <c r="BJ58" i="1" s="1"/>
  <c r="BI59" i="1"/>
  <c r="BH59" i="1"/>
  <c r="BG59" i="1"/>
  <c r="BF59" i="1"/>
  <c r="BF58" i="1" s="1"/>
  <c r="BK52" i="1"/>
  <c r="BJ52" i="1"/>
  <c r="BI52" i="1"/>
  <c r="BH52" i="1"/>
  <c r="BG52" i="1"/>
  <c r="BF52" i="1"/>
  <c r="BK48" i="1"/>
  <c r="BJ48" i="1"/>
  <c r="BI48" i="1"/>
  <c r="BH48" i="1"/>
  <c r="BG48" i="1"/>
  <c r="BF48" i="1"/>
  <c r="BK41" i="1"/>
  <c r="BK40" i="1" s="1"/>
  <c r="BK39" i="1" s="1"/>
  <c r="BK38" i="1" s="1"/>
  <c r="BK37" i="1" s="1"/>
  <c r="BJ41" i="1"/>
  <c r="BJ40" i="1" s="1"/>
  <c r="BJ39" i="1" s="1"/>
  <c r="BJ38" i="1" s="1"/>
  <c r="BJ37" i="1" s="1"/>
  <c r="BI41" i="1"/>
  <c r="BI40" i="1" s="1"/>
  <c r="BI39" i="1" s="1"/>
  <c r="BI38" i="1" s="1"/>
  <c r="BI37" i="1" s="1"/>
  <c r="BH41" i="1"/>
  <c r="BH40" i="1" s="1"/>
  <c r="BH39" i="1" s="1"/>
  <c r="BH38" i="1" s="1"/>
  <c r="BH37" i="1" s="1"/>
  <c r="BG41" i="1"/>
  <c r="BG40" i="1" s="1"/>
  <c r="BG39" i="1" s="1"/>
  <c r="BG38" i="1" s="1"/>
  <c r="BG37" i="1" s="1"/>
  <c r="BF41" i="1"/>
  <c r="BF40" i="1" s="1"/>
  <c r="BF39" i="1" s="1"/>
  <c r="BF38" i="1" s="1"/>
  <c r="BF37" i="1" s="1"/>
  <c r="BK34" i="1"/>
  <c r="BJ34" i="1"/>
  <c r="BI34" i="1"/>
  <c r="BH34" i="1"/>
  <c r="BG34" i="1"/>
  <c r="BF34" i="1"/>
  <c r="BK30" i="1"/>
  <c r="BJ30" i="1"/>
  <c r="BI30" i="1"/>
  <c r="BH30" i="1"/>
  <c r="BG30" i="1"/>
  <c r="BF30" i="1"/>
  <c r="BK26" i="1"/>
  <c r="BJ26" i="1"/>
  <c r="BI26" i="1"/>
  <c r="BH26" i="1"/>
  <c r="BG26" i="1"/>
  <c r="BF26" i="1"/>
  <c r="AY94" i="1"/>
  <c r="AY27" i="1" s="1"/>
  <c r="AX94" i="1"/>
  <c r="AX27" i="1" s="1"/>
  <c r="AW94" i="1"/>
  <c r="AW27" i="1" s="1"/>
  <c r="AV94" i="1"/>
  <c r="AV27" i="1" s="1"/>
  <c r="AU94" i="1"/>
  <c r="AU27" i="1" s="1"/>
  <c r="AT94" i="1"/>
  <c r="AT27" i="1" s="1"/>
  <c r="AY25" i="1"/>
  <c r="AX25" i="1"/>
  <c r="AW25" i="1"/>
  <c r="AV25" i="1"/>
  <c r="AU25" i="1"/>
  <c r="AT25" i="1"/>
  <c r="AY24" i="1"/>
  <c r="AX24" i="1"/>
  <c r="AW24" i="1"/>
  <c r="AV24" i="1"/>
  <c r="AU24" i="1"/>
  <c r="AT24" i="1"/>
  <c r="AY88" i="1"/>
  <c r="AX88" i="1"/>
  <c r="AW88" i="1"/>
  <c r="AV88" i="1"/>
  <c r="AU88" i="1"/>
  <c r="AT88" i="1"/>
  <c r="AY82" i="1"/>
  <c r="AX82" i="1"/>
  <c r="AW82" i="1"/>
  <c r="AV82" i="1"/>
  <c r="AU82" i="1"/>
  <c r="AT82" i="1"/>
  <c r="AW81" i="1"/>
  <c r="AY72" i="1"/>
  <c r="AX72" i="1"/>
  <c r="AW72" i="1"/>
  <c r="AV72" i="1"/>
  <c r="AU72" i="1"/>
  <c r="AT72" i="1"/>
  <c r="AY70" i="1"/>
  <c r="AX70" i="1"/>
  <c r="AW70" i="1"/>
  <c r="AV70" i="1"/>
  <c r="AU70" i="1"/>
  <c r="AT70" i="1"/>
  <c r="AY66" i="1"/>
  <c r="AX66" i="1"/>
  <c r="AW66" i="1"/>
  <c r="AV66" i="1"/>
  <c r="AU66" i="1"/>
  <c r="AT66" i="1"/>
  <c r="AY61" i="1"/>
  <c r="AX61" i="1"/>
  <c r="AW61" i="1"/>
  <c r="AV61" i="1"/>
  <c r="AU61" i="1"/>
  <c r="AT61" i="1"/>
  <c r="AY59" i="1"/>
  <c r="AX59" i="1"/>
  <c r="AW59" i="1"/>
  <c r="AV59" i="1"/>
  <c r="AV58" i="1" s="1"/>
  <c r="AU59" i="1"/>
  <c r="AT59" i="1"/>
  <c r="AY52" i="1"/>
  <c r="AX52" i="1"/>
  <c r="AX47" i="1" s="1"/>
  <c r="AW52" i="1"/>
  <c r="AV52" i="1"/>
  <c r="AU52" i="1"/>
  <c r="AT52" i="1"/>
  <c r="AT47" i="1" s="1"/>
  <c r="AY48" i="1"/>
  <c r="AX48" i="1"/>
  <c r="AW48" i="1"/>
  <c r="AV48" i="1"/>
  <c r="AV47" i="1" s="1"/>
  <c r="AU48" i="1"/>
  <c r="AT48" i="1"/>
  <c r="AY41" i="1"/>
  <c r="AY40" i="1" s="1"/>
  <c r="AY39" i="1" s="1"/>
  <c r="AY38" i="1" s="1"/>
  <c r="AY37" i="1" s="1"/>
  <c r="AX41" i="1"/>
  <c r="AX40" i="1" s="1"/>
  <c r="AX39" i="1" s="1"/>
  <c r="AX38" i="1" s="1"/>
  <c r="AX37" i="1" s="1"/>
  <c r="AW41" i="1"/>
  <c r="AW40" i="1" s="1"/>
  <c r="AW39" i="1" s="1"/>
  <c r="AW38" i="1" s="1"/>
  <c r="AW37" i="1" s="1"/>
  <c r="AV41" i="1"/>
  <c r="AV40" i="1" s="1"/>
  <c r="AV39" i="1" s="1"/>
  <c r="AV38" i="1" s="1"/>
  <c r="AV37" i="1" s="1"/>
  <c r="AU41" i="1"/>
  <c r="AU40" i="1" s="1"/>
  <c r="AU39" i="1" s="1"/>
  <c r="AU38" i="1" s="1"/>
  <c r="AU37" i="1" s="1"/>
  <c r="AT41" i="1"/>
  <c r="AT40" i="1" s="1"/>
  <c r="AT39" i="1" s="1"/>
  <c r="AT38" i="1" s="1"/>
  <c r="AT37" i="1" s="1"/>
  <c r="AY34" i="1"/>
  <c r="AX34" i="1"/>
  <c r="AW34" i="1"/>
  <c r="AV34" i="1"/>
  <c r="AU34" i="1"/>
  <c r="AT34" i="1"/>
  <c r="AY30" i="1"/>
  <c r="AX30" i="1"/>
  <c r="AW30" i="1"/>
  <c r="AV30" i="1"/>
  <c r="AU30" i="1"/>
  <c r="AT30" i="1"/>
  <c r="AY26" i="1"/>
  <c r="AX26" i="1"/>
  <c r="AW26" i="1"/>
  <c r="AV26" i="1"/>
  <c r="AU26" i="1"/>
  <c r="AT26" i="1"/>
  <c r="AM94" i="1"/>
  <c r="AM27" i="1" s="1"/>
  <c r="AL94" i="1"/>
  <c r="AL27" i="1" s="1"/>
  <c r="AK94" i="1"/>
  <c r="AK27" i="1" s="1"/>
  <c r="AJ94" i="1"/>
  <c r="AJ27" i="1" s="1"/>
  <c r="AI94" i="1"/>
  <c r="AI27" i="1" s="1"/>
  <c r="AH94" i="1"/>
  <c r="AH27" i="1" s="1"/>
  <c r="AM25" i="1"/>
  <c r="AL25" i="1"/>
  <c r="AK25" i="1"/>
  <c r="AJ25" i="1"/>
  <c r="AI25" i="1"/>
  <c r="AH25" i="1"/>
  <c r="AM24" i="1"/>
  <c r="AL24" i="1"/>
  <c r="AK24" i="1"/>
  <c r="AJ24" i="1"/>
  <c r="AI24" i="1"/>
  <c r="AH24" i="1"/>
  <c r="AM88" i="1"/>
  <c r="AL88" i="1"/>
  <c r="AK88" i="1"/>
  <c r="AJ88" i="1"/>
  <c r="AI88" i="1"/>
  <c r="AH88" i="1"/>
  <c r="AM82" i="1"/>
  <c r="AL82" i="1"/>
  <c r="AK82" i="1"/>
  <c r="AJ82" i="1"/>
  <c r="AI82" i="1"/>
  <c r="AH82" i="1"/>
  <c r="AM72" i="1"/>
  <c r="AL72" i="1"/>
  <c r="AK72" i="1"/>
  <c r="AJ72" i="1"/>
  <c r="AI72" i="1"/>
  <c r="AH72" i="1"/>
  <c r="AM70" i="1"/>
  <c r="AL70" i="1"/>
  <c r="AK70" i="1"/>
  <c r="AJ70" i="1"/>
  <c r="AI70" i="1"/>
  <c r="AH70" i="1"/>
  <c r="AM66" i="1"/>
  <c r="AL66" i="1"/>
  <c r="AK66" i="1"/>
  <c r="AJ66" i="1"/>
  <c r="AI66" i="1"/>
  <c r="AH66" i="1"/>
  <c r="AM61" i="1"/>
  <c r="AL61" i="1"/>
  <c r="AK61" i="1"/>
  <c r="AJ61" i="1"/>
  <c r="AI61" i="1"/>
  <c r="AH61" i="1"/>
  <c r="AM59" i="1"/>
  <c r="AL59" i="1"/>
  <c r="AK59" i="1"/>
  <c r="AJ59" i="1"/>
  <c r="AI59" i="1"/>
  <c r="AH59" i="1"/>
  <c r="AM52" i="1"/>
  <c r="AL52" i="1"/>
  <c r="AK52" i="1"/>
  <c r="AJ52" i="1"/>
  <c r="AI52" i="1"/>
  <c r="AH52" i="1"/>
  <c r="AM48" i="1"/>
  <c r="AL48" i="1"/>
  <c r="AK48" i="1"/>
  <c r="AJ48" i="1"/>
  <c r="AI48" i="1"/>
  <c r="AH48" i="1"/>
  <c r="AM41" i="1"/>
  <c r="AM40" i="1" s="1"/>
  <c r="AM39" i="1" s="1"/>
  <c r="AM38" i="1" s="1"/>
  <c r="AM37" i="1" s="1"/>
  <c r="AL41" i="1"/>
  <c r="AL40" i="1" s="1"/>
  <c r="AL39" i="1" s="1"/>
  <c r="AL38" i="1" s="1"/>
  <c r="AL37" i="1" s="1"/>
  <c r="AK41" i="1"/>
  <c r="AK40" i="1" s="1"/>
  <c r="AK39" i="1" s="1"/>
  <c r="AK38" i="1" s="1"/>
  <c r="AK37" i="1" s="1"/>
  <c r="AJ41" i="1"/>
  <c r="AJ40" i="1" s="1"/>
  <c r="AJ39" i="1" s="1"/>
  <c r="AJ38" i="1" s="1"/>
  <c r="AJ37" i="1" s="1"/>
  <c r="AI41" i="1"/>
  <c r="AI40" i="1" s="1"/>
  <c r="AI39" i="1" s="1"/>
  <c r="AI38" i="1" s="1"/>
  <c r="AI37" i="1" s="1"/>
  <c r="AH41" i="1"/>
  <c r="AH40" i="1" s="1"/>
  <c r="AH39" i="1" s="1"/>
  <c r="AH38" i="1" s="1"/>
  <c r="AH37" i="1" s="1"/>
  <c r="AM34" i="1"/>
  <c r="AL34" i="1"/>
  <c r="AK34" i="1"/>
  <c r="AJ34" i="1"/>
  <c r="AI34" i="1"/>
  <c r="AH34" i="1"/>
  <c r="AM30" i="1"/>
  <c r="AL30" i="1"/>
  <c r="AK30" i="1"/>
  <c r="AJ30" i="1"/>
  <c r="AI30" i="1"/>
  <c r="AH30" i="1"/>
  <c r="AM26" i="1"/>
  <c r="AL26" i="1"/>
  <c r="AK26" i="1"/>
  <c r="AJ26" i="1"/>
  <c r="AI26" i="1"/>
  <c r="AH26" i="1"/>
  <c r="AA94" i="1"/>
  <c r="AA27" i="1" s="1"/>
  <c r="Z94" i="1"/>
  <c r="Z27" i="1" s="1"/>
  <c r="Y94" i="1"/>
  <c r="Y27" i="1" s="1"/>
  <c r="X94" i="1"/>
  <c r="X27" i="1" s="1"/>
  <c r="W94" i="1"/>
  <c r="W27" i="1" s="1"/>
  <c r="V94" i="1"/>
  <c r="V27" i="1" s="1"/>
  <c r="AA25" i="1"/>
  <c r="Z25" i="1"/>
  <c r="Y25" i="1"/>
  <c r="X25" i="1"/>
  <c r="W25" i="1"/>
  <c r="V25" i="1"/>
  <c r="Z24" i="1"/>
  <c r="Y24" i="1"/>
  <c r="X24" i="1"/>
  <c r="AA24" i="1"/>
  <c r="W24" i="1"/>
  <c r="V24" i="1"/>
  <c r="AA88" i="1"/>
  <c r="Z88" i="1"/>
  <c r="Y88" i="1"/>
  <c r="X88" i="1"/>
  <c r="W88" i="1"/>
  <c r="V88" i="1"/>
  <c r="AA82" i="1"/>
  <c r="Z82" i="1"/>
  <c r="Y82" i="1"/>
  <c r="X82" i="1"/>
  <c r="W82" i="1"/>
  <c r="V82" i="1"/>
  <c r="AA72" i="1"/>
  <c r="Z72" i="1"/>
  <c r="Y72" i="1"/>
  <c r="X72" i="1"/>
  <c r="W72" i="1"/>
  <c r="V72" i="1"/>
  <c r="AA70" i="1"/>
  <c r="Z70" i="1"/>
  <c r="Y70" i="1"/>
  <c r="X70" i="1"/>
  <c r="W70" i="1"/>
  <c r="V70" i="1"/>
  <c r="AA66" i="1"/>
  <c r="Z66" i="1"/>
  <c r="Y66" i="1"/>
  <c r="X66" i="1"/>
  <c r="W66" i="1"/>
  <c r="V66" i="1"/>
  <c r="AA61" i="1"/>
  <c r="Z61" i="1"/>
  <c r="Y61" i="1"/>
  <c r="X61" i="1"/>
  <c r="W61" i="1"/>
  <c r="V61" i="1"/>
  <c r="AA59" i="1"/>
  <c r="Z59" i="1"/>
  <c r="Y59" i="1"/>
  <c r="X59" i="1"/>
  <c r="W59" i="1"/>
  <c r="V59" i="1"/>
  <c r="AA52" i="1"/>
  <c r="Z52" i="1"/>
  <c r="Y52" i="1"/>
  <c r="X52" i="1"/>
  <c r="W52" i="1"/>
  <c r="V52" i="1"/>
  <c r="AA48" i="1"/>
  <c r="Z48" i="1"/>
  <c r="Y48" i="1"/>
  <c r="X48" i="1"/>
  <c r="W48" i="1"/>
  <c r="V48" i="1"/>
  <c r="AA41" i="1"/>
  <c r="AA40" i="1" s="1"/>
  <c r="AA39" i="1" s="1"/>
  <c r="AA38" i="1" s="1"/>
  <c r="AA37" i="1" s="1"/>
  <c r="Z41" i="1"/>
  <c r="Z40" i="1" s="1"/>
  <c r="Z39" i="1" s="1"/>
  <c r="Z38" i="1" s="1"/>
  <c r="Z37" i="1" s="1"/>
  <c r="Y41" i="1"/>
  <c r="Y40" i="1" s="1"/>
  <c r="Y39" i="1" s="1"/>
  <c r="Y38" i="1" s="1"/>
  <c r="Y37" i="1" s="1"/>
  <c r="X41" i="1"/>
  <c r="X40" i="1" s="1"/>
  <c r="X39" i="1" s="1"/>
  <c r="X38" i="1" s="1"/>
  <c r="X37" i="1" s="1"/>
  <c r="W41" i="1"/>
  <c r="W40" i="1" s="1"/>
  <c r="W39" i="1" s="1"/>
  <c r="W38" i="1" s="1"/>
  <c r="W37" i="1" s="1"/>
  <c r="V41" i="1"/>
  <c r="V40" i="1" s="1"/>
  <c r="V39" i="1" s="1"/>
  <c r="V38" i="1" s="1"/>
  <c r="V37" i="1" s="1"/>
  <c r="AA34" i="1"/>
  <c r="Z34" i="1"/>
  <c r="Y34" i="1"/>
  <c r="X34" i="1"/>
  <c r="W34" i="1"/>
  <c r="V34" i="1"/>
  <c r="AA30" i="1"/>
  <c r="Z30" i="1"/>
  <c r="Y30" i="1"/>
  <c r="X30" i="1"/>
  <c r="W30" i="1"/>
  <c r="V30" i="1"/>
  <c r="AA26" i="1"/>
  <c r="Z26" i="1"/>
  <c r="Y26" i="1"/>
  <c r="X26" i="1"/>
  <c r="W26" i="1"/>
  <c r="V26" i="1"/>
  <c r="O94" i="1"/>
  <c r="O27" i="1" s="1"/>
  <c r="N94" i="1"/>
  <c r="N27" i="1" s="1"/>
  <c r="M94" i="1"/>
  <c r="M27" i="1" s="1"/>
  <c r="L94" i="1"/>
  <c r="L27" i="1" s="1"/>
  <c r="K94" i="1"/>
  <c r="K27" i="1" s="1"/>
  <c r="J94" i="1"/>
  <c r="J27" i="1" s="1"/>
  <c r="O25" i="1"/>
  <c r="N25" i="1"/>
  <c r="M25" i="1"/>
  <c r="L25" i="1"/>
  <c r="K25" i="1"/>
  <c r="J25" i="1"/>
  <c r="O24" i="1"/>
  <c r="M24" i="1"/>
  <c r="L24" i="1"/>
  <c r="K24" i="1"/>
  <c r="J24" i="1"/>
  <c r="N24" i="1"/>
  <c r="O88" i="1"/>
  <c r="N88" i="1"/>
  <c r="M88" i="1"/>
  <c r="L88" i="1"/>
  <c r="K88" i="1"/>
  <c r="J88" i="1"/>
  <c r="O82" i="1"/>
  <c r="N82" i="1"/>
  <c r="M82" i="1"/>
  <c r="L82" i="1"/>
  <c r="K82" i="1"/>
  <c r="J82" i="1"/>
  <c r="O72" i="1"/>
  <c r="N72" i="1"/>
  <c r="M72" i="1"/>
  <c r="L72" i="1"/>
  <c r="K72" i="1"/>
  <c r="J72" i="1"/>
  <c r="O70" i="1"/>
  <c r="N70" i="1"/>
  <c r="M70" i="1"/>
  <c r="L70" i="1"/>
  <c r="K70" i="1"/>
  <c r="J70" i="1"/>
  <c r="O66" i="1"/>
  <c r="N66" i="1"/>
  <c r="M66" i="1"/>
  <c r="L66" i="1"/>
  <c r="K66" i="1"/>
  <c r="J66" i="1"/>
  <c r="O61" i="1"/>
  <c r="N61" i="1"/>
  <c r="M61" i="1"/>
  <c r="L61" i="1"/>
  <c r="K61" i="1"/>
  <c r="J61" i="1"/>
  <c r="O59" i="1"/>
  <c r="N59" i="1"/>
  <c r="M59" i="1"/>
  <c r="L59" i="1"/>
  <c r="K59" i="1"/>
  <c r="J59" i="1"/>
  <c r="O52" i="1"/>
  <c r="N52" i="1"/>
  <c r="M52" i="1"/>
  <c r="L52" i="1"/>
  <c r="K52" i="1"/>
  <c r="J52" i="1"/>
  <c r="O48" i="1"/>
  <c r="N48" i="1"/>
  <c r="M48" i="1"/>
  <c r="L48" i="1"/>
  <c r="K48" i="1"/>
  <c r="J48" i="1"/>
  <c r="O41" i="1"/>
  <c r="O40" i="1" s="1"/>
  <c r="O39" i="1" s="1"/>
  <c r="O38" i="1" s="1"/>
  <c r="O37" i="1" s="1"/>
  <c r="N41" i="1"/>
  <c r="N40" i="1" s="1"/>
  <c r="N39" i="1" s="1"/>
  <c r="N38" i="1" s="1"/>
  <c r="N37" i="1" s="1"/>
  <c r="M41" i="1"/>
  <c r="M40" i="1" s="1"/>
  <c r="M39" i="1" s="1"/>
  <c r="M38" i="1" s="1"/>
  <c r="M37" i="1" s="1"/>
  <c r="L41" i="1"/>
  <c r="L40" i="1" s="1"/>
  <c r="L39" i="1" s="1"/>
  <c r="L38" i="1" s="1"/>
  <c r="L37" i="1" s="1"/>
  <c r="K41" i="1"/>
  <c r="K40" i="1" s="1"/>
  <c r="K39" i="1" s="1"/>
  <c r="K38" i="1" s="1"/>
  <c r="K37" i="1" s="1"/>
  <c r="J41" i="1"/>
  <c r="J40" i="1" s="1"/>
  <c r="J39" i="1" s="1"/>
  <c r="J38" i="1" s="1"/>
  <c r="J37" i="1" s="1"/>
  <c r="O34" i="1"/>
  <c r="N34" i="1"/>
  <c r="M34" i="1"/>
  <c r="L34" i="1"/>
  <c r="K34" i="1"/>
  <c r="J34" i="1"/>
  <c r="O30" i="1"/>
  <c r="N30" i="1"/>
  <c r="M30" i="1"/>
  <c r="L30" i="1"/>
  <c r="K30" i="1"/>
  <c r="J30" i="1"/>
  <c r="O26" i="1"/>
  <c r="N26" i="1"/>
  <c r="M26" i="1"/>
  <c r="L26" i="1"/>
  <c r="K26" i="1"/>
  <c r="J26" i="1"/>
  <c r="AM29" i="11" l="1"/>
  <c r="AM22" i="11" s="1"/>
  <c r="DI65" i="11"/>
  <c r="DI23" i="11" s="1"/>
  <c r="AR65" i="11"/>
  <c r="AR23" i="11" s="1"/>
  <c r="DH65" i="11"/>
  <c r="DH23" i="11" s="1"/>
  <c r="Q28" i="11"/>
  <c r="Q22" i="11"/>
  <c r="Q21" i="11" s="1"/>
  <c r="AS21" i="11"/>
  <c r="P29" i="11"/>
  <c r="P22" i="11" s="1"/>
  <c r="P21" i="11" s="1"/>
  <c r="M22" i="11"/>
  <c r="M21" i="11" s="1"/>
  <c r="AS28" i="11"/>
  <c r="DJ65" i="11"/>
  <c r="DJ23" i="11" s="1"/>
  <c r="AR29" i="11"/>
  <c r="AR22" i="11" s="1"/>
  <c r="AR21" i="11" s="1"/>
  <c r="L29" i="11"/>
  <c r="DF65" i="11"/>
  <c r="DF23" i="11" s="1"/>
  <c r="AN29" i="11"/>
  <c r="AN22" i="11" s="1"/>
  <c r="AN21" i="11" s="1"/>
  <c r="K65" i="11"/>
  <c r="K23" i="11" s="1"/>
  <c r="AT29" i="9"/>
  <c r="BA65" i="9"/>
  <c r="BA23" i="9" s="1"/>
  <c r="AC29" i="9"/>
  <c r="Z30" i="9"/>
  <c r="AD30" i="9"/>
  <c r="AY29" i="9"/>
  <c r="AN30" i="9"/>
  <c r="AN29" i="9" s="1"/>
  <c r="AN28" i="9" s="1"/>
  <c r="AR30" i="9"/>
  <c r="AV30" i="9"/>
  <c r="AZ30" i="9"/>
  <c r="AZ29" i="9" s="1"/>
  <c r="BD30" i="9"/>
  <c r="BD29" i="9" s="1"/>
  <c r="AR65" i="9"/>
  <c r="AR23" i="9" s="1"/>
  <c r="AV65" i="9"/>
  <c r="AV23" i="9" s="1"/>
  <c r="AA30" i="9"/>
  <c r="AE30" i="9"/>
  <c r="Y30" i="9"/>
  <c r="Y29" i="9" s="1"/>
  <c r="AE65" i="9"/>
  <c r="AE23" i="9" s="1"/>
  <c r="AU30" i="9"/>
  <c r="AU29" i="9" s="1"/>
  <c r="AO66" i="9"/>
  <c r="AW66" i="9"/>
  <c r="AW65" i="9" s="1"/>
  <c r="AW23" i="9" s="1"/>
  <c r="BA82" i="9"/>
  <c r="AS97" i="9"/>
  <c r="AS65" i="9" s="1"/>
  <c r="AS23" i="9" s="1"/>
  <c r="AW97" i="9"/>
  <c r="AX21" i="9"/>
  <c r="Y55" i="9"/>
  <c r="AC55" i="9"/>
  <c r="AB97" i="9"/>
  <c r="P66" i="9"/>
  <c r="L66" i="9"/>
  <c r="N66" i="9"/>
  <c r="AP30" i="9"/>
  <c r="AP29" i="9" s="1"/>
  <c r="AX30" i="9"/>
  <c r="AX29" i="9" s="1"/>
  <c r="AX22" i="9" s="1"/>
  <c r="BB30" i="9"/>
  <c r="BB29" i="9" s="1"/>
  <c r="BF30" i="9"/>
  <c r="BF29" i="9" s="1"/>
  <c r="BF28" i="9" s="1"/>
  <c r="AN55" i="9"/>
  <c r="AR55" i="9"/>
  <c r="BD55" i="9"/>
  <c r="AM66" i="9"/>
  <c r="AM65" i="9" s="1"/>
  <c r="AM23" i="9" s="1"/>
  <c r="AQ66" i="9"/>
  <c r="AQ65" i="9" s="1"/>
  <c r="AQ23" i="9" s="1"/>
  <c r="BC66" i="9"/>
  <c r="BC65" i="9" s="1"/>
  <c r="BC23" i="9" s="1"/>
  <c r="BG66" i="9"/>
  <c r="BG65" i="9" s="1"/>
  <c r="BG23" i="9" s="1"/>
  <c r="AN82" i="9"/>
  <c r="AN65" i="9" s="1"/>
  <c r="AN23" i="9" s="1"/>
  <c r="AR82" i="9"/>
  <c r="AV82" i="9"/>
  <c r="AZ82" i="9"/>
  <c r="AZ65" i="9" s="1"/>
  <c r="AZ23" i="9" s="1"/>
  <c r="BD82" i="9"/>
  <c r="BD65" i="9" s="1"/>
  <c r="BD23" i="9" s="1"/>
  <c r="AA65" i="9"/>
  <c r="AA23" i="9" s="1"/>
  <c r="Z66" i="9"/>
  <c r="Z65" i="9" s="1"/>
  <c r="Z23" i="9" s="1"/>
  <c r="AD66" i="9"/>
  <c r="AD65" i="9" s="1"/>
  <c r="AD23" i="9" s="1"/>
  <c r="AB82" i="9"/>
  <c r="AB65" i="9" s="1"/>
  <c r="AB23" i="9" s="1"/>
  <c r="Z97" i="9"/>
  <c r="AD97" i="9"/>
  <c r="J47" i="1"/>
  <c r="J29" i="1" s="1"/>
  <c r="J22" i="1" s="1"/>
  <c r="N47" i="1"/>
  <c r="N29" i="1" s="1"/>
  <c r="N22" i="1" s="1"/>
  <c r="J58" i="1"/>
  <c r="N58" i="1"/>
  <c r="L65" i="1"/>
  <c r="L81" i="1"/>
  <c r="AK81" i="1"/>
  <c r="DQ47" i="1"/>
  <c r="DQ29" i="1" s="1"/>
  <c r="DQ22" i="1" s="1"/>
  <c r="DT47" i="1"/>
  <c r="DW47" i="1"/>
  <c r="DW29" i="1" s="1"/>
  <c r="DW65" i="1"/>
  <c r="AM47" i="1"/>
  <c r="CW47" i="1"/>
  <c r="DA47" i="1"/>
  <c r="CW58" i="1"/>
  <c r="DA58" i="1"/>
  <c r="CY65" i="1"/>
  <c r="DI47" i="1"/>
  <c r="DI29" i="1" s="1"/>
  <c r="DI22" i="1" s="1"/>
  <c r="DM47" i="1"/>
  <c r="DI58" i="1"/>
  <c r="DM58" i="1"/>
  <c r="DK65" i="1"/>
  <c r="DO81" i="1"/>
  <c r="DT81" i="1"/>
  <c r="DS47" i="1"/>
  <c r="DS29" i="1" s="1"/>
  <c r="DU58" i="1"/>
  <c r="DU57" i="1" s="1"/>
  <c r="DU23" i="1" s="1"/>
  <c r="Y81" i="1"/>
  <c r="AY47" i="1"/>
  <c r="BW81" i="1"/>
  <c r="CK58" i="1"/>
  <c r="CM58" i="1"/>
  <c r="CX47" i="1"/>
  <c r="CV47" i="1"/>
  <c r="CZ47" i="1"/>
  <c r="CZ29" i="1" s="1"/>
  <c r="CZ22" i="1" s="1"/>
  <c r="CX58" i="1"/>
  <c r="DH47" i="1"/>
  <c r="DH81" i="1"/>
  <c r="DL81" i="1"/>
  <c r="DJ81" i="1"/>
  <c r="DW58" i="1"/>
  <c r="I30" i="7"/>
  <c r="AN78" i="7"/>
  <c r="AN95" i="7"/>
  <c r="I95" i="7"/>
  <c r="I66" i="7"/>
  <c r="I65" i="7" s="1"/>
  <c r="I23" i="7" s="1"/>
  <c r="I56" i="7"/>
  <c r="I55" i="7" s="1"/>
  <c r="I29" i="7" s="1"/>
  <c r="I22" i="7" s="1"/>
  <c r="X66" i="7"/>
  <c r="AN66" i="7"/>
  <c r="Y66" i="7"/>
  <c r="AN30" i="7"/>
  <c r="Z66" i="7"/>
  <c r="AN55" i="7"/>
  <c r="AM28" i="11"/>
  <c r="AQ21" i="11"/>
  <c r="AQ28" i="11"/>
  <c r="AR28" i="11"/>
  <c r="AP21" i="11"/>
  <c r="AO28" i="11"/>
  <c r="AO22" i="11"/>
  <c r="AO21" i="11" s="1"/>
  <c r="AM21" i="11"/>
  <c r="AP28" i="11"/>
  <c r="DH22" i="11"/>
  <c r="DG22" i="11"/>
  <c r="DG21" i="11" s="1"/>
  <c r="DG28" i="11"/>
  <c r="DI28" i="11"/>
  <c r="DI22" i="11"/>
  <c r="DI21" i="11" s="1"/>
  <c r="DE28" i="11"/>
  <c r="DE22" i="11"/>
  <c r="DE21" i="11" s="1"/>
  <c r="DJ22" i="11"/>
  <c r="DK22" i="11"/>
  <c r="DK21" i="11" s="1"/>
  <c r="DK28" i="11"/>
  <c r="DF28" i="11"/>
  <c r="DF22" i="11"/>
  <c r="L22" i="11"/>
  <c r="L21" i="11" s="1"/>
  <c r="L28" i="11"/>
  <c r="O22" i="11"/>
  <c r="O21" i="11" s="1"/>
  <c r="O28" i="11"/>
  <c r="K22" i="11"/>
  <c r="K21" i="11" s="1"/>
  <c r="BP27" i="9"/>
  <c r="BI83" i="9"/>
  <c r="BP84" i="9"/>
  <c r="BP83" i="9" s="1"/>
  <c r="Y28" i="9"/>
  <c r="Y22" i="9"/>
  <c r="AE29" i="9"/>
  <c r="AB30" i="9"/>
  <c r="AB29" i="9" s="1"/>
  <c r="Y82" i="9"/>
  <c r="AC82" i="9"/>
  <c r="Y97" i="9"/>
  <c r="AC97" i="9"/>
  <c r="AA29" i="9"/>
  <c r="Z55" i="9"/>
  <c r="AD55" i="9"/>
  <c r="Y66" i="9"/>
  <c r="AC66" i="9"/>
  <c r="AU28" i="9"/>
  <c r="AU22" i="9"/>
  <c r="AP22" i="9"/>
  <c r="AP28" i="9"/>
  <c r="BF22" i="9"/>
  <c r="AY28" i="9"/>
  <c r="AY22" i="9"/>
  <c r="AN22" i="9"/>
  <c r="AN21" i="9" s="1"/>
  <c r="AX28" i="9"/>
  <c r="AM30" i="9"/>
  <c r="AM29" i="9" s="1"/>
  <c r="AQ30" i="9"/>
  <c r="AQ29" i="9" s="1"/>
  <c r="BC30" i="9"/>
  <c r="BC29" i="9" s="1"/>
  <c r="BG30" i="9"/>
  <c r="BG29" i="9" s="1"/>
  <c r="AO65" i="9"/>
  <c r="AO23" i="9" s="1"/>
  <c r="AV29" i="9"/>
  <c r="AY65" i="9"/>
  <c r="AY23" i="9" s="1"/>
  <c r="AP65" i="9"/>
  <c r="AP23" i="9" s="1"/>
  <c r="BF65" i="9"/>
  <c r="BF23" i="9" s="1"/>
  <c r="AU65" i="9"/>
  <c r="AU23" i="9" s="1"/>
  <c r="BS92" i="9"/>
  <c r="BS87" i="9" s="1"/>
  <c r="AO55" i="9"/>
  <c r="AO29" i="9" s="1"/>
  <c r="AS55" i="9"/>
  <c r="AS29" i="9" s="1"/>
  <c r="AW55" i="9"/>
  <c r="AW29" i="9" s="1"/>
  <c r="BA55" i="9"/>
  <c r="BA29" i="9" s="1"/>
  <c r="BE55" i="9"/>
  <c r="BE29" i="9" s="1"/>
  <c r="AR110" i="9"/>
  <c r="AR109" i="9" s="1"/>
  <c r="AR107" i="9" s="1"/>
  <c r="AR24" i="9" s="1"/>
  <c r="O82" i="9"/>
  <c r="Q66" i="9"/>
  <c r="M66" i="9"/>
  <c r="O66" i="9"/>
  <c r="Q55" i="9"/>
  <c r="M55" i="9"/>
  <c r="O55" i="9"/>
  <c r="P30" i="9"/>
  <c r="L30" i="9"/>
  <c r="Q65" i="9"/>
  <c r="Q23" i="9" s="1"/>
  <c r="M65" i="9"/>
  <c r="M23" i="9" s="1"/>
  <c r="N30" i="9"/>
  <c r="P97" i="9"/>
  <c r="L97" i="9"/>
  <c r="N97" i="9"/>
  <c r="N82" i="9"/>
  <c r="P82" i="9"/>
  <c r="P65" i="9" s="1"/>
  <c r="P23" i="9" s="1"/>
  <c r="L82" i="9"/>
  <c r="L65" i="9" s="1"/>
  <c r="L23" i="9" s="1"/>
  <c r="P55" i="9"/>
  <c r="L55" i="9"/>
  <c r="N55" i="9"/>
  <c r="Q30" i="9"/>
  <c r="Q29" i="9" s="1"/>
  <c r="M30" i="9"/>
  <c r="M29" i="9" s="1"/>
  <c r="O30" i="9"/>
  <c r="L29" i="9"/>
  <c r="AB62" i="8"/>
  <c r="AB24" i="8" s="1"/>
  <c r="AB23" i="8"/>
  <c r="AB22" i="8" s="1"/>
  <c r="AB29" i="8"/>
  <c r="AR61" i="6"/>
  <c r="AO61" i="6"/>
  <c r="CP30" i="6"/>
  <c r="CP29" i="6" s="1"/>
  <c r="CM44" i="6"/>
  <c r="CM43" i="6" s="1"/>
  <c r="CM42" i="6" s="1"/>
  <c r="CM41" i="6" s="1"/>
  <c r="CM40" i="6" s="1"/>
  <c r="AN98" i="6"/>
  <c r="AO94" i="6"/>
  <c r="AQ94" i="6"/>
  <c r="AR50" i="6"/>
  <c r="AP61" i="6"/>
  <c r="CN50" i="6"/>
  <c r="CP62" i="6"/>
  <c r="CP61" i="6" s="1"/>
  <c r="AO50" i="6"/>
  <c r="CN62" i="6"/>
  <c r="CN61" i="6" s="1"/>
  <c r="CP77" i="6"/>
  <c r="CM103" i="6"/>
  <c r="CM101" i="6" s="1"/>
  <c r="CM24" i="6" s="1"/>
  <c r="AR94" i="6"/>
  <c r="AR60" i="6" s="1"/>
  <c r="AR23" i="6" s="1"/>
  <c r="CM33" i="6"/>
  <c r="CM30" i="6" s="1"/>
  <c r="AO60" i="6"/>
  <c r="AO23" i="6" s="1"/>
  <c r="AP30" i="6"/>
  <c r="AR30" i="6"/>
  <c r="AN62" i="6"/>
  <c r="AN61" i="6" s="1"/>
  <c r="AP94" i="6"/>
  <c r="CP50" i="6"/>
  <c r="AN95" i="6"/>
  <c r="AN94" i="6" s="1"/>
  <c r="CN98" i="6"/>
  <c r="AP50" i="6"/>
  <c r="CN77" i="6"/>
  <c r="CM82" i="6"/>
  <c r="CM77" i="6" s="1"/>
  <c r="CN89" i="6"/>
  <c r="CN84" i="6" s="1"/>
  <c r="CN109" i="6"/>
  <c r="CN27" i="6" s="1"/>
  <c r="CM98" i="6"/>
  <c r="CM94" i="6" s="1"/>
  <c r="CN31" i="6"/>
  <c r="CN35" i="6"/>
  <c r="CN95" i="6"/>
  <c r="CM62" i="6"/>
  <c r="CM61" i="6" s="1"/>
  <c r="CP98" i="6"/>
  <c r="CP94" i="6" s="1"/>
  <c r="CM106" i="6"/>
  <c r="CM25" i="6" s="1"/>
  <c r="AN55" i="6"/>
  <c r="AQ61" i="6"/>
  <c r="AN77" i="6"/>
  <c r="AO30" i="6"/>
  <c r="AQ30" i="6"/>
  <c r="AQ50" i="6"/>
  <c r="AN51" i="6"/>
  <c r="AQ77" i="6"/>
  <c r="AN30" i="6"/>
  <c r="AA47" i="1"/>
  <c r="AJ47" i="1"/>
  <c r="AJ29" i="1" s="1"/>
  <c r="AJ22" i="1" s="1"/>
  <c r="AH47" i="1"/>
  <c r="AH29" i="1" s="1"/>
  <c r="AH22" i="1" s="1"/>
  <c r="AL47" i="1"/>
  <c r="AW47" i="1"/>
  <c r="AW29" i="1" s="1"/>
  <c r="AW22" i="1" s="1"/>
  <c r="AU47" i="1"/>
  <c r="AU29" i="1" s="1"/>
  <c r="AU22" i="1" s="1"/>
  <c r="AW58" i="1"/>
  <c r="AT81" i="1"/>
  <c r="AX81" i="1"/>
  <c r="AV81" i="1"/>
  <c r="BW65" i="1"/>
  <c r="K81" i="1"/>
  <c r="O81" i="1"/>
  <c r="M81" i="1"/>
  <c r="CK81" i="1"/>
  <c r="CO47" i="1"/>
  <c r="CO29" i="1" s="1"/>
  <c r="DO47" i="1"/>
  <c r="DO29" i="1" s="1"/>
  <c r="DO22" i="1" s="1"/>
  <c r="DO65" i="1"/>
  <c r="Y47" i="1"/>
  <c r="Y29" i="1" s="1"/>
  <c r="Y22" i="1" s="1"/>
  <c r="W47" i="1"/>
  <c r="Y58" i="1"/>
  <c r="X81" i="1"/>
  <c r="BF81" i="1"/>
  <c r="BJ81" i="1"/>
  <c r="BH81" i="1"/>
  <c r="CE47" i="1"/>
  <c r="CE29" i="1" s="1"/>
  <c r="CI47" i="1"/>
  <c r="CI29" i="1" s="1"/>
  <c r="CG47" i="1"/>
  <c r="CG29" i="1" s="1"/>
  <c r="CF65" i="1"/>
  <c r="CW81" i="1"/>
  <c r="DA81" i="1"/>
  <c r="CY81" i="1"/>
  <c r="DI81" i="1"/>
  <c r="DM81" i="1"/>
  <c r="DK81" i="1"/>
  <c r="DU81" i="1"/>
  <c r="V47" i="1"/>
  <c r="V29" i="1" s="1"/>
  <c r="V22" i="1" s="1"/>
  <c r="Z47" i="1"/>
  <c r="Z29" i="1" s="1"/>
  <c r="Z22" i="1" s="1"/>
  <c r="BI58" i="1"/>
  <c r="BI81" i="1"/>
  <c r="CK47" i="1"/>
  <c r="CK29" i="1" s="1"/>
  <c r="CM81" i="1"/>
  <c r="CX81" i="1"/>
  <c r="DL47" i="1"/>
  <c r="DL29" i="1" s="1"/>
  <c r="DL22" i="1" s="1"/>
  <c r="DH58" i="1"/>
  <c r="DL58" i="1"/>
  <c r="DJ65" i="1"/>
  <c r="DU65" i="1"/>
  <c r="DW81" i="1"/>
  <c r="DW57" i="1" s="1"/>
  <c r="DW23" i="1" s="1"/>
  <c r="W29" i="1"/>
  <c r="W22" i="1" s="1"/>
  <c r="CO81" i="1"/>
  <c r="CV29" i="1"/>
  <c r="CV22" i="1" s="1"/>
  <c r="DQ65" i="1"/>
  <c r="DY81" i="1"/>
  <c r="CM47" i="1"/>
  <c r="CM29" i="1" s="1"/>
  <c r="CM22" i="1" s="1"/>
  <c r="CM65" i="1"/>
  <c r="DQ81" i="1"/>
  <c r="DS58" i="1"/>
  <c r="DU47" i="1"/>
  <c r="AK47" i="1"/>
  <c r="AK29" i="1" s="1"/>
  <c r="AK22" i="1" s="1"/>
  <c r="AI47" i="1"/>
  <c r="AI29" i="1" s="1"/>
  <c r="AI22" i="1" s="1"/>
  <c r="AK58" i="1"/>
  <c r="AH81" i="1"/>
  <c r="AL81" i="1"/>
  <c r="AJ81" i="1"/>
  <c r="AV65" i="1"/>
  <c r="BG47" i="1"/>
  <c r="BG29" i="1" s="1"/>
  <c r="BG22" i="1" s="1"/>
  <c r="BK47" i="1"/>
  <c r="BK29" i="1" s="1"/>
  <c r="BK22" i="1" s="1"/>
  <c r="BG58" i="1"/>
  <c r="BK58" i="1"/>
  <c r="BV47" i="1"/>
  <c r="BV58" i="1"/>
  <c r="BV81" i="1"/>
  <c r="CF47" i="1"/>
  <c r="CD47" i="1"/>
  <c r="CD29" i="1" s="1"/>
  <c r="CD22" i="1" s="1"/>
  <c r="CH47" i="1"/>
  <c r="CH29" i="1" s="1"/>
  <c r="CO65" i="1"/>
  <c r="CW29" i="1"/>
  <c r="CW22" i="1" s="1"/>
  <c r="DA29" i="1"/>
  <c r="CY47" i="1"/>
  <c r="CY29" i="1" s="1"/>
  <c r="CY22" i="1" s="1"/>
  <c r="CY58" i="1"/>
  <c r="DH29" i="1"/>
  <c r="DJ47" i="1"/>
  <c r="DJ29" i="1" s="1"/>
  <c r="DJ58" i="1"/>
  <c r="DT65" i="1"/>
  <c r="DS81" i="1"/>
  <c r="DY65" i="1"/>
  <c r="DY57" i="1" s="1"/>
  <c r="DY23" i="1" s="1"/>
  <c r="K47" i="1"/>
  <c r="K29" i="1" s="1"/>
  <c r="K22" i="1" s="1"/>
  <c r="O47" i="1"/>
  <c r="K58" i="1"/>
  <c r="O58" i="1"/>
  <c r="M65" i="1"/>
  <c r="X47" i="1"/>
  <c r="X29" i="1" s="1"/>
  <c r="X22" i="1" s="1"/>
  <c r="X58" i="1"/>
  <c r="AL29" i="1"/>
  <c r="AL22" i="1" s="1"/>
  <c r="AH58" i="1"/>
  <c r="AL58" i="1"/>
  <c r="AJ65" i="1"/>
  <c r="AY29" i="1"/>
  <c r="AY22" i="1" s="1"/>
  <c r="AW65" i="1"/>
  <c r="BH47" i="1"/>
  <c r="BH29" i="1" s="1"/>
  <c r="BH22" i="1" s="1"/>
  <c r="BF47" i="1"/>
  <c r="BF29" i="1" s="1"/>
  <c r="BF22" i="1" s="1"/>
  <c r="BJ47" i="1"/>
  <c r="BJ29" i="1" s="1"/>
  <c r="BJ22" i="1" s="1"/>
  <c r="CD81" i="1"/>
  <c r="CH81" i="1"/>
  <c r="CF81" i="1"/>
  <c r="CK65" i="1"/>
  <c r="CK57" i="1" s="1"/>
  <c r="CK23" i="1" s="1"/>
  <c r="CO58" i="1"/>
  <c r="CV58" i="1"/>
  <c r="CZ58" i="1"/>
  <c r="CX65" i="1"/>
  <c r="CX57" i="1" s="1"/>
  <c r="CX23" i="1" s="1"/>
  <c r="CV81" i="1"/>
  <c r="CZ81" i="1"/>
  <c r="DM29" i="1"/>
  <c r="DM22" i="1" s="1"/>
  <c r="DK47" i="1"/>
  <c r="DK58" i="1"/>
  <c r="DT58" i="1"/>
  <c r="DT57" i="1" s="1"/>
  <c r="DT23" i="1" s="1"/>
  <c r="DS65" i="1"/>
  <c r="DY58" i="1"/>
  <c r="EA81" i="1"/>
  <c r="EA57" i="1"/>
  <c r="EA23" i="1" s="1"/>
  <c r="EA29" i="1"/>
  <c r="DK29" i="1"/>
  <c r="DK22" i="1" s="1"/>
  <c r="DY29" i="1"/>
  <c r="DU29" i="1"/>
  <c r="DR65" i="1"/>
  <c r="DR81" i="1"/>
  <c r="DT29" i="1"/>
  <c r="DR47" i="1"/>
  <c r="DR29" i="1" s="1"/>
  <c r="DQ58" i="1"/>
  <c r="DR58" i="1"/>
  <c r="DH65" i="1"/>
  <c r="DL65" i="1"/>
  <c r="DO58" i="1"/>
  <c r="CX29" i="1"/>
  <c r="CX22" i="1" s="1"/>
  <c r="DI65" i="1"/>
  <c r="DM65" i="1"/>
  <c r="DH22" i="1"/>
  <c r="CV65" i="1"/>
  <c r="CZ65" i="1"/>
  <c r="CW65" i="1"/>
  <c r="DA65" i="1"/>
  <c r="DA22" i="1"/>
  <c r="CI65" i="1"/>
  <c r="CL65" i="1"/>
  <c r="J65" i="1"/>
  <c r="N65" i="1"/>
  <c r="CJ65" i="1"/>
  <c r="CL81" i="1"/>
  <c r="K65" i="1"/>
  <c r="O65" i="1"/>
  <c r="BR47" i="1"/>
  <c r="BR29" i="1" s="1"/>
  <c r="BR22" i="1" s="1"/>
  <c r="BR58" i="1"/>
  <c r="BR81" i="1"/>
  <c r="BT81" i="1"/>
  <c r="CD65" i="1"/>
  <c r="CH65" i="1"/>
  <c r="CQ65" i="1"/>
  <c r="CL47" i="1"/>
  <c r="CL29" i="1" s="1"/>
  <c r="CL58" i="1"/>
  <c r="BF65" i="1"/>
  <c r="BJ65" i="1"/>
  <c r="BJ57" i="1" s="1"/>
  <c r="BJ23" i="1" s="1"/>
  <c r="BU47" i="1"/>
  <c r="BU29" i="1" s="1"/>
  <c r="BU22" i="1" s="1"/>
  <c r="AM29" i="1"/>
  <c r="AT29" i="1"/>
  <c r="AT22" i="1" s="1"/>
  <c r="AX29" i="1"/>
  <c r="AX22" i="1" s="1"/>
  <c r="L47" i="1"/>
  <c r="L29" i="1" s="1"/>
  <c r="L22" i="1" s="1"/>
  <c r="L58" i="1"/>
  <c r="AA29" i="1"/>
  <c r="AA22" i="1" s="1"/>
  <c r="V58" i="1"/>
  <c r="Z58" i="1"/>
  <c r="X65" i="1"/>
  <c r="V81" i="1"/>
  <c r="Z81" i="1"/>
  <c r="AI81" i="1"/>
  <c r="AM81" i="1"/>
  <c r="AV29" i="1"/>
  <c r="AV22" i="1" s="1"/>
  <c r="CP47" i="1"/>
  <c r="CP29" i="1" s="1"/>
  <c r="CP22" i="1" s="1"/>
  <c r="J81" i="1"/>
  <c r="N81" i="1"/>
  <c r="AI58" i="1"/>
  <c r="AM58" i="1"/>
  <c r="AI65" i="1"/>
  <c r="AM65" i="1"/>
  <c r="AK65" i="1"/>
  <c r="AU58" i="1"/>
  <c r="AY58" i="1"/>
  <c r="CR47" i="1"/>
  <c r="CR29" i="1" s="1"/>
  <c r="CN81" i="1"/>
  <c r="AU81" i="1"/>
  <c r="AY81" i="1"/>
  <c r="BI47" i="1"/>
  <c r="BI29" i="1" s="1"/>
  <c r="BI22" i="1" s="1"/>
  <c r="BI65" i="1"/>
  <c r="BG81" i="1"/>
  <c r="BK81" i="1"/>
  <c r="BV29" i="1"/>
  <c r="BV22" i="1" s="1"/>
  <c r="BW47" i="1"/>
  <c r="BW29" i="1" s="1"/>
  <c r="BW58" i="1"/>
  <c r="BT65" i="1"/>
  <c r="BS81" i="1"/>
  <c r="CN47" i="1"/>
  <c r="CN29" i="1" s="1"/>
  <c r="CN22" i="1" s="1"/>
  <c r="CE58" i="1"/>
  <c r="CE57" i="1" s="1"/>
  <c r="CE23" i="1" s="1"/>
  <c r="CI58" i="1"/>
  <c r="CG58" i="1"/>
  <c r="O29" i="1"/>
  <c r="M47" i="1"/>
  <c r="M29" i="1" s="1"/>
  <c r="M22" i="1" s="1"/>
  <c r="M58" i="1"/>
  <c r="W58" i="1"/>
  <c r="AA58" i="1"/>
  <c r="Y65" i="1"/>
  <c r="W81" i="1"/>
  <c r="AA81" i="1"/>
  <c r="AJ58" i="1"/>
  <c r="AT58" i="1"/>
  <c r="AX58" i="1"/>
  <c r="BH58" i="1"/>
  <c r="BS65" i="1"/>
  <c r="CP65" i="1"/>
  <c r="CP58" i="1"/>
  <c r="CF58" i="1"/>
  <c r="CH58" i="1"/>
  <c r="CG65" i="1"/>
  <c r="CG81" i="1"/>
  <c r="CQ81" i="1"/>
  <c r="CR81" i="1"/>
  <c r="CN65" i="1"/>
  <c r="CN58" i="1"/>
  <c r="CF29" i="1"/>
  <c r="BG65" i="1"/>
  <c r="BG57" i="1" s="1"/>
  <c r="BG23" i="1" s="1"/>
  <c r="BK65" i="1"/>
  <c r="BS58" i="1"/>
  <c r="BU58" i="1"/>
  <c r="CQ47" i="1"/>
  <c r="CQ29" i="1" s="1"/>
  <c r="CJ47" i="1"/>
  <c r="CJ29" i="1" s="1"/>
  <c r="AH65" i="1"/>
  <c r="AL65" i="1"/>
  <c r="CR65" i="1"/>
  <c r="CP81" i="1"/>
  <c r="CQ58" i="1"/>
  <c r="CJ58" i="1"/>
  <c r="V65" i="1"/>
  <c r="Z65" i="1"/>
  <c r="AT65" i="1"/>
  <c r="AX65" i="1"/>
  <c r="BS47" i="1"/>
  <c r="BS29" i="1" s="1"/>
  <c r="BT58" i="1"/>
  <c r="BU65" i="1"/>
  <c r="W65" i="1"/>
  <c r="AA65" i="1"/>
  <c r="AU65" i="1"/>
  <c r="AY65" i="1"/>
  <c r="BT47" i="1"/>
  <c r="BT29" i="1" s="1"/>
  <c r="BR65" i="1"/>
  <c r="BV65" i="1"/>
  <c r="BU81" i="1"/>
  <c r="CR58" i="1"/>
  <c r="F15" i="27"/>
  <c r="DH28" i="11" l="1"/>
  <c r="DJ28" i="11"/>
  <c r="DH21" i="11"/>
  <c r="P28" i="11"/>
  <c r="K28" i="11"/>
  <c r="DF21" i="11"/>
  <c r="DJ21" i="11"/>
  <c r="AN28" i="11"/>
  <c r="BF21" i="9"/>
  <c r="BD28" i="9"/>
  <c r="BD22" i="9"/>
  <c r="BD21" i="9" s="1"/>
  <c r="AC28" i="9"/>
  <c r="AC22" i="9"/>
  <c r="N65" i="9"/>
  <c r="N23" i="9" s="1"/>
  <c r="BB22" i="9"/>
  <c r="BB21" i="9" s="1"/>
  <c r="BB28" i="9"/>
  <c r="AZ28" i="9"/>
  <c r="AZ22" i="9"/>
  <c r="AZ21" i="9" s="1"/>
  <c r="AD29" i="9"/>
  <c r="AD28" i="9" s="1"/>
  <c r="AT22" i="9"/>
  <c r="AT21" i="9" s="1"/>
  <c r="AT28" i="9"/>
  <c r="P29" i="9"/>
  <c r="O65" i="9"/>
  <c r="O23" i="9" s="1"/>
  <c r="Z29" i="9"/>
  <c r="AR29" i="9"/>
  <c r="L57" i="1"/>
  <c r="L23" i="1" s="1"/>
  <c r="L21" i="1" s="1"/>
  <c r="CY57" i="1"/>
  <c r="CY23" i="1" s="1"/>
  <c r="CY21" i="1" s="1"/>
  <c r="DJ57" i="1"/>
  <c r="DJ23" i="1" s="1"/>
  <c r="AW57" i="1"/>
  <c r="AW23" i="1" s="1"/>
  <c r="CM57" i="1"/>
  <c r="CM23" i="1" s="1"/>
  <c r="CM21" i="1" s="1"/>
  <c r="CJ57" i="1"/>
  <c r="CJ23" i="1" s="1"/>
  <c r="AL57" i="1"/>
  <c r="AV57" i="1"/>
  <c r="AV23" i="1" s="1"/>
  <c r="AV21" i="1" s="1"/>
  <c r="AH57" i="1"/>
  <c r="AH23" i="1" s="1"/>
  <c r="AH21" i="1" s="1"/>
  <c r="BH57" i="1"/>
  <c r="BH28" i="1" s="1"/>
  <c r="DI57" i="1"/>
  <c r="AN65" i="7"/>
  <c r="AN23" i="7" s="1"/>
  <c r="AN29" i="7"/>
  <c r="AN22" i="7" s="1"/>
  <c r="Z28" i="9"/>
  <c r="Z22" i="9"/>
  <c r="Z21" i="9" s="1"/>
  <c r="AB22" i="9"/>
  <c r="AB21" i="9" s="1"/>
  <c r="AB28" i="9"/>
  <c r="AC65" i="9"/>
  <c r="AC23" i="9" s="1"/>
  <c r="AC21" i="9" s="1"/>
  <c r="AE28" i="9"/>
  <c r="AE22" i="9"/>
  <c r="AE21" i="9" s="1"/>
  <c r="Y65" i="9"/>
  <c r="Y23" i="9" s="1"/>
  <c r="Y21" i="9" s="1"/>
  <c r="AA28" i="9"/>
  <c r="AA22" i="9"/>
  <c r="AA21" i="9" s="1"/>
  <c r="AW22" i="9"/>
  <c r="AW21" i="9" s="1"/>
  <c r="AW28" i="9"/>
  <c r="AS22" i="9"/>
  <c r="AS21" i="9" s="1"/>
  <c r="AS28" i="9"/>
  <c r="BE22" i="9"/>
  <c r="BE21" i="9" s="1"/>
  <c r="BE28" i="9"/>
  <c r="AO22" i="9"/>
  <c r="AO21" i="9" s="1"/>
  <c r="AO28" i="9"/>
  <c r="AQ28" i="9"/>
  <c r="AQ22" i="9"/>
  <c r="AQ21" i="9" s="1"/>
  <c r="BA22" i="9"/>
  <c r="BA21" i="9" s="1"/>
  <c r="BA28" i="9"/>
  <c r="AU21" i="9"/>
  <c r="AV28" i="9"/>
  <c r="AV22" i="9"/>
  <c r="AV21" i="9" s="1"/>
  <c r="AM28" i="9"/>
  <c r="AM22" i="9"/>
  <c r="AM21" i="9" s="1"/>
  <c r="BG28" i="9"/>
  <c r="BG22" i="9"/>
  <c r="BG21" i="9" s="1"/>
  <c r="AY21" i="9"/>
  <c r="BC28" i="9"/>
  <c r="BC22" i="9"/>
  <c r="BC21" i="9" s="1"/>
  <c r="AP21" i="9"/>
  <c r="O29" i="9"/>
  <c r="N29" i="9"/>
  <c r="P22" i="9"/>
  <c r="P21" i="9" s="1"/>
  <c r="P28" i="9"/>
  <c r="O22" i="9"/>
  <c r="O28" i="9"/>
  <c r="N22" i="9"/>
  <c r="N21" i="9" s="1"/>
  <c r="N28" i="9"/>
  <c r="M22" i="9"/>
  <c r="M21" i="9" s="1"/>
  <c r="M28" i="9"/>
  <c r="L22" i="9"/>
  <c r="L21" i="9" s="1"/>
  <c r="L28" i="9"/>
  <c r="Q22" i="9"/>
  <c r="Q21" i="9" s="1"/>
  <c r="Q28" i="9"/>
  <c r="I21" i="7"/>
  <c r="I28" i="7"/>
  <c r="AO29" i="6"/>
  <c r="AO22" i="6" s="1"/>
  <c r="AO21" i="6" s="1"/>
  <c r="AR29" i="6"/>
  <c r="AR28" i="6" s="1"/>
  <c r="CM29" i="6"/>
  <c r="CM22" i="6" s="1"/>
  <c r="CN94" i="6"/>
  <c r="CN60" i="6" s="1"/>
  <c r="CN23" i="6" s="1"/>
  <c r="AP60" i="6"/>
  <c r="AP23" i="6" s="1"/>
  <c r="CP60" i="6"/>
  <c r="CP23" i="6" s="1"/>
  <c r="AN60" i="6"/>
  <c r="AN23" i="6" s="1"/>
  <c r="AP29" i="6"/>
  <c r="AO28" i="6"/>
  <c r="AQ60" i="6"/>
  <c r="AQ23" i="6" s="1"/>
  <c r="AQ29" i="6"/>
  <c r="AQ22" i="6" s="1"/>
  <c r="AN50" i="6"/>
  <c r="AN29" i="6" s="1"/>
  <c r="AN28" i="6" s="1"/>
  <c r="CP22" i="6"/>
  <c r="CP21" i="6" s="1"/>
  <c r="CM60" i="6"/>
  <c r="CM23" i="6" s="1"/>
  <c r="CN30" i="6"/>
  <c r="CN29" i="6" s="1"/>
  <c r="AR22" i="6"/>
  <c r="AR21" i="6" s="1"/>
  <c r="BV57" i="1"/>
  <c r="BV28" i="1" s="1"/>
  <c r="BF57" i="1"/>
  <c r="BF23" i="1" s="1"/>
  <c r="DL57" i="1"/>
  <c r="DL23" i="1" s="1"/>
  <c r="DL21" i="1" s="1"/>
  <c r="DK57" i="1"/>
  <c r="DK23" i="1" s="1"/>
  <c r="DK21" i="1" s="1"/>
  <c r="DA57" i="1"/>
  <c r="DA23" i="1" s="1"/>
  <c r="DA21" i="1" s="1"/>
  <c r="BW57" i="1"/>
  <c r="BW23" i="1" s="1"/>
  <c r="DS57" i="1"/>
  <c r="DS23" i="1" s="1"/>
  <c r="O28" i="1"/>
  <c r="DH57" i="1"/>
  <c r="DH23" i="1" s="1"/>
  <c r="DH21" i="1" s="1"/>
  <c r="BI57" i="1"/>
  <c r="BI23" i="1" s="1"/>
  <c r="BI21" i="1" s="1"/>
  <c r="O57" i="1"/>
  <c r="O23" i="1" s="1"/>
  <c r="CW57" i="1"/>
  <c r="CW23" i="1" s="1"/>
  <c r="CW21" i="1" s="1"/>
  <c r="Y57" i="1"/>
  <c r="Y23" i="1" s="1"/>
  <c r="Y21" i="1" s="1"/>
  <c r="K57" i="1"/>
  <c r="K23" i="1" s="1"/>
  <c r="DM57" i="1"/>
  <c r="DM28" i="1" s="1"/>
  <c r="DO57" i="1"/>
  <c r="DO23" i="1" s="1"/>
  <c r="DO21" i="1" s="1"/>
  <c r="CO57" i="1"/>
  <c r="CO23" i="1" s="1"/>
  <c r="CD57" i="1"/>
  <c r="CD23" i="1" s="1"/>
  <c r="DW28" i="1"/>
  <c r="DJ22" i="1"/>
  <c r="DJ21" i="1" s="1"/>
  <c r="DJ28" i="1"/>
  <c r="M57" i="1"/>
  <c r="M23" i="1" s="1"/>
  <c r="M21" i="1" s="1"/>
  <c r="J57" i="1"/>
  <c r="J23" i="1" s="1"/>
  <c r="J21" i="1" s="1"/>
  <c r="CZ57" i="1"/>
  <c r="CZ23" i="1" s="1"/>
  <c r="CZ21" i="1" s="1"/>
  <c r="DW22" i="1"/>
  <c r="DW21" i="1" s="1"/>
  <c r="CF57" i="1"/>
  <c r="CF23" i="1" s="1"/>
  <c r="AJ57" i="1"/>
  <c r="AJ23" i="1" s="1"/>
  <c r="AJ21" i="1" s="1"/>
  <c r="AK57" i="1"/>
  <c r="AK23" i="1" s="1"/>
  <c r="AK21" i="1" s="1"/>
  <c r="X57" i="1"/>
  <c r="X28" i="1" s="1"/>
  <c r="CV57" i="1"/>
  <c r="CV23" i="1" s="1"/>
  <c r="CV21" i="1" s="1"/>
  <c r="DQ57" i="1"/>
  <c r="DQ23" i="1" s="1"/>
  <c r="DQ21" i="1" s="1"/>
  <c r="EA22" i="1"/>
  <c r="EA21" i="1" s="1"/>
  <c r="EA28" i="1"/>
  <c r="DY28" i="1"/>
  <c r="DY22" i="1"/>
  <c r="DY21" i="1" s="1"/>
  <c r="DU28" i="1"/>
  <c r="DU22" i="1"/>
  <c r="DU21" i="1" s="1"/>
  <c r="DR22" i="1"/>
  <c r="DR57" i="1"/>
  <c r="DR23" i="1" s="1"/>
  <c r="DS28" i="1"/>
  <c r="DS22" i="1"/>
  <c r="CX21" i="1"/>
  <c r="DL28" i="1"/>
  <c r="DT28" i="1"/>
  <c r="DT22" i="1"/>
  <c r="DT21" i="1" s="1"/>
  <c r="CX28" i="1"/>
  <c r="DM23" i="1"/>
  <c r="DM21" i="1" s="1"/>
  <c r="DI23" i="1"/>
  <c r="DI21" i="1" s="1"/>
  <c r="DI28" i="1"/>
  <c r="O22" i="1"/>
  <c r="O21" i="1" s="1"/>
  <c r="CN57" i="1"/>
  <c r="CN23" i="1" s="1"/>
  <c r="CN21" i="1" s="1"/>
  <c r="CZ28" i="1"/>
  <c r="CG57" i="1"/>
  <c r="CG23" i="1" s="1"/>
  <c r="CI57" i="1"/>
  <c r="CI23" i="1" s="1"/>
  <c r="N57" i="1"/>
  <c r="N23" i="1" s="1"/>
  <c r="N21" i="1" s="1"/>
  <c r="AY57" i="1"/>
  <c r="AY23" i="1" s="1"/>
  <c r="AY21" i="1" s="1"/>
  <c r="W57" i="1"/>
  <c r="W23" i="1" s="1"/>
  <c r="W21" i="1" s="1"/>
  <c r="CL57" i="1"/>
  <c r="CL23" i="1" s="1"/>
  <c r="CO22" i="1"/>
  <c r="BR57" i="1"/>
  <c r="BR23" i="1" s="1"/>
  <c r="BR21" i="1" s="1"/>
  <c r="AX57" i="1"/>
  <c r="AX23" i="1" s="1"/>
  <c r="AX21" i="1" s="1"/>
  <c r="CP57" i="1"/>
  <c r="CP23" i="1" s="1"/>
  <c r="CP21" i="1" s="1"/>
  <c r="CH57" i="1"/>
  <c r="CH23" i="1" s="1"/>
  <c r="AL23" i="1"/>
  <c r="AL21" i="1" s="1"/>
  <c r="AL28" i="1"/>
  <c r="CL22" i="1"/>
  <c r="AA57" i="1"/>
  <c r="AA23" i="1" s="1"/>
  <c r="AA21" i="1" s="1"/>
  <c r="BS57" i="1"/>
  <c r="BS23" i="1" s="1"/>
  <c r="BF21" i="1"/>
  <c r="BU57" i="1"/>
  <c r="BU23" i="1" s="1"/>
  <c r="BU21" i="1" s="1"/>
  <c r="BK57" i="1"/>
  <c r="BK23" i="1" s="1"/>
  <c r="BK21" i="1" s="1"/>
  <c r="AI57" i="1"/>
  <c r="AI23" i="1" s="1"/>
  <c r="AI21" i="1" s="1"/>
  <c r="CK22" i="1"/>
  <c r="CK21" i="1" s="1"/>
  <c r="CK28" i="1"/>
  <c r="BI28" i="1"/>
  <c r="BH23" i="1"/>
  <c r="BH21" i="1" s="1"/>
  <c r="AM22" i="1"/>
  <c r="AU57" i="1"/>
  <c r="AU28" i="1" s="1"/>
  <c r="BT57" i="1"/>
  <c r="BT23" i="1" s="1"/>
  <c r="Z57" i="1"/>
  <c r="Z28" i="1" s="1"/>
  <c r="AT57" i="1"/>
  <c r="AT23" i="1" s="1"/>
  <c r="AT21" i="1" s="1"/>
  <c r="V57" i="1"/>
  <c r="V23" i="1" s="1"/>
  <c r="V21" i="1" s="1"/>
  <c r="CG22" i="1"/>
  <c r="AM57" i="1"/>
  <c r="AM23" i="1" s="1"/>
  <c r="AW21" i="1"/>
  <c r="BV23" i="1"/>
  <c r="BV21" i="1" s="1"/>
  <c r="CE28" i="1"/>
  <c r="CE22" i="1"/>
  <c r="CE21" i="1" s="1"/>
  <c r="CH22" i="1"/>
  <c r="CF28" i="1"/>
  <c r="CF22" i="1"/>
  <c r="CR57" i="1"/>
  <c r="CR23" i="1" s="1"/>
  <c r="CQ57" i="1"/>
  <c r="CQ23" i="1" s="1"/>
  <c r="CI22" i="1"/>
  <c r="CD21" i="1"/>
  <c r="CJ22" i="1"/>
  <c r="CJ21" i="1" s="1"/>
  <c r="CQ22" i="1"/>
  <c r="AW28" i="1"/>
  <c r="K21" i="1"/>
  <c r="BG21" i="1"/>
  <c r="BJ21" i="1"/>
  <c r="K28" i="1"/>
  <c r="BG28" i="1"/>
  <c r="BJ28" i="1"/>
  <c r="CR22" i="1"/>
  <c r="BW28" i="1"/>
  <c r="BW22" i="1"/>
  <c r="BT22" i="1"/>
  <c r="BS22" i="1"/>
  <c r="AO78" i="12"/>
  <c r="AP78" i="12"/>
  <c r="AQ78" i="12"/>
  <c r="AR78" i="12"/>
  <c r="AS78" i="12"/>
  <c r="AT78" i="12"/>
  <c r="DD72" i="11"/>
  <c r="DD73" i="11"/>
  <c r="DD74" i="11"/>
  <c r="DD75" i="11"/>
  <c r="DD76" i="11"/>
  <c r="DD77" i="11"/>
  <c r="DD78" i="11"/>
  <c r="DD79" i="11"/>
  <c r="DD82" i="11"/>
  <c r="DD83" i="11"/>
  <c r="DB83" i="11"/>
  <c r="BM83" i="11"/>
  <c r="DC83" i="11" s="1"/>
  <c r="CX83" i="11"/>
  <c r="CY83" i="11"/>
  <c r="CZ83" i="11"/>
  <c r="DA83" i="11"/>
  <c r="CR84" i="8"/>
  <c r="CQ65" i="8"/>
  <c r="CP65" i="8"/>
  <c r="CO65" i="8"/>
  <c r="CN65" i="8"/>
  <c r="CM65" i="8"/>
  <c r="CL65" i="8"/>
  <c r="CL84" i="8"/>
  <c r="CM84" i="8"/>
  <c r="CN84" i="8"/>
  <c r="CO84" i="8"/>
  <c r="CP84" i="8"/>
  <c r="CQ84" i="8"/>
  <c r="AM81" i="7"/>
  <c r="AA79" i="7"/>
  <c r="E21" i="6"/>
  <c r="E22" i="6"/>
  <c r="E27" i="6"/>
  <c r="E28" i="6"/>
  <c r="I78" i="6"/>
  <c r="J78" i="6"/>
  <c r="K78" i="6"/>
  <c r="L78" i="6"/>
  <c r="M78" i="6"/>
  <c r="N78" i="6"/>
  <c r="W80" i="6"/>
  <c r="X80" i="6"/>
  <c r="Y80" i="6"/>
  <c r="W81" i="6"/>
  <c r="X81" i="6"/>
  <c r="Y81" i="6"/>
  <c r="AR28" i="9" l="1"/>
  <c r="AR22" i="9"/>
  <c r="AR21" i="9" s="1"/>
  <c r="AD22" i="9"/>
  <c r="AD21" i="9" s="1"/>
  <c r="O21" i="9"/>
  <c r="AN21" i="7"/>
  <c r="X23" i="1"/>
  <c r="X21" i="1" s="1"/>
  <c r="DA28" i="1"/>
  <c r="L28" i="1"/>
  <c r="CJ28" i="1"/>
  <c r="AH28" i="1"/>
  <c r="CY28" i="1"/>
  <c r="CM28" i="1"/>
  <c r="AV28" i="1"/>
  <c r="DO28" i="1"/>
  <c r="AN28" i="7"/>
  <c r="AQ21" i="6"/>
  <c r="CP28" i="6"/>
  <c r="AP28" i="6"/>
  <c r="AP22" i="6"/>
  <c r="AP21" i="6" s="1"/>
  <c r="AQ28" i="6"/>
  <c r="AN22" i="6"/>
  <c r="AN21" i="6" s="1"/>
  <c r="CM21" i="6"/>
  <c r="CN28" i="6"/>
  <c r="CN22" i="6"/>
  <c r="CN21" i="6" s="1"/>
  <c r="CM28" i="6"/>
  <c r="CW28" i="1"/>
  <c r="BW21" i="1"/>
  <c r="Z23" i="1"/>
  <c r="Z21" i="1" s="1"/>
  <c r="CN28" i="1"/>
  <c r="M28" i="1"/>
  <c r="BF28" i="1"/>
  <c r="CD28" i="1"/>
  <c r="DK28" i="1"/>
  <c r="DS21" i="1"/>
  <c r="CO21" i="1"/>
  <c r="CH21" i="1"/>
  <c r="CO28" i="1"/>
  <c r="DH28" i="1"/>
  <c r="Y28" i="1"/>
  <c r="AK28" i="1"/>
  <c r="DQ28" i="1"/>
  <c r="AJ28" i="1"/>
  <c r="J28" i="1"/>
  <c r="CV28" i="1"/>
  <c r="CF21" i="1"/>
  <c r="AA28" i="1"/>
  <c r="CL21" i="1"/>
  <c r="DR28" i="1"/>
  <c r="DR21" i="1"/>
  <c r="CL28" i="1"/>
  <c r="CG28" i="1"/>
  <c r="CI21" i="1"/>
  <c r="BR28" i="1"/>
  <c r="CI28" i="1"/>
  <c r="CG21" i="1"/>
  <c r="N28" i="1"/>
  <c r="AX28" i="1"/>
  <c r="BS28" i="1"/>
  <c r="CR28" i="1"/>
  <c r="AU23" i="1"/>
  <c r="AU21" i="1" s="1"/>
  <c r="W28" i="1"/>
  <c r="V28" i="1"/>
  <c r="AY28" i="1"/>
  <c r="AI28" i="1"/>
  <c r="CH28" i="1"/>
  <c r="BT21" i="1"/>
  <c r="AT28" i="1"/>
  <c r="CQ21" i="1"/>
  <c r="BU28" i="1"/>
  <c r="AM21" i="1"/>
  <c r="BS21" i="1"/>
  <c r="CP28" i="1"/>
  <c r="BK28" i="1"/>
  <c r="AM28" i="1"/>
  <c r="BT28" i="1"/>
  <c r="CR21" i="1"/>
  <c r="CQ28" i="1"/>
  <c r="DD71" i="11"/>
  <c r="C25" i="27"/>
  <c r="C18" i="27"/>
  <c r="F22" i="6"/>
  <c r="F27" i="6"/>
  <c r="F28" i="6"/>
  <c r="F21" i="6"/>
  <c r="N36" i="29" l="1"/>
  <c r="J30" i="29"/>
  <c r="J29" i="29" s="1"/>
  <c r="G30" i="29"/>
  <c r="G29" i="29" s="1"/>
  <c r="J20" i="29"/>
  <c r="G20" i="29"/>
  <c r="E93" i="12"/>
  <c r="AO94" i="12"/>
  <c r="AP94" i="12"/>
  <c r="AQ94" i="12"/>
  <c r="AR94" i="12"/>
  <c r="AS94" i="12"/>
  <c r="AT94" i="12"/>
  <c r="AO95" i="12"/>
  <c r="AP95" i="12"/>
  <c r="AQ95" i="12"/>
  <c r="AR95" i="12"/>
  <c r="AS95" i="12"/>
  <c r="AT95" i="12"/>
  <c r="E96" i="12"/>
  <c r="F96" i="12"/>
  <c r="G96" i="12"/>
  <c r="H96" i="12"/>
  <c r="I96" i="12"/>
  <c r="J96" i="12"/>
  <c r="K96" i="12"/>
  <c r="L96" i="12"/>
  <c r="M96" i="12"/>
  <c r="N96" i="12"/>
  <c r="O96" i="12"/>
  <c r="P96" i="12"/>
  <c r="Q96" i="12"/>
  <c r="R96" i="12"/>
  <c r="S96" i="12"/>
  <c r="T96" i="12"/>
  <c r="U96" i="12"/>
  <c r="V96" i="12"/>
  <c r="W96" i="12"/>
  <c r="X96" i="12"/>
  <c r="Y96" i="12"/>
  <c r="Z96" i="12"/>
  <c r="AA96" i="12"/>
  <c r="AB96" i="12"/>
  <c r="AC96" i="12"/>
  <c r="AD96" i="12"/>
  <c r="AE96" i="12"/>
  <c r="AF96" i="12"/>
  <c r="AG96" i="12"/>
  <c r="AH96" i="12"/>
  <c r="AI96" i="12"/>
  <c r="AJ96" i="12"/>
  <c r="AK96" i="12"/>
  <c r="AL96" i="12"/>
  <c r="AM96" i="12"/>
  <c r="AN96" i="12"/>
  <c r="AO67" i="12"/>
  <c r="AP67" i="12"/>
  <c r="AQ67" i="12"/>
  <c r="AR67" i="12"/>
  <c r="AS67" i="12"/>
  <c r="AT67" i="12"/>
  <c r="AO68" i="12"/>
  <c r="AP68" i="12"/>
  <c r="AQ68" i="12"/>
  <c r="AR68" i="12"/>
  <c r="AS68" i="12"/>
  <c r="AT68" i="12"/>
  <c r="AO69" i="12"/>
  <c r="AP69" i="12"/>
  <c r="AQ69" i="12"/>
  <c r="AR69" i="12"/>
  <c r="AS69" i="12"/>
  <c r="AT69" i="12"/>
  <c r="AO70" i="12"/>
  <c r="AP70" i="12"/>
  <c r="AQ70" i="12"/>
  <c r="AR70" i="12"/>
  <c r="AS70" i="12"/>
  <c r="AT70" i="12"/>
  <c r="AO71" i="12"/>
  <c r="AP71" i="12"/>
  <c r="AQ71" i="12"/>
  <c r="AR71" i="12"/>
  <c r="AS71" i="12"/>
  <c r="AT71" i="12"/>
  <c r="AO72" i="12"/>
  <c r="AP72" i="12"/>
  <c r="AQ72" i="12"/>
  <c r="AR72" i="12"/>
  <c r="AS72" i="12"/>
  <c r="AT72" i="12"/>
  <c r="AO73" i="12"/>
  <c r="AP73" i="12"/>
  <c r="AQ73" i="12"/>
  <c r="AR73" i="12"/>
  <c r="AS73" i="12"/>
  <c r="AT73" i="12"/>
  <c r="AO79" i="12"/>
  <c r="AP79" i="12"/>
  <c r="AQ79" i="12"/>
  <c r="AR79" i="12"/>
  <c r="AS79" i="12"/>
  <c r="AT79" i="12"/>
  <c r="AO77" i="12"/>
  <c r="AP77" i="12"/>
  <c r="AQ77" i="12"/>
  <c r="AR77" i="12"/>
  <c r="AS77" i="12"/>
  <c r="AT77" i="12"/>
  <c r="CX72" i="11"/>
  <c r="CY72" i="11"/>
  <c r="CZ72" i="11"/>
  <c r="DA72" i="11"/>
  <c r="DB72" i="11"/>
  <c r="DC72" i="11"/>
  <c r="CX73" i="11"/>
  <c r="CY73" i="11"/>
  <c r="CZ73" i="11"/>
  <c r="DA73" i="11"/>
  <c r="DB73" i="11"/>
  <c r="DC73" i="11"/>
  <c r="CX74" i="11"/>
  <c r="CY74" i="11"/>
  <c r="CZ74" i="11"/>
  <c r="DA74" i="11"/>
  <c r="DB74" i="11"/>
  <c r="DC74" i="11"/>
  <c r="CX75" i="11"/>
  <c r="CY75" i="11"/>
  <c r="CZ75" i="11"/>
  <c r="DA75" i="11"/>
  <c r="DB75" i="11"/>
  <c r="DC75" i="11"/>
  <c r="CX76" i="11"/>
  <c r="CY76" i="11"/>
  <c r="CZ76" i="11"/>
  <c r="DA76" i="11"/>
  <c r="DB76" i="11"/>
  <c r="DC76" i="11"/>
  <c r="CX77" i="11"/>
  <c r="CY77" i="11"/>
  <c r="CZ77" i="11"/>
  <c r="DA77" i="11"/>
  <c r="DB77" i="11"/>
  <c r="DC77" i="11"/>
  <c r="CX78" i="11"/>
  <c r="CY78" i="11"/>
  <c r="CZ78" i="11"/>
  <c r="DA78" i="11"/>
  <c r="DB78" i="11"/>
  <c r="DC78" i="11"/>
  <c r="Q62" i="10"/>
  <c r="Q55" i="10"/>
  <c r="R55" i="10"/>
  <c r="S55" i="10"/>
  <c r="T55" i="10"/>
  <c r="U55" i="10"/>
  <c r="AC55" i="10"/>
  <c r="AD55" i="10"/>
  <c r="AE55" i="10"/>
  <c r="AF55" i="10"/>
  <c r="AG55" i="10"/>
  <c r="AO55" i="10"/>
  <c r="AP55" i="10"/>
  <c r="AQ55" i="10"/>
  <c r="AR55" i="10"/>
  <c r="AS55" i="10"/>
  <c r="BA55" i="10"/>
  <c r="BB55" i="10"/>
  <c r="BC55" i="10"/>
  <c r="BD55" i="10"/>
  <c r="BE55" i="10"/>
  <c r="BM55" i="10"/>
  <c r="BN55" i="10"/>
  <c r="BO55" i="10"/>
  <c r="BP55" i="10"/>
  <c r="BQ55" i="10"/>
  <c r="AH36" i="9"/>
  <c r="BJ36" i="9" s="1"/>
  <c r="AI36" i="9"/>
  <c r="BK36" i="9" s="1"/>
  <c r="AJ36" i="9"/>
  <c r="BL36" i="9" s="1"/>
  <c r="AK36" i="9"/>
  <c r="BM36" i="9" s="1"/>
  <c r="AL36" i="9"/>
  <c r="BN36" i="9" s="1"/>
  <c r="AH37" i="9"/>
  <c r="BJ37" i="9" s="1"/>
  <c r="BQ37" i="9" s="1"/>
  <c r="AI37" i="9"/>
  <c r="BK37" i="9" s="1"/>
  <c r="BR37" i="9" s="1"/>
  <c r="AJ37" i="9"/>
  <c r="BL37" i="9" s="1"/>
  <c r="BS37" i="9" s="1"/>
  <c r="AK37" i="9"/>
  <c r="BM37" i="9" s="1"/>
  <c r="BT37" i="9" s="1"/>
  <c r="AL37" i="9"/>
  <c r="BN37" i="9" s="1"/>
  <c r="BU37" i="9" s="1"/>
  <c r="AH38" i="9"/>
  <c r="BJ38" i="9" s="1"/>
  <c r="BQ38" i="9" s="1"/>
  <c r="AI38" i="9"/>
  <c r="BK38" i="9" s="1"/>
  <c r="BR38" i="9" s="1"/>
  <c r="AJ38" i="9"/>
  <c r="BL38" i="9" s="1"/>
  <c r="BS38" i="9" s="1"/>
  <c r="AK38" i="9"/>
  <c r="BM38" i="9" s="1"/>
  <c r="BT38" i="9" s="1"/>
  <c r="AL38" i="9"/>
  <c r="BN38" i="9" s="1"/>
  <c r="BU38" i="9" s="1"/>
  <c r="AH39" i="9"/>
  <c r="BJ39" i="9" s="1"/>
  <c r="BQ39" i="9" s="1"/>
  <c r="AI39" i="9"/>
  <c r="BK39" i="9" s="1"/>
  <c r="BR39" i="9" s="1"/>
  <c r="AJ39" i="9"/>
  <c r="BL39" i="9" s="1"/>
  <c r="BS39" i="9" s="1"/>
  <c r="AK39" i="9"/>
  <c r="BM39" i="9" s="1"/>
  <c r="BT39" i="9" s="1"/>
  <c r="AL39" i="9"/>
  <c r="BN39" i="9" s="1"/>
  <c r="BU39" i="9" s="1"/>
  <c r="AH40" i="9"/>
  <c r="BJ40" i="9" s="1"/>
  <c r="BQ40" i="9" s="1"/>
  <c r="AI40" i="9"/>
  <c r="BK40" i="9" s="1"/>
  <c r="BR40" i="9" s="1"/>
  <c r="AJ40" i="9"/>
  <c r="BL40" i="9" s="1"/>
  <c r="BS40" i="9" s="1"/>
  <c r="AK40" i="9"/>
  <c r="BM40" i="9" s="1"/>
  <c r="BT40" i="9" s="1"/>
  <c r="AL40" i="9"/>
  <c r="BN40" i="9" s="1"/>
  <c r="BU40" i="9" s="1"/>
  <c r="AH41" i="9"/>
  <c r="BJ41" i="9" s="1"/>
  <c r="BQ41" i="9" s="1"/>
  <c r="AI41" i="9"/>
  <c r="BK41" i="9" s="1"/>
  <c r="BR41" i="9" s="1"/>
  <c r="AJ41" i="9"/>
  <c r="BL41" i="9" s="1"/>
  <c r="BS41" i="9" s="1"/>
  <c r="AK41" i="9"/>
  <c r="BM41" i="9" s="1"/>
  <c r="BT41" i="9" s="1"/>
  <c r="AL41" i="9"/>
  <c r="BN41" i="9" s="1"/>
  <c r="BU41" i="9" s="1"/>
  <c r="AG37" i="9"/>
  <c r="BI37" i="9" s="1"/>
  <c r="BP37" i="9" s="1"/>
  <c r="AG38" i="9"/>
  <c r="BI38" i="9" s="1"/>
  <c r="BP38" i="9" s="1"/>
  <c r="AG39" i="9"/>
  <c r="BI39" i="9" s="1"/>
  <c r="BP39" i="9" s="1"/>
  <c r="AG40" i="9"/>
  <c r="BI40" i="9" s="1"/>
  <c r="BP40" i="9" s="1"/>
  <c r="AG41" i="9"/>
  <c r="BI41" i="9" s="1"/>
  <c r="BP41" i="9" s="1"/>
  <c r="AF74" i="9"/>
  <c r="BH74" i="9" s="1"/>
  <c r="AG74" i="9"/>
  <c r="BI74" i="9" s="1"/>
  <c r="AH74" i="9"/>
  <c r="BJ74" i="9" s="1"/>
  <c r="AI74" i="9"/>
  <c r="BK74" i="9" s="1"/>
  <c r="AJ74" i="9"/>
  <c r="BL74" i="9" s="1"/>
  <c r="AK74" i="9"/>
  <c r="BM74" i="9" s="1"/>
  <c r="AL74" i="9"/>
  <c r="BN74" i="9" s="1"/>
  <c r="AF75" i="9"/>
  <c r="BH75" i="9" s="1"/>
  <c r="BO75" i="9" s="1"/>
  <c r="AG75" i="9"/>
  <c r="BI75" i="9" s="1"/>
  <c r="BP75" i="9" s="1"/>
  <c r="AH75" i="9"/>
  <c r="BJ75" i="9" s="1"/>
  <c r="BQ75" i="9" s="1"/>
  <c r="AI75" i="9"/>
  <c r="BK75" i="9" s="1"/>
  <c r="BR75" i="9" s="1"/>
  <c r="AJ75" i="9"/>
  <c r="BL75" i="9" s="1"/>
  <c r="BS75" i="9" s="1"/>
  <c r="AK75" i="9"/>
  <c r="BM75" i="9" s="1"/>
  <c r="BT75" i="9" s="1"/>
  <c r="AL75" i="9"/>
  <c r="BN75" i="9" s="1"/>
  <c r="BU75" i="9" s="1"/>
  <c r="AF76" i="9"/>
  <c r="BH76" i="9" s="1"/>
  <c r="BO76" i="9" s="1"/>
  <c r="AG76" i="9"/>
  <c r="BI76" i="9" s="1"/>
  <c r="BP76" i="9" s="1"/>
  <c r="AH76" i="9"/>
  <c r="BJ76" i="9" s="1"/>
  <c r="BQ76" i="9" s="1"/>
  <c r="AI76" i="9"/>
  <c r="BK76" i="9" s="1"/>
  <c r="BR76" i="9" s="1"/>
  <c r="AJ76" i="9"/>
  <c r="BL76" i="9" s="1"/>
  <c r="BS76" i="9" s="1"/>
  <c r="AK76" i="9"/>
  <c r="BM76" i="9" s="1"/>
  <c r="BT76" i="9" s="1"/>
  <c r="AL76" i="9"/>
  <c r="BN76" i="9" s="1"/>
  <c r="BU76" i="9" s="1"/>
  <c r="AF77" i="9"/>
  <c r="BH77" i="9" s="1"/>
  <c r="BO77" i="9" s="1"/>
  <c r="AG77" i="9"/>
  <c r="BI77" i="9" s="1"/>
  <c r="BP77" i="9" s="1"/>
  <c r="AH77" i="9"/>
  <c r="BJ77" i="9" s="1"/>
  <c r="BQ77" i="9" s="1"/>
  <c r="AI77" i="9"/>
  <c r="BK77" i="9" s="1"/>
  <c r="BR77" i="9" s="1"/>
  <c r="AJ77" i="9"/>
  <c r="BL77" i="9" s="1"/>
  <c r="BS77" i="9" s="1"/>
  <c r="AK77" i="9"/>
  <c r="BM77" i="9" s="1"/>
  <c r="BT77" i="9" s="1"/>
  <c r="AL77" i="9"/>
  <c r="BN77" i="9" s="1"/>
  <c r="BU77" i="9" s="1"/>
  <c r="AF78" i="9"/>
  <c r="BH78" i="9" s="1"/>
  <c r="BO78" i="9" s="1"/>
  <c r="AG78" i="9"/>
  <c r="BI78" i="9" s="1"/>
  <c r="BP78" i="9" s="1"/>
  <c r="AH78" i="9"/>
  <c r="BJ78" i="9" s="1"/>
  <c r="BQ78" i="9" s="1"/>
  <c r="AI78" i="9"/>
  <c r="BK78" i="9" s="1"/>
  <c r="BR78" i="9" s="1"/>
  <c r="AJ78" i="9"/>
  <c r="BL78" i="9" s="1"/>
  <c r="BS78" i="9" s="1"/>
  <c r="AK78" i="9"/>
  <c r="BM78" i="9" s="1"/>
  <c r="BT78" i="9" s="1"/>
  <c r="AL78" i="9"/>
  <c r="BN78" i="9" s="1"/>
  <c r="BU78" i="9" s="1"/>
  <c r="AF79" i="9"/>
  <c r="BH79" i="9" s="1"/>
  <c r="BO79" i="9" s="1"/>
  <c r="AG79" i="9"/>
  <c r="BI79" i="9" s="1"/>
  <c r="BP79" i="9" s="1"/>
  <c r="AH79" i="9"/>
  <c r="BJ79" i="9" s="1"/>
  <c r="BQ79" i="9" s="1"/>
  <c r="AI79" i="9"/>
  <c r="BK79" i="9" s="1"/>
  <c r="BR79" i="9" s="1"/>
  <c r="AJ79" i="9"/>
  <c r="BL79" i="9" s="1"/>
  <c r="BS79" i="9" s="1"/>
  <c r="AK79" i="9"/>
  <c r="BM79" i="9" s="1"/>
  <c r="BT79" i="9" s="1"/>
  <c r="AL79" i="9"/>
  <c r="BN79" i="9" s="1"/>
  <c r="BU79" i="9" s="1"/>
  <c r="AF80" i="9"/>
  <c r="BH80" i="9" s="1"/>
  <c r="BO80" i="9" s="1"/>
  <c r="AG80" i="9"/>
  <c r="BI80" i="9" s="1"/>
  <c r="BP80" i="9" s="1"/>
  <c r="AH80" i="9"/>
  <c r="BJ80" i="9" s="1"/>
  <c r="BQ80" i="9" s="1"/>
  <c r="AI80" i="9"/>
  <c r="BK80" i="9" s="1"/>
  <c r="BR80" i="9" s="1"/>
  <c r="AJ80" i="9"/>
  <c r="BL80" i="9" s="1"/>
  <c r="BS80" i="9" s="1"/>
  <c r="AK80" i="9"/>
  <c r="BM80" i="9" s="1"/>
  <c r="BT80" i="9" s="1"/>
  <c r="AL80" i="9"/>
  <c r="BN80" i="9" s="1"/>
  <c r="BU80" i="9" s="1"/>
  <c r="AI72" i="8"/>
  <c r="BS74" i="9" l="1"/>
  <c r="BO74" i="9"/>
  <c r="BT36" i="9"/>
  <c r="BT35" i="9" s="1"/>
  <c r="BT30" i="9" s="1"/>
  <c r="BM35" i="9"/>
  <c r="BM30" i="9" s="1"/>
  <c r="BR74" i="9"/>
  <c r="BS36" i="9"/>
  <c r="BL35" i="9"/>
  <c r="BL30" i="9" s="1"/>
  <c r="BU74" i="9"/>
  <c r="BQ74" i="9"/>
  <c r="BR36" i="9"/>
  <c r="BR35" i="9" s="1"/>
  <c r="BR30" i="9" s="1"/>
  <c r="BK35" i="9"/>
  <c r="BK30" i="9" s="1"/>
  <c r="BT74" i="9"/>
  <c r="BP74" i="9"/>
  <c r="BS35" i="9"/>
  <c r="BS30" i="9" s="1"/>
  <c r="BU36" i="9"/>
  <c r="BU35" i="9" s="1"/>
  <c r="BU30" i="9" s="1"/>
  <c r="BN35" i="9"/>
  <c r="BN30" i="9" s="1"/>
  <c r="BQ36" i="9"/>
  <c r="BQ35" i="9" s="1"/>
  <c r="BQ30" i="9" s="1"/>
  <c r="BJ35" i="9"/>
  <c r="BJ30" i="9" s="1"/>
  <c r="J19" i="29"/>
  <c r="G19" i="29"/>
  <c r="CL73" i="8"/>
  <c r="CM73" i="8"/>
  <c r="CN73" i="8"/>
  <c r="CO73" i="8"/>
  <c r="CP73" i="8"/>
  <c r="CQ73" i="8"/>
  <c r="CR73" i="8"/>
  <c r="CM74" i="8"/>
  <c r="CL74" i="8"/>
  <c r="CN74" i="8"/>
  <c r="CO74" i="8"/>
  <c r="CP74" i="8"/>
  <c r="CQ74" i="8"/>
  <c r="CR74" i="8"/>
  <c r="CM75" i="8"/>
  <c r="CL75" i="8"/>
  <c r="CN75" i="8"/>
  <c r="CO75" i="8"/>
  <c r="CP75" i="8"/>
  <c r="CQ75" i="8"/>
  <c r="CR75" i="8"/>
  <c r="CM76" i="8"/>
  <c r="CL76" i="8"/>
  <c r="CN76" i="8"/>
  <c r="CO76" i="8"/>
  <c r="CP76" i="8"/>
  <c r="CQ76" i="8"/>
  <c r="CR76" i="8"/>
  <c r="CM77" i="8"/>
  <c r="CL77" i="8"/>
  <c r="CN77" i="8"/>
  <c r="CO77" i="8"/>
  <c r="CP77" i="8"/>
  <c r="CQ77" i="8"/>
  <c r="CR77" i="8"/>
  <c r="CM78" i="8"/>
  <c r="CL78" i="8"/>
  <c r="CN78" i="8"/>
  <c r="CO78" i="8"/>
  <c r="CP78" i="8"/>
  <c r="CQ78" i="8"/>
  <c r="CR78" i="8"/>
  <c r="CM79" i="8"/>
  <c r="CL79" i="8"/>
  <c r="CN79" i="8"/>
  <c r="CO79" i="8"/>
  <c r="CP79" i="8"/>
  <c r="CQ79" i="8"/>
  <c r="CR79" i="8"/>
  <c r="CS80" i="8"/>
  <c r="CQ80" i="8"/>
  <c r="CP80" i="8"/>
  <c r="CO80" i="8"/>
  <c r="CN80" i="8"/>
  <c r="CM80" i="8"/>
  <c r="CL80" i="8"/>
  <c r="CK72" i="8"/>
  <c r="CJ72" i="8"/>
  <c r="CI72" i="8"/>
  <c r="CH72" i="8"/>
  <c r="CG72" i="8"/>
  <c r="CF72" i="8"/>
  <c r="CE72" i="8"/>
  <c r="CD72" i="8"/>
  <c r="CC72" i="8"/>
  <c r="CB72" i="8"/>
  <c r="CA72" i="8"/>
  <c r="BZ72" i="8"/>
  <c r="BY72" i="8"/>
  <c r="BX72" i="8"/>
  <c r="BW72" i="8"/>
  <c r="BV72" i="8"/>
  <c r="BU72" i="8"/>
  <c r="BT72" i="8"/>
  <c r="BS72" i="8"/>
  <c r="BR72" i="8"/>
  <c r="BQ72" i="8"/>
  <c r="BP72" i="8"/>
  <c r="BO72" i="8"/>
  <c r="BN72" i="8"/>
  <c r="BM72" i="8"/>
  <c r="BL72" i="8"/>
  <c r="BK72" i="8"/>
  <c r="BJ72" i="8"/>
  <c r="BI72" i="8"/>
  <c r="BH72" i="8"/>
  <c r="BG72" i="8"/>
  <c r="BF72" i="8"/>
  <c r="BE72" i="8"/>
  <c r="BD72" i="8"/>
  <c r="BC72" i="8"/>
  <c r="BB72" i="8"/>
  <c r="BA72" i="8"/>
  <c r="AZ72" i="8"/>
  <c r="AY72" i="8"/>
  <c r="AX72" i="8"/>
  <c r="AW72" i="8"/>
  <c r="AV72" i="8"/>
  <c r="AU72" i="8"/>
  <c r="AT72" i="8"/>
  <c r="AS72" i="8"/>
  <c r="AR72" i="8"/>
  <c r="AQ72" i="8"/>
  <c r="AP72" i="8"/>
  <c r="AO72" i="8"/>
  <c r="AN72" i="8"/>
  <c r="AM72" i="8"/>
  <c r="AL72" i="8"/>
  <c r="AK72" i="8"/>
  <c r="AJ72" i="8"/>
  <c r="AH72" i="8"/>
  <c r="AG72" i="8"/>
  <c r="AF72" i="8"/>
  <c r="AE72" i="8"/>
  <c r="AD72" i="8"/>
  <c r="AC72" i="8"/>
  <c r="AA72" i="8"/>
  <c r="Z72" i="8"/>
  <c r="Y72" i="8"/>
  <c r="X72" i="8"/>
  <c r="W72" i="8"/>
  <c r="V72" i="8"/>
  <c r="U72" i="8"/>
  <c r="T72" i="8"/>
  <c r="S72" i="8"/>
  <c r="R72" i="8"/>
  <c r="Q72" i="8"/>
  <c r="P72" i="8"/>
  <c r="O72" i="8"/>
  <c r="N72" i="8"/>
  <c r="M72" i="8"/>
  <c r="CM72" i="8" l="1"/>
  <c r="CR72" i="8"/>
  <c r="CP72" i="8"/>
  <c r="CL72" i="8"/>
  <c r="CQ72" i="8"/>
  <c r="CO72" i="8"/>
  <c r="CS72" i="8"/>
  <c r="CN72" i="8"/>
  <c r="CP33" i="8" l="1"/>
  <c r="CQ33" i="8"/>
  <c r="CL33" i="8"/>
  <c r="CM33" i="8"/>
  <c r="CN33" i="8"/>
  <c r="CO33" i="8"/>
  <c r="CR33" i="8"/>
  <c r="AA69" i="7" l="1"/>
  <c r="AI69" i="7"/>
  <c r="AK69" i="7"/>
  <c r="AI38" i="7"/>
  <c r="AJ38" i="7"/>
  <c r="AK38" i="7"/>
  <c r="Y39" i="7"/>
  <c r="AI39" i="7"/>
  <c r="AJ39" i="7"/>
  <c r="AK39" i="7"/>
  <c r="V37" i="7"/>
  <c r="X39" i="7" l="1"/>
  <c r="Z39" i="7"/>
  <c r="X36" i="7"/>
  <c r="Z36" i="7"/>
  <c r="AM74" i="7"/>
  <c r="AM73" i="7"/>
  <c r="AM72" i="7"/>
  <c r="AM75" i="7"/>
  <c r="AM71" i="7"/>
  <c r="Y69" i="6"/>
  <c r="Y70" i="6"/>
  <c r="Y71" i="6"/>
  <c r="Y72" i="6"/>
  <c r="Y73" i="6"/>
  <c r="Y74" i="6"/>
  <c r="V68" i="6"/>
  <c r="W68" i="6"/>
  <c r="E33" i="6"/>
  <c r="F33" i="6"/>
  <c r="E31" i="6"/>
  <c r="D31" i="6"/>
  <c r="D33" i="6"/>
  <c r="D35" i="6"/>
  <c r="E35" i="6"/>
  <c r="D37" i="6"/>
  <c r="E37" i="6"/>
  <c r="E40" i="6"/>
  <c r="D44" i="6"/>
  <c r="D43" i="6" s="1"/>
  <c r="D42" i="6" s="1"/>
  <c r="D41" i="6" s="1"/>
  <c r="D40" i="6" s="1"/>
  <c r="D51" i="6"/>
  <c r="E51" i="6"/>
  <c r="D55" i="6"/>
  <c r="E55" i="6"/>
  <c r="D62" i="6"/>
  <c r="E62" i="6"/>
  <c r="E61" i="6" s="1"/>
  <c r="E60" i="6" s="1"/>
  <c r="D68" i="6"/>
  <c r="E68" i="6"/>
  <c r="D78" i="6"/>
  <c r="E78" i="6"/>
  <c r="D82" i="6"/>
  <c r="E82" i="6"/>
  <c r="D89" i="6"/>
  <c r="D84" i="6" s="1"/>
  <c r="E89" i="6"/>
  <c r="E84" i="6" s="1"/>
  <c r="D95" i="6"/>
  <c r="E95" i="6"/>
  <c r="E94" i="6" s="1"/>
  <c r="D98" i="6"/>
  <c r="D103" i="6"/>
  <c r="D101" i="6" s="1"/>
  <c r="E103" i="6"/>
  <c r="E101" i="6" s="1"/>
  <c r="D106" i="6"/>
  <c r="CH104" i="6"/>
  <c r="BW90" i="6"/>
  <c r="BC90" i="6"/>
  <c r="BM90" i="6"/>
  <c r="T36" i="6"/>
  <c r="W36" i="6" s="1"/>
  <c r="X36" i="6"/>
  <c r="Y36" i="6"/>
  <c r="AD36" i="6"/>
  <c r="BC36" i="6"/>
  <c r="BH36" i="6"/>
  <c r="BM36" i="6"/>
  <c r="BR36" i="6"/>
  <c r="BW36" i="6"/>
  <c r="CB36" i="6"/>
  <c r="CH36" i="6"/>
  <c r="CI36" i="6"/>
  <c r="CK36" i="6"/>
  <c r="K33" i="3"/>
  <c r="D66" i="1"/>
  <c r="D94" i="1"/>
  <c r="D30" i="1"/>
  <c r="Z35" i="7" l="1"/>
  <c r="Z30" i="7" s="1"/>
  <c r="X35" i="7"/>
  <c r="X30" i="7" s="1"/>
  <c r="E50" i="6"/>
  <c r="D77" i="6"/>
  <c r="D30" i="6"/>
  <c r="E30" i="6"/>
  <c r="E29" i="6" s="1"/>
  <c r="D94" i="6"/>
  <c r="D50" i="6"/>
  <c r="D61" i="6"/>
  <c r="D29" i="6" l="1"/>
  <c r="D30" i="2"/>
  <c r="I46" i="27" l="1"/>
  <c r="F46" i="27"/>
  <c r="I45" i="27"/>
  <c r="I44" i="27"/>
  <c r="I43" i="27"/>
  <c r="I42" i="27"/>
  <c r="I41" i="27"/>
  <c r="H40" i="27"/>
  <c r="H35" i="27" s="1"/>
  <c r="G40" i="27"/>
  <c r="E40" i="27"/>
  <c r="D40" i="27"/>
  <c r="D35" i="27" s="1"/>
  <c r="C40" i="27"/>
  <c r="C35" i="27" s="1"/>
  <c r="I39" i="27"/>
  <c r="I38" i="27"/>
  <c r="I37" i="27"/>
  <c r="I36" i="27"/>
  <c r="G35" i="27"/>
  <c r="I34" i="27"/>
  <c r="I33" i="27"/>
  <c r="I32" i="27"/>
  <c r="I30" i="27"/>
  <c r="F29" i="27"/>
  <c r="D29" i="27"/>
  <c r="I29" i="27" s="1"/>
  <c r="I28" i="27"/>
  <c r="I22" i="27"/>
  <c r="I20" i="27"/>
  <c r="I19" i="27"/>
  <c r="I18" i="27"/>
  <c r="G23" i="18"/>
  <c r="F23" i="18"/>
  <c r="E23" i="18"/>
  <c r="D23" i="18"/>
  <c r="C23" i="18"/>
  <c r="BO34" i="8"/>
  <c r="AM34" i="8"/>
  <c r="Y34" i="8"/>
  <c r="AH206" i="15"/>
  <c r="AG206" i="15"/>
  <c r="AF206" i="15"/>
  <c r="AE206" i="15"/>
  <c r="AD206" i="15"/>
  <c r="AC206" i="15"/>
  <c r="AB206" i="15"/>
  <c r="AA206" i="15"/>
  <c r="Z206" i="15"/>
  <c r="Y206" i="15"/>
  <c r="X206" i="15"/>
  <c r="W206" i="15"/>
  <c r="V206" i="15"/>
  <c r="U206" i="15"/>
  <c r="T206" i="15"/>
  <c r="S206" i="15"/>
  <c r="R206" i="15"/>
  <c r="Q206" i="15"/>
  <c r="P206" i="15"/>
  <c r="O206" i="15"/>
  <c r="N206" i="15"/>
  <c r="M206" i="15"/>
  <c r="L206" i="15"/>
  <c r="K206" i="15"/>
  <c r="J206" i="15"/>
  <c r="I206" i="15"/>
  <c r="H206" i="15"/>
  <c r="G206" i="15"/>
  <c r="F206" i="15"/>
  <c r="E206" i="15"/>
  <c r="D206" i="15"/>
  <c r="AH203" i="15"/>
  <c r="AG203" i="15"/>
  <c r="AF203" i="15"/>
  <c r="AE203" i="15"/>
  <c r="AD203" i="15"/>
  <c r="AC203" i="15"/>
  <c r="AB203" i="15"/>
  <c r="AA203" i="15"/>
  <c r="Z203" i="15"/>
  <c r="Y203" i="15"/>
  <c r="X203" i="15"/>
  <c r="W203" i="15"/>
  <c r="V203" i="15"/>
  <c r="U203" i="15"/>
  <c r="T203" i="15"/>
  <c r="S203" i="15"/>
  <c r="R203" i="15"/>
  <c r="Q203" i="15"/>
  <c r="P203" i="15"/>
  <c r="O203" i="15"/>
  <c r="N203" i="15"/>
  <c r="M203" i="15"/>
  <c r="L203" i="15"/>
  <c r="K203" i="15"/>
  <c r="J203" i="15"/>
  <c r="I203" i="15"/>
  <c r="H203" i="15"/>
  <c r="G203" i="15"/>
  <c r="F203" i="15"/>
  <c r="E203" i="15"/>
  <c r="D203" i="15"/>
  <c r="AH201" i="15"/>
  <c r="AH199" i="15" s="1"/>
  <c r="AG201" i="15"/>
  <c r="AG199" i="15" s="1"/>
  <c r="AF201" i="15"/>
  <c r="AF199" i="15" s="1"/>
  <c r="AE201" i="15"/>
  <c r="AE199" i="15" s="1"/>
  <c r="AD201" i="15"/>
  <c r="AD199" i="15" s="1"/>
  <c r="AC201" i="15"/>
  <c r="AC199" i="15" s="1"/>
  <c r="AB201" i="15"/>
  <c r="AB199" i="15" s="1"/>
  <c r="AA201" i="15"/>
  <c r="AA199" i="15" s="1"/>
  <c r="Z201" i="15"/>
  <c r="Z199" i="15" s="1"/>
  <c r="Y201" i="15"/>
  <c r="Y199" i="15" s="1"/>
  <c r="X201" i="15"/>
  <c r="X199" i="15" s="1"/>
  <c r="W201" i="15"/>
  <c r="W199" i="15" s="1"/>
  <c r="V201" i="15"/>
  <c r="V199" i="15" s="1"/>
  <c r="U201" i="15"/>
  <c r="U199" i="15" s="1"/>
  <c r="T201" i="15"/>
  <c r="T199" i="15" s="1"/>
  <c r="S201" i="15"/>
  <c r="S199" i="15" s="1"/>
  <c r="R201" i="15"/>
  <c r="R199" i="15" s="1"/>
  <c r="Q201" i="15"/>
  <c r="Q199" i="15" s="1"/>
  <c r="P201" i="15"/>
  <c r="P199" i="15" s="1"/>
  <c r="O201" i="15"/>
  <c r="O199" i="15" s="1"/>
  <c r="N201" i="15"/>
  <c r="N199" i="15" s="1"/>
  <c r="M201" i="15"/>
  <c r="M199" i="15" s="1"/>
  <c r="L201" i="15"/>
  <c r="L199" i="15" s="1"/>
  <c r="K201" i="15"/>
  <c r="K199" i="15" s="1"/>
  <c r="J201" i="15"/>
  <c r="J199" i="15" s="1"/>
  <c r="I201" i="15"/>
  <c r="I199" i="15" s="1"/>
  <c r="H201" i="15"/>
  <c r="H199" i="15" s="1"/>
  <c r="G201" i="15"/>
  <c r="G199" i="15" s="1"/>
  <c r="F201" i="15"/>
  <c r="F199" i="15" s="1"/>
  <c r="E201" i="15"/>
  <c r="E199" i="15" s="1"/>
  <c r="D201" i="15"/>
  <c r="D199" i="15" s="1"/>
  <c r="AH196" i="15"/>
  <c r="AG196" i="15"/>
  <c r="AF196" i="15"/>
  <c r="AE196" i="15"/>
  <c r="AD196" i="15"/>
  <c r="AC196" i="15"/>
  <c r="AB196" i="15"/>
  <c r="AA196" i="15"/>
  <c r="Z196" i="15"/>
  <c r="Y196" i="15"/>
  <c r="X196" i="15"/>
  <c r="W196" i="15"/>
  <c r="V196" i="15"/>
  <c r="U196" i="15"/>
  <c r="T196" i="15"/>
  <c r="S196" i="15"/>
  <c r="R196" i="15"/>
  <c r="Q196" i="15"/>
  <c r="P196" i="15"/>
  <c r="O196" i="15"/>
  <c r="N196" i="15"/>
  <c r="M196" i="15"/>
  <c r="L196" i="15"/>
  <c r="K196" i="15"/>
  <c r="J196" i="15"/>
  <c r="I196" i="15"/>
  <c r="H196" i="15"/>
  <c r="G196" i="15"/>
  <c r="F196" i="15"/>
  <c r="E196" i="15"/>
  <c r="D196" i="15"/>
  <c r="AH181" i="15"/>
  <c r="AG181" i="15"/>
  <c r="AF181" i="15"/>
  <c r="AE181" i="15"/>
  <c r="AD181" i="15"/>
  <c r="AC181" i="15"/>
  <c r="AB181" i="15"/>
  <c r="AA181" i="15"/>
  <c r="Z181" i="15"/>
  <c r="Y181" i="15"/>
  <c r="X181" i="15"/>
  <c r="W181" i="15"/>
  <c r="V181" i="15"/>
  <c r="U181" i="15"/>
  <c r="T181" i="15"/>
  <c r="S181" i="15"/>
  <c r="R181" i="15"/>
  <c r="Q181" i="15"/>
  <c r="P181" i="15"/>
  <c r="O181" i="15"/>
  <c r="N181" i="15"/>
  <c r="M181" i="15"/>
  <c r="L181" i="15"/>
  <c r="K181" i="15"/>
  <c r="J181" i="15"/>
  <c r="I181" i="15"/>
  <c r="H181" i="15"/>
  <c r="G181" i="15"/>
  <c r="F181" i="15"/>
  <c r="E181" i="15"/>
  <c r="D181" i="15"/>
  <c r="AH171" i="15"/>
  <c r="AG171" i="15"/>
  <c r="AF171" i="15"/>
  <c r="AE171" i="15"/>
  <c r="AD171" i="15"/>
  <c r="AC171" i="15"/>
  <c r="AB171" i="15"/>
  <c r="AA171" i="15"/>
  <c r="Z171" i="15"/>
  <c r="Y171" i="15"/>
  <c r="X171" i="15"/>
  <c r="W171" i="15"/>
  <c r="V171" i="15"/>
  <c r="U171" i="15"/>
  <c r="T171" i="15"/>
  <c r="S171" i="15"/>
  <c r="R171" i="15"/>
  <c r="Q171" i="15"/>
  <c r="P171" i="15"/>
  <c r="O171" i="15"/>
  <c r="N171" i="15"/>
  <c r="M171" i="15"/>
  <c r="L171" i="15"/>
  <c r="K171" i="15"/>
  <c r="J171" i="15"/>
  <c r="I171" i="15"/>
  <c r="H171" i="15"/>
  <c r="G171" i="15"/>
  <c r="F171" i="15"/>
  <c r="E171" i="15"/>
  <c r="D171" i="15"/>
  <c r="AH169" i="15"/>
  <c r="AG169" i="15"/>
  <c r="AF169" i="15"/>
  <c r="AE169" i="15"/>
  <c r="AD169" i="15"/>
  <c r="AC169" i="15"/>
  <c r="AB169" i="15"/>
  <c r="AA169" i="15"/>
  <c r="Z169" i="15"/>
  <c r="Y169" i="15"/>
  <c r="X169" i="15"/>
  <c r="W169" i="15"/>
  <c r="V169" i="15"/>
  <c r="U169" i="15"/>
  <c r="T169" i="15"/>
  <c r="S169" i="15"/>
  <c r="R169" i="15"/>
  <c r="Q169" i="15"/>
  <c r="P169" i="15"/>
  <c r="O169" i="15"/>
  <c r="N169" i="15"/>
  <c r="M169" i="15"/>
  <c r="L169" i="15"/>
  <c r="K169" i="15"/>
  <c r="J169" i="15"/>
  <c r="I169" i="15"/>
  <c r="H169" i="15"/>
  <c r="G169" i="15"/>
  <c r="F169" i="15"/>
  <c r="E169" i="15"/>
  <c r="D169" i="15"/>
  <c r="AH93" i="15"/>
  <c r="AH92" i="15" s="1"/>
  <c r="AG93" i="15"/>
  <c r="AG92" i="15" s="1"/>
  <c r="AF93" i="15"/>
  <c r="AF92" i="15" s="1"/>
  <c r="AE93" i="15"/>
  <c r="AE92" i="15" s="1"/>
  <c r="AD93" i="15"/>
  <c r="AD92" i="15" s="1"/>
  <c r="AC93" i="15"/>
  <c r="AC92" i="15" s="1"/>
  <c r="AB93" i="15"/>
  <c r="AB92" i="15" s="1"/>
  <c r="AA93" i="15"/>
  <c r="AA92" i="15" s="1"/>
  <c r="Z93" i="15"/>
  <c r="Z92" i="15" s="1"/>
  <c r="Y93" i="15"/>
  <c r="Y92" i="15" s="1"/>
  <c r="X93" i="15"/>
  <c r="X92" i="15" s="1"/>
  <c r="W93" i="15"/>
  <c r="V93" i="15"/>
  <c r="V92" i="15" s="1"/>
  <c r="U93" i="15"/>
  <c r="U92" i="15" s="1"/>
  <c r="T93" i="15"/>
  <c r="T92" i="15" s="1"/>
  <c r="S93" i="15"/>
  <c r="S92" i="15" s="1"/>
  <c r="R93" i="15"/>
  <c r="R92" i="15" s="1"/>
  <c r="Q93" i="15"/>
  <c r="Q92" i="15" s="1"/>
  <c r="P93" i="15"/>
  <c r="P92" i="15" s="1"/>
  <c r="O93" i="15"/>
  <c r="O92" i="15" s="1"/>
  <c r="N93" i="15"/>
  <c r="N92" i="15" s="1"/>
  <c r="M93" i="15"/>
  <c r="M92" i="15" s="1"/>
  <c r="L93" i="15"/>
  <c r="L92" i="15" s="1"/>
  <c r="K93" i="15"/>
  <c r="K92" i="15" s="1"/>
  <c r="J93" i="15"/>
  <c r="J92" i="15" s="1"/>
  <c r="I93" i="15"/>
  <c r="I92" i="15" s="1"/>
  <c r="H93" i="15"/>
  <c r="H92" i="15" s="1"/>
  <c r="G93" i="15"/>
  <c r="G92" i="15" s="1"/>
  <c r="F93" i="15"/>
  <c r="F92" i="15" s="1"/>
  <c r="E93" i="15"/>
  <c r="E92" i="15" s="1"/>
  <c r="D93" i="15"/>
  <c r="D92" i="15" s="1"/>
  <c r="W92" i="15"/>
  <c r="AH90" i="15"/>
  <c r="AG90" i="15"/>
  <c r="AF90" i="15"/>
  <c r="AE90" i="15"/>
  <c r="AD90" i="15"/>
  <c r="AC90" i="15"/>
  <c r="AB90" i="15"/>
  <c r="AA90" i="15"/>
  <c r="Z90" i="15"/>
  <c r="Y90" i="15"/>
  <c r="X90" i="15"/>
  <c r="W90" i="15"/>
  <c r="V90" i="15"/>
  <c r="U90" i="15"/>
  <c r="T90" i="15"/>
  <c r="S90" i="15"/>
  <c r="R90" i="15"/>
  <c r="Q90" i="15"/>
  <c r="P90" i="15"/>
  <c r="O90" i="15"/>
  <c r="N90" i="15"/>
  <c r="M90" i="15"/>
  <c r="L90" i="15"/>
  <c r="K90" i="15"/>
  <c r="J90" i="15"/>
  <c r="I90" i="15"/>
  <c r="H90" i="15"/>
  <c r="G90" i="15"/>
  <c r="F90" i="15"/>
  <c r="E90" i="15"/>
  <c r="D90" i="15"/>
  <c r="AH60" i="15"/>
  <c r="AH59" i="15" s="1"/>
  <c r="AH58" i="15" s="1"/>
  <c r="AG60" i="15"/>
  <c r="AG59" i="15" s="1"/>
  <c r="AG58" i="15" s="1"/>
  <c r="AF60" i="15"/>
  <c r="AF59" i="15" s="1"/>
  <c r="AF58" i="15" s="1"/>
  <c r="AE60" i="15"/>
  <c r="AE59" i="15" s="1"/>
  <c r="AE58" i="15" s="1"/>
  <c r="AD60" i="15"/>
  <c r="AD59" i="15" s="1"/>
  <c r="AD58" i="15" s="1"/>
  <c r="AC60" i="15"/>
  <c r="AC59" i="15" s="1"/>
  <c r="AC58" i="15" s="1"/>
  <c r="AB60" i="15"/>
  <c r="AB59" i="15" s="1"/>
  <c r="AB58" i="15" s="1"/>
  <c r="AA60" i="15"/>
  <c r="AA59" i="15" s="1"/>
  <c r="AA58" i="15" s="1"/>
  <c r="Z60" i="15"/>
  <c r="Z59" i="15" s="1"/>
  <c r="Z58" i="15" s="1"/>
  <c r="Y60" i="15"/>
  <c r="Y59" i="15" s="1"/>
  <c r="Y58" i="15" s="1"/>
  <c r="X60" i="15"/>
  <c r="X59" i="15" s="1"/>
  <c r="X58" i="15" s="1"/>
  <c r="W60" i="15"/>
  <c r="W59" i="15" s="1"/>
  <c r="W58" i="15" s="1"/>
  <c r="V60" i="15"/>
  <c r="V59" i="15" s="1"/>
  <c r="V58" i="15" s="1"/>
  <c r="U60" i="15"/>
  <c r="U59" i="15" s="1"/>
  <c r="U58" i="15" s="1"/>
  <c r="T60" i="15"/>
  <c r="T59" i="15" s="1"/>
  <c r="T58" i="15" s="1"/>
  <c r="S60" i="15"/>
  <c r="S59" i="15" s="1"/>
  <c r="S58" i="15" s="1"/>
  <c r="R60" i="15"/>
  <c r="R59" i="15" s="1"/>
  <c r="R58" i="15" s="1"/>
  <c r="Q60" i="15"/>
  <c r="Q59" i="15" s="1"/>
  <c r="Q58" i="15" s="1"/>
  <c r="P60" i="15"/>
  <c r="P59" i="15" s="1"/>
  <c r="P58" i="15" s="1"/>
  <c r="O60" i="15"/>
  <c r="O59" i="15" s="1"/>
  <c r="O58" i="15" s="1"/>
  <c r="N60" i="15"/>
  <c r="N59" i="15" s="1"/>
  <c r="N58" i="15" s="1"/>
  <c r="M60" i="15"/>
  <c r="M59" i="15" s="1"/>
  <c r="M58" i="15" s="1"/>
  <c r="L60" i="15"/>
  <c r="L59" i="15" s="1"/>
  <c r="L58" i="15" s="1"/>
  <c r="K60" i="15"/>
  <c r="K59" i="15" s="1"/>
  <c r="K58" i="15" s="1"/>
  <c r="J60" i="15"/>
  <c r="I60" i="15"/>
  <c r="I59" i="15" s="1"/>
  <c r="I58" i="15" s="1"/>
  <c r="H60" i="15"/>
  <c r="H59" i="15" s="1"/>
  <c r="H58" i="15" s="1"/>
  <c r="G60" i="15"/>
  <c r="G59" i="15" s="1"/>
  <c r="G58" i="15" s="1"/>
  <c r="F60" i="15"/>
  <c r="F59" i="15" s="1"/>
  <c r="F58" i="15" s="1"/>
  <c r="E60" i="15"/>
  <c r="E59" i="15" s="1"/>
  <c r="E58" i="15" s="1"/>
  <c r="D60" i="15"/>
  <c r="D59" i="15" s="1"/>
  <c r="J59" i="15"/>
  <c r="J58" i="15" s="1"/>
  <c r="AH56" i="15"/>
  <c r="AG56" i="15"/>
  <c r="AF56" i="15"/>
  <c r="AE56" i="15"/>
  <c r="AD56" i="15"/>
  <c r="AC56" i="15"/>
  <c r="AB56" i="15"/>
  <c r="AA56" i="15"/>
  <c r="Z56" i="15"/>
  <c r="Y56" i="15"/>
  <c r="X56" i="15"/>
  <c r="W56" i="15"/>
  <c r="V56" i="15"/>
  <c r="U56" i="15"/>
  <c r="T56" i="15"/>
  <c r="S56" i="15"/>
  <c r="R56" i="15"/>
  <c r="Q56" i="15"/>
  <c r="P56" i="15"/>
  <c r="O56" i="15"/>
  <c r="N56" i="15"/>
  <c r="M56" i="15"/>
  <c r="L56" i="15"/>
  <c r="K56" i="15"/>
  <c r="J56" i="15"/>
  <c r="I56" i="15"/>
  <c r="H56" i="15"/>
  <c r="G56" i="15"/>
  <c r="F56" i="15"/>
  <c r="E56" i="15"/>
  <c r="D56" i="15"/>
  <c r="AH54" i="15"/>
  <c r="AG54" i="15"/>
  <c r="AF54" i="15"/>
  <c r="AE54" i="15"/>
  <c r="AD54" i="15"/>
  <c r="AC54" i="15"/>
  <c r="AB54" i="15"/>
  <c r="AA54" i="15"/>
  <c r="Z54" i="15"/>
  <c r="Y54" i="15"/>
  <c r="X54" i="15"/>
  <c r="W54" i="15"/>
  <c r="V54" i="15"/>
  <c r="U54" i="15"/>
  <c r="T54" i="15"/>
  <c r="S54" i="15"/>
  <c r="R54" i="15"/>
  <c r="Q54" i="15"/>
  <c r="P54" i="15"/>
  <c r="O54" i="15"/>
  <c r="N54" i="15"/>
  <c r="M54" i="15"/>
  <c r="L54" i="15"/>
  <c r="K54" i="15"/>
  <c r="J54" i="15"/>
  <c r="I54" i="15"/>
  <c r="H54" i="15"/>
  <c r="G54" i="15"/>
  <c r="F54" i="15"/>
  <c r="E54" i="15"/>
  <c r="D54" i="15"/>
  <c r="AH47" i="15"/>
  <c r="AH46" i="15" s="1"/>
  <c r="AH45" i="15" s="1"/>
  <c r="AH44" i="15" s="1"/>
  <c r="AH43" i="15" s="1"/>
  <c r="AG47" i="15"/>
  <c r="AG46" i="15" s="1"/>
  <c r="AG45" i="15" s="1"/>
  <c r="AG44" i="15" s="1"/>
  <c r="AG43" i="15" s="1"/>
  <c r="AF47" i="15"/>
  <c r="AF46" i="15" s="1"/>
  <c r="AF45" i="15" s="1"/>
  <c r="AF44" i="15" s="1"/>
  <c r="AF43" i="15" s="1"/>
  <c r="AE47" i="15"/>
  <c r="AD47" i="15"/>
  <c r="AD46" i="15" s="1"/>
  <c r="AD45" i="15" s="1"/>
  <c r="AD44" i="15" s="1"/>
  <c r="AD43" i="15" s="1"/>
  <c r="AC47" i="15"/>
  <c r="AC46" i="15" s="1"/>
  <c r="AC45" i="15" s="1"/>
  <c r="AC44" i="15" s="1"/>
  <c r="AC43" i="15" s="1"/>
  <c r="AB47" i="15"/>
  <c r="AB46" i="15" s="1"/>
  <c r="AB45" i="15" s="1"/>
  <c r="AB44" i="15" s="1"/>
  <c r="AB43" i="15" s="1"/>
  <c r="AA47" i="15"/>
  <c r="AA46" i="15" s="1"/>
  <c r="AA45" i="15" s="1"/>
  <c r="AA44" i="15" s="1"/>
  <c r="AA43" i="15" s="1"/>
  <c r="Z47" i="15"/>
  <c r="Z46" i="15" s="1"/>
  <c r="Z45" i="15" s="1"/>
  <c r="Z44" i="15" s="1"/>
  <c r="Z43" i="15" s="1"/>
  <c r="Y47" i="15"/>
  <c r="Y46" i="15" s="1"/>
  <c r="Y45" i="15" s="1"/>
  <c r="Y44" i="15" s="1"/>
  <c r="Y43" i="15" s="1"/>
  <c r="X47" i="15"/>
  <c r="X46" i="15" s="1"/>
  <c r="X45" i="15" s="1"/>
  <c r="X44" i="15" s="1"/>
  <c r="X43" i="15" s="1"/>
  <c r="W47" i="15"/>
  <c r="W46" i="15" s="1"/>
  <c r="W45" i="15" s="1"/>
  <c r="W44" i="15" s="1"/>
  <c r="W43" i="15" s="1"/>
  <c r="V47" i="15"/>
  <c r="V46" i="15" s="1"/>
  <c r="V45" i="15" s="1"/>
  <c r="V44" i="15" s="1"/>
  <c r="V43" i="15" s="1"/>
  <c r="U47" i="15"/>
  <c r="U46" i="15" s="1"/>
  <c r="U45" i="15" s="1"/>
  <c r="U44" i="15" s="1"/>
  <c r="U43" i="15" s="1"/>
  <c r="T47" i="15"/>
  <c r="T46" i="15" s="1"/>
  <c r="T45" i="15" s="1"/>
  <c r="T44" i="15" s="1"/>
  <c r="T43" i="15" s="1"/>
  <c r="S47" i="15"/>
  <c r="S46" i="15" s="1"/>
  <c r="S45" i="15" s="1"/>
  <c r="S44" i="15" s="1"/>
  <c r="S43" i="15" s="1"/>
  <c r="R47" i="15"/>
  <c r="R46" i="15" s="1"/>
  <c r="R45" i="15" s="1"/>
  <c r="R44" i="15" s="1"/>
  <c r="R43" i="15" s="1"/>
  <c r="Q47" i="15"/>
  <c r="Q46" i="15" s="1"/>
  <c r="Q45" i="15" s="1"/>
  <c r="Q44" i="15" s="1"/>
  <c r="Q43" i="15" s="1"/>
  <c r="P47" i="15"/>
  <c r="P46" i="15" s="1"/>
  <c r="P45" i="15" s="1"/>
  <c r="P44" i="15" s="1"/>
  <c r="P43" i="15" s="1"/>
  <c r="O47" i="15"/>
  <c r="O46" i="15" s="1"/>
  <c r="O45" i="15" s="1"/>
  <c r="O44" i="15" s="1"/>
  <c r="O43" i="15" s="1"/>
  <c r="N47" i="15"/>
  <c r="N46" i="15" s="1"/>
  <c r="N45" i="15" s="1"/>
  <c r="N44" i="15" s="1"/>
  <c r="N43" i="15" s="1"/>
  <c r="M47" i="15"/>
  <c r="M46" i="15" s="1"/>
  <c r="M45" i="15" s="1"/>
  <c r="M44" i="15" s="1"/>
  <c r="M43" i="15" s="1"/>
  <c r="L47" i="15"/>
  <c r="L46" i="15" s="1"/>
  <c r="L45" i="15" s="1"/>
  <c r="L44" i="15" s="1"/>
  <c r="L43" i="15" s="1"/>
  <c r="K47" i="15"/>
  <c r="K46" i="15" s="1"/>
  <c r="K45" i="15" s="1"/>
  <c r="K44" i="15" s="1"/>
  <c r="K43" i="15" s="1"/>
  <c r="J47" i="15"/>
  <c r="J46" i="15" s="1"/>
  <c r="J45" i="15" s="1"/>
  <c r="J44" i="15" s="1"/>
  <c r="J43" i="15" s="1"/>
  <c r="I47" i="15"/>
  <c r="I46" i="15" s="1"/>
  <c r="I45" i="15" s="1"/>
  <c r="I44" i="15" s="1"/>
  <c r="I43" i="15" s="1"/>
  <c r="H47" i="15"/>
  <c r="H46" i="15" s="1"/>
  <c r="H45" i="15" s="1"/>
  <c r="H44" i="15" s="1"/>
  <c r="H43" i="15" s="1"/>
  <c r="G47" i="15"/>
  <c r="G46" i="15" s="1"/>
  <c r="G45" i="15" s="1"/>
  <c r="G44" i="15" s="1"/>
  <c r="G43" i="15" s="1"/>
  <c r="F47" i="15"/>
  <c r="F46" i="15" s="1"/>
  <c r="F45" i="15" s="1"/>
  <c r="F44" i="15" s="1"/>
  <c r="F43" i="15" s="1"/>
  <c r="E47" i="15"/>
  <c r="E46" i="15" s="1"/>
  <c r="E45" i="15" s="1"/>
  <c r="E44" i="15" s="1"/>
  <c r="E43" i="15" s="1"/>
  <c r="D47" i="15"/>
  <c r="D46" i="15" s="1"/>
  <c r="D45" i="15" s="1"/>
  <c r="D44" i="15" s="1"/>
  <c r="D43" i="15" s="1"/>
  <c r="AE46" i="15"/>
  <c r="AE45" i="15" s="1"/>
  <c r="AE44" i="15" s="1"/>
  <c r="AE43" i="15" s="1"/>
  <c r="AH40" i="15"/>
  <c r="AG40" i="15"/>
  <c r="AF40" i="15"/>
  <c r="AE40" i="15"/>
  <c r="AD40" i="15"/>
  <c r="AC40" i="15"/>
  <c r="AB40" i="15"/>
  <c r="AA40" i="15"/>
  <c r="Z40" i="15"/>
  <c r="Y40" i="15"/>
  <c r="X40" i="15"/>
  <c r="W40" i="15"/>
  <c r="V40" i="15"/>
  <c r="U40" i="15"/>
  <c r="T40" i="15"/>
  <c r="S40" i="15"/>
  <c r="R40" i="15"/>
  <c r="Q40" i="15"/>
  <c r="P40" i="15"/>
  <c r="O40" i="15"/>
  <c r="N40" i="15"/>
  <c r="M40" i="15"/>
  <c r="L40" i="15"/>
  <c r="K40" i="15"/>
  <c r="J40" i="15"/>
  <c r="I40" i="15"/>
  <c r="H40" i="15"/>
  <c r="G40" i="15"/>
  <c r="F40" i="15"/>
  <c r="E40" i="15"/>
  <c r="D40" i="15"/>
  <c r="AH33" i="15"/>
  <c r="AG33" i="15"/>
  <c r="AF33" i="15"/>
  <c r="AE33" i="15"/>
  <c r="AD33" i="15"/>
  <c r="AC33" i="15"/>
  <c r="AB33" i="15"/>
  <c r="AA33" i="15"/>
  <c r="Z33" i="15"/>
  <c r="Y33" i="15"/>
  <c r="X33" i="15"/>
  <c r="W33" i="15"/>
  <c r="V33" i="15"/>
  <c r="U33" i="15"/>
  <c r="T33" i="15"/>
  <c r="S33" i="15"/>
  <c r="R33" i="15"/>
  <c r="Q33" i="15"/>
  <c r="P33" i="15"/>
  <c r="O33" i="15"/>
  <c r="N33" i="15"/>
  <c r="M33" i="15"/>
  <c r="L33" i="15"/>
  <c r="K33" i="15"/>
  <c r="I33" i="15"/>
  <c r="H33" i="15"/>
  <c r="F33" i="15"/>
  <c r="E33" i="15"/>
  <c r="AH31" i="15"/>
  <c r="AG31" i="15"/>
  <c r="AF31" i="15"/>
  <c r="AE31" i="15"/>
  <c r="AD31" i="15"/>
  <c r="AC31" i="15"/>
  <c r="AB31" i="15"/>
  <c r="AA31" i="15"/>
  <c r="Z31" i="15"/>
  <c r="Y31" i="15"/>
  <c r="X31" i="15"/>
  <c r="W31" i="15"/>
  <c r="V31" i="15"/>
  <c r="U31" i="15"/>
  <c r="T31" i="15"/>
  <c r="S31" i="15"/>
  <c r="R31" i="15"/>
  <c r="Q31" i="15"/>
  <c r="P31" i="15"/>
  <c r="O31" i="15"/>
  <c r="N31" i="15"/>
  <c r="M31" i="15"/>
  <c r="L31" i="15"/>
  <c r="K31" i="15"/>
  <c r="J31" i="15"/>
  <c r="I31" i="15"/>
  <c r="H31" i="15"/>
  <c r="G31" i="15"/>
  <c r="F31" i="15"/>
  <c r="E31" i="15"/>
  <c r="D31" i="15"/>
  <c r="AH29" i="15"/>
  <c r="AG29" i="15"/>
  <c r="AF29" i="15"/>
  <c r="AE29" i="15"/>
  <c r="AD29" i="15"/>
  <c r="AC29" i="15"/>
  <c r="AB29" i="15"/>
  <c r="AA29" i="15"/>
  <c r="Z29" i="15"/>
  <c r="Y29" i="15"/>
  <c r="X29" i="15"/>
  <c r="W29" i="15"/>
  <c r="V29" i="15"/>
  <c r="U29" i="15"/>
  <c r="T29" i="15"/>
  <c r="S29" i="15"/>
  <c r="R29" i="15"/>
  <c r="Q29" i="15"/>
  <c r="P29" i="15"/>
  <c r="O29" i="15"/>
  <c r="N29" i="15"/>
  <c r="M29" i="15"/>
  <c r="L29" i="15"/>
  <c r="K29" i="15"/>
  <c r="J29" i="15"/>
  <c r="I29" i="15"/>
  <c r="H29" i="15"/>
  <c r="G29" i="15"/>
  <c r="F29" i="15"/>
  <c r="E29" i="15"/>
  <c r="D29" i="15"/>
  <c r="AH25" i="15"/>
  <c r="AG25" i="15"/>
  <c r="AF25" i="15"/>
  <c r="AE25" i="15"/>
  <c r="AD25" i="15"/>
  <c r="AC25" i="15"/>
  <c r="AB25" i="15"/>
  <c r="AA25" i="15"/>
  <c r="Z25" i="15"/>
  <c r="Y25" i="15"/>
  <c r="X25" i="15"/>
  <c r="W25" i="15"/>
  <c r="V25" i="15"/>
  <c r="U25" i="15"/>
  <c r="T25" i="15"/>
  <c r="S25" i="15"/>
  <c r="R25" i="15"/>
  <c r="Q25" i="15"/>
  <c r="P25" i="15"/>
  <c r="O25" i="15"/>
  <c r="N25" i="15"/>
  <c r="M25" i="15"/>
  <c r="L25" i="15"/>
  <c r="K25" i="15"/>
  <c r="J25" i="15"/>
  <c r="I25" i="15"/>
  <c r="H25" i="15"/>
  <c r="G25" i="15"/>
  <c r="F25" i="15"/>
  <c r="E25" i="15"/>
  <c r="D25" i="15"/>
  <c r="AH24" i="15"/>
  <c r="AG24" i="15"/>
  <c r="AF24" i="15"/>
  <c r="AE24" i="15"/>
  <c r="AD24" i="15"/>
  <c r="AC24" i="15"/>
  <c r="AB24" i="15"/>
  <c r="AA24" i="15"/>
  <c r="Z24" i="15"/>
  <c r="Y24" i="15"/>
  <c r="X24" i="15"/>
  <c r="W24" i="15"/>
  <c r="V24" i="15"/>
  <c r="U24" i="15"/>
  <c r="T24" i="15"/>
  <c r="S24" i="15"/>
  <c r="R24" i="15"/>
  <c r="Q24" i="15"/>
  <c r="P24" i="15"/>
  <c r="O24" i="15"/>
  <c r="N24" i="15"/>
  <c r="M24" i="15"/>
  <c r="L24" i="15"/>
  <c r="K24" i="15"/>
  <c r="J24" i="15"/>
  <c r="I24" i="15"/>
  <c r="H24" i="15"/>
  <c r="G24" i="15"/>
  <c r="F24" i="15"/>
  <c r="E24" i="15"/>
  <c r="D24" i="15"/>
  <c r="AH23" i="15"/>
  <c r="AG23" i="15"/>
  <c r="AF23" i="15"/>
  <c r="AE23" i="15"/>
  <c r="AD23" i="15"/>
  <c r="AC23" i="15"/>
  <c r="AB23" i="15"/>
  <c r="AA23" i="15"/>
  <c r="Z23" i="15"/>
  <c r="Y23" i="15"/>
  <c r="X23" i="15"/>
  <c r="W23" i="15"/>
  <c r="V23" i="15"/>
  <c r="U23" i="15"/>
  <c r="T23" i="15"/>
  <c r="S23" i="15"/>
  <c r="R23" i="15"/>
  <c r="Q23" i="15"/>
  <c r="P23" i="15"/>
  <c r="O23" i="15"/>
  <c r="N23" i="15"/>
  <c r="M23" i="15"/>
  <c r="L23" i="15"/>
  <c r="K23" i="15"/>
  <c r="J23" i="15"/>
  <c r="I23" i="15"/>
  <c r="H23" i="15"/>
  <c r="G23" i="15"/>
  <c r="F23" i="15"/>
  <c r="E23" i="15"/>
  <c r="D23" i="15"/>
  <c r="AH22" i="15"/>
  <c r="AG22" i="15"/>
  <c r="AF22" i="15"/>
  <c r="AE22" i="15"/>
  <c r="AD22" i="15"/>
  <c r="AC22" i="15"/>
  <c r="AB22" i="15"/>
  <c r="AA22" i="15"/>
  <c r="Z22" i="15"/>
  <c r="Y22" i="15"/>
  <c r="X22" i="15"/>
  <c r="W22" i="15"/>
  <c r="V22" i="15"/>
  <c r="U22" i="15"/>
  <c r="T22" i="15"/>
  <c r="S22" i="15"/>
  <c r="R22" i="15"/>
  <c r="Q22" i="15"/>
  <c r="P22" i="15"/>
  <c r="O22" i="15"/>
  <c r="N22" i="15"/>
  <c r="M22" i="15"/>
  <c r="L22" i="15"/>
  <c r="K22" i="15"/>
  <c r="J22" i="15"/>
  <c r="I22" i="15"/>
  <c r="H22" i="15"/>
  <c r="G22" i="15"/>
  <c r="F22" i="15"/>
  <c r="E22" i="15"/>
  <c r="D22" i="15"/>
  <c r="AH21" i="15"/>
  <c r="AG21" i="15"/>
  <c r="AF21" i="15"/>
  <c r="AE21" i="15"/>
  <c r="AD21" i="15"/>
  <c r="AC21" i="15"/>
  <c r="AB21" i="15"/>
  <c r="AA21" i="15"/>
  <c r="Z21" i="15"/>
  <c r="Y21" i="15"/>
  <c r="X21" i="15"/>
  <c r="W21" i="15"/>
  <c r="V21" i="15"/>
  <c r="U21" i="15"/>
  <c r="T21" i="15"/>
  <c r="S21" i="15"/>
  <c r="R21" i="15"/>
  <c r="Q21" i="15"/>
  <c r="P21" i="15"/>
  <c r="O21" i="15"/>
  <c r="N21" i="15"/>
  <c r="M21" i="15"/>
  <c r="L21" i="15"/>
  <c r="K21" i="15"/>
  <c r="J21" i="15"/>
  <c r="I21" i="15"/>
  <c r="H21" i="15"/>
  <c r="G21" i="15"/>
  <c r="F21" i="15"/>
  <c r="E21" i="15"/>
  <c r="D21" i="15"/>
  <c r="R103" i="14"/>
  <c r="R27" i="14" s="1"/>
  <c r="Q103" i="14"/>
  <c r="Q27" i="14" s="1"/>
  <c r="P103" i="14"/>
  <c r="P27" i="14" s="1"/>
  <c r="O103" i="14"/>
  <c r="O27" i="14" s="1"/>
  <c r="N103" i="14"/>
  <c r="N27" i="14" s="1"/>
  <c r="M103" i="14"/>
  <c r="M27" i="14" s="1"/>
  <c r="L103" i="14"/>
  <c r="L27" i="14" s="1"/>
  <c r="K103" i="14"/>
  <c r="K27" i="14" s="1"/>
  <c r="J103" i="14"/>
  <c r="J27" i="14" s="1"/>
  <c r="I103" i="14"/>
  <c r="I27" i="14" s="1"/>
  <c r="H103" i="14"/>
  <c r="H27" i="14" s="1"/>
  <c r="G103" i="14"/>
  <c r="G27" i="14" s="1"/>
  <c r="F103" i="14"/>
  <c r="F27" i="14" s="1"/>
  <c r="E103" i="14"/>
  <c r="E27" i="14" s="1"/>
  <c r="D103" i="14"/>
  <c r="D27" i="14" s="1"/>
  <c r="R100" i="14"/>
  <c r="R25" i="14" s="1"/>
  <c r="Q100" i="14"/>
  <c r="Q25" i="14" s="1"/>
  <c r="P100" i="14"/>
  <c r="P25" i="14" s="1"/>
  <c r="O100" i="14"/>
  <c r="O25" i="14" s="1"/>
  <c r="N100" i="14"/>
  <c r="N25" i="14" s="1"/>
  <c r="M100" i="14"/>
  <c r="M25" i="14" s="1"/>
  <c r="L100" i="14"/>
  <c r="L25" i="14" s="1"/>
  <c r="K100" i="14"/>
  <c r="K25" i="14" s="1"/>
  <c r="J100" i="14"/>
  <c r="J25" i="14" s="1"/>
  <c r="I100" i="14"/>
  <c r="I25" i="14" s="1"/>
  <c r="H100" i="14"/>
  <c r="H25" i="14" s="1"/>
  <c r="G100" i="14"/>
  <c r="G25" i="14" s="1"/>
  <c r="F100" i="14"/>
  <c r="F25" i="14" s="1"/>
  <c r="E100" i="14"/>
  <c r="E25" i="14" s="1"/>
  <c r="D100" i="14"/>
  <c r="D25" i="14" s="1"/>
  <c r="R98" i="14"/>
  <c r="R96" i="14" s="1"/>
  <c r="R24" i="14" s="1"/>
  <c r="Q98" i="14"/>
  <c r="Q96" i="14" s="1"/>
  <c r="Q24" i="14" s="1"/>
  <c r="P98" i="14"/>
  <c r="P96" i="14" s="1"/>
  <c r="P24" i="14" s="1"/>
  <c r="O98" i="14"/>
  <c r="O96" i="14" s="1"/>
  <c r="O24" i="14" s="1"/>
  <c r="N98" i="14"/>
  <c r="N96" i="14" s="1"/>
  <c r="N24" i="14" s="1"/>
  <c r="M98" i="14"/>
  <c r="M96" i="14" s="1"/>
  <c r="M24" i="14" s="1"/>
  <c r="L98" i="14"/>
  <c r="L96" i="14" s="1"/>
  <c r="L24" i="14" s="1"/>
  <c r="K98" i="14"/>
  <c r="K96" i="14" s="1"/>
  <c r="K24" i="14" s="1"/>
  <c r="J98" i="14"/>
  <c r="J96" i="14" s="1"/>
  <c r="J24" i="14" s="1"/>
  <c r="I98" i="14"/>
  <c r="I96" i="14" s="1"/>
  <c r="I24" i="14" s="1"/>
  <c r="H98" i="14"/>
  <c r="H96" i="14" s="1"/>
  <c r="H24" i="14" s="1"/>
  <c r="G98" i="14"/>
  <c r="G96" i="14" s="1"/>
  <c r="G24" i="14" s="1"/>
  <c r="F98" i="14"/>
  <c r="F96" i="14" s="1"/>
  <c r="F24" i="14" s="1"/>
  <c r="E98" i="14"/>
  <c r="E96" i="14" s="1"/>
  <c r="E24" i="14" s="1"/>
  <c r="D98" i="14"/>
  <c r="D96" i="14" s="1"/>
  <c r="D24" i="14" s="1"/>
  <c r="R93" i="14"/>
  <c r="Q93" i="14"/>
  <c r="P93" i="14"/>
  <c r="O93" i="14"/>
  <c r="N93" i="14"/>
  <c r="M93" i="14"/>
  <c r="L93" i="14"/>
  <c r="K93" i="14"/>
  <c r="J93" i="14"/>
  <c r="I93" i="14"/>
  <c r="H93" i="14"/>
  <c r="G93" i="14"/>
  <c r="F93" i="14"/>
  <c r="E93" i="14"/>
  <c r="D93" i="14"/>
  <c r="R90" i="14"/>
  <c r="Q90" i="14"/>
  <c r="P90" i="14"/>
  <c r="O90" i="14"/>
  <c r="N90" i="14"/>
  <c r="M90" i="14"/>
  <c r="L90" i="14"/>
  <c r="K90" i="14"/>
  <c r="J90" i="14"/>
  <c r="I90" i="14"/>
  <c r="H90" i="14"/>
  <c r="G90" i="14"/>
  <c r="F90" i="14"/>
  <c r="E90" i="14"/>
  <c r="D90" i="14"/>
  <c r="R79" i="14"/>
  <c r="Q79" i="14"/>
  <c r="P79" i="14"/>
  <c r="O79" i="14"/>
  <c r="N79" i="14"/>
  <c r="M79" i="14"/>
  <c r="L79" i="14"/>
  <c r="K79" i="14"/>
  <c r="J79" i="14"/>
  <c r="I79" i="14"/>
  <c r="H79" i="14"/>
  <c r="G79" i="14"/>
  <c r="F79" i="14"/>
  <c r="E79" i="14"/>
  <c r="D79" i="14"/>
  <c r="R77" i="14"/>
  <c r="Q77" i="14"/>
  <c r="P77" i="14"/>
  <c r="O77" i="14"/>
  <c r="N77" i="14"/>
  <c r="M77" i="14"/>
  <c r="L77" i="14"/>
  <c r="K77" i="14"/>
  <c r="J77" i="14"/>
  <c r="I77" i="14"/>
  <c r="H77" i="14"/>
  <c r="G77" i="14"/>
  <c r="F77" i="14"/>
  <c r="E77" i="14"/>
  <c r="D77" i="14"/>
  <c r="R73" i="14"/>
  <c r="Q73" i="14"/>
  <c r="P73" i="14"/>
  <c r="O73" i="14"/>
  <c r="N73" i="14"/>
  <c r="M73" i="14"/>
  <c r="L73" i="14"/>
  <c r="K73" i="14"/>
  <c r="J73" i="14"/>
  <c r="I73" i="14"/>
  <c r="H73" i="14"/>
  <c r="G73" i="14"/>
  <c r="F73" i="14"/>
  <c r="E73" i="14"/>
  <c r="D73" i="14"/>
  <c r="R63" i="14"/>
  <c r="Q63" i="14"/>
  <c r="P63" i="14"/>
  <c r="O63" i="14"/>
  <c r="N63" i="14"/>
  <c r="M63" i="14"/>
  <c r="L63" i="14"/>
  <c r="K63" i="14"/>
  <c r="J63" i="14"/>
  <c r="I63" i="14"/>
  <c r="H63" i="14"/>
  <c r="G63" i="14"/>
  <c r="F63" i="14"/>
  <c r="E63" i="14"/>
  <c r="D63" i="14"/>
  <c r="R60" i="14"/>
  <c r="Q60" i="14"/>
  <c r="P60" i="14"/>
  <c r="O60" i="14"/>
  <c r="N60" i="14"/>
  <c r="M60" i="14"/>
  <c r="L60" i="14"/>
  <c r="K60" i="14"/>
  <c r="J60" i="14"/>
  <c r="I60" i="14"/>
  <c r="H60" i="14"/>
  <c r="G60" i="14"/>
  <c r="F60" i="14"/>
  <c r="E60" i="14"/>
  <c r="D60" i="14"/>
  <c r="R56" i="14"/>
  <c r="Q56" i="14"/>
  <c r="P56" i="14"/>
  <c r="O56" i="14"/>
  <c r="N56" i="14"/>
  <c r="M56" i="14"/>
  <c r="L56" i="14"/>
  <c r="K56" i="14"/>
  <c r="J56" i="14"/>
  <c r="I56" i="14"/>
  <c r="H56" i="14"/>
  <c r="G56" i="14"/>
  <c r="F56" i="14"/>
  <c r="E56" i="14"/>
  <c r="D56" i="14"/>
  <c r="R52" i="14"/>
  <c r="Q52" i="14"/>
  <c r="P52" i="14"/>
  <c r="O52" i="14"/>
  <c r="N52" i="14"/>
  <c r="M52" i="14"/>
  <c r="L52" i="14"/>
  <c r="K52" i="14"/>
  <c r="J52" i="14"/>
  <c r="I52" i="14"/>
  <c r="H52" i="14"/>
  <c r="G52" i="14"/>
  <c r="F52" i="14"/>
  <c r="E52" i="14"/>
  <c r="D52" i="14"/>
  <c r="R45" i="14"/>
  <c r="R44" i="14" s="1"/>
  <c r="R43" i="14" s="1"/>
  <c r="R42" i="14" s="1"/>
  <c r="R41" i="14" s="1"/>
  <c r="Q45" i="14"/>
  <c r="Q44" i="14" s="1"/>
  <c r="Q43" i="14" s="1"/>
  <c r="Q42" i="14" s="1"/>
  <c r="Q41" i="14" s="1"/>
  <c r="P45" i="14"/>
  <c r="P44" i="14" s="1"/>
  <c r="P43" i="14" s="1"/>
  <c r="P42" i="14" s="1"/>
  <c r="P41" i="14" s="1"/>
  <c r="O45" i="14"/>
  <c r="O44" i="14" s="1"/>
  <c r="O43" i="14" s="1"/>
  <c r="O42" i="14" s="1"/>
  <c r="O41" i="14" s="1"/>
  <c r="N45" i="14"/>
  <c r="N44" i="14" s="1"/>
  <c r="N43" i="14" s="1"/>
  <c r="N42" i="14" s="1"/>
  <c r="N41" i="14" s="1"/>
  <c r="M45" i="14"/>
  <c r="M44" i="14" s="1"/>
  <c r="M43" i="14" s="1"/>
  <c r="M42" i="14" s="1"/>
  <c r="M41" i="14" s="1"/>
  <c r="L45" i="14"/>
  <c r="L44" i="14" s="1"/>
  <c r="L43" i="14" s="1"/>
  <c r="L42" i="14" s="1"/>
  <c r="L41" i="14" s="1"/>
  <c r="K45" i="14"/>
  <c r="K44" i="14" s="1"/>
  <c r="K43" i="14" s="1"/>
  <c r="K42" i="14" s="1"/>
  <c r="K41" i="14" s="1"/>
  <c r="J45" i="14"/>
  <c r="J44" i="14" s="1"/>
  <c r="J43" i="14" s="1"/>
  <c r="J42" i="14" s="1"/>
  <c r="J41" i="14" s="1"/>
  <c r="I45" i="14"/>
  <c r="I44" i="14" s="1"/>
  <c r="I43" i="14" s="1"/>
  <c r="I42" i="14" s="1"/>
  <c r="I41" i="14" s="1"/>
  <c r="H45" i="14"/>
  <c r="H44" i="14" s="1"/>
  <c r="H43" i="14" s="1"/>
  <c r="H42" i="14" s="1"/>
  <c r="H41" i="14" s="1"/>
  <c r="G45" i="14"/>
  <c r="G44" i="14" s="1"/>
  <c r="G43" i="14" s="1"/>
  <c r="G42" i="14" s="1"/>
  <c r="G41" i="14" s="1"/>
  <c r="F45" i="14"/>
  <c r="F44" i="14" s="1"/>
  <c r="F43" i="14" s="1"/>
  <c r="F42" i="14" s="1"/>
  <c r="F41" i="14" s="1"/>
  <c r="E45" i="14"/>
  <c r="E44" i="14" s="1"/>
  <c r="E43" i="14" s="1"/>
  <c r="E42" i="14" s="1"/>
  <c r="E41" i="14" s="1"/>
  <c r="D45" i="14"/>
  <c r="D44" i="14" s="1"/>
  <c r="D43" i="14" s="1"/>
  <c r="D42" i="14" s="1"/>
  <c r="D41" i="14" s="1"/>
  <c r="R38" i="14"/>
  <c r="Q38" i="14"/>
  <c r="P38" i="14"/>
  <c r="O38" i="14"/>
  <c r="N38" i="14"/>
  <c r="M38" i="14"/>
  <c r="L38" i="14"/>
  <c r="K38" i="14"/>
  <c r="J38" i="14"/>
  <c r="I38" i="14"/>
  <c r="H38" i="14"/>
  <c r="G38" i="14"/>
  <c r="F38" i="14"/>
  <c r="E38" i="14"/>
  <c r="D38" i="14"/>
  <c r="R35" i="14"/>
  <c r="Q35" i="14"/>
  <c r="P35" i="14"/>
  <c r="O35" i="14"/>
  <c r="N35" i="14"/>
  <c r="M35" i="14"/>
  <c r="L35" i="14"/>
  <c r="K35" i="14"/>
  <c r="J35" i="14"/>
  <c r="I35" i="14"/>
  <c r="H35" i="14"/>
  <c r="G35" i="14"/>
  <c r="F35" i="14"/>
  <c r="E35" i="14"/>
  <c r="D35" i="14"/>
  <c r="R33" i="14"/>
  <c r="Q33" i="14"/>
  <c r="P33" i="14"/>
  <c r="O33" i="14"/>
  <c r="N33" i="14"/>
  <c r="M33" i="14"/>
  <c r="L33" i="14"/>
  <c r="K33" i="14"/>
  <c r="J33" i="14"/>
  <c r="I33" i="14"/>
  <c r="H33" i="14"/>
  <c r="G33" i="14"/>
  <c r="F33" i="14"/>
  <c r="E33" i="14"/>
  <c r="D33" i="14"/>
  <c r="R31" i="14"/>
  <c r="Q31" i="14"/>
  <c r="P31" i="14"/>
  <c r="O31" i="14"/>
  <c r="N31" i="14"/>
  <c r="M31" i="14"/>
  <c r="L31" i="14"/>
  <c r="K31" i="14"/>
  <c r="J31" i="14"/>
  <c r="I31" i="14"/>
  <c r="H31" i="14"/>
  <c r="G31" i="14"/>
  <c r="F31" i="14"/>
  <c r="E31" i="14"/>
  <c r="D31" i="14"/>
  <c r="R26" i="14"/>
  <c r="Q26" i="14"/>
  <c r="P26" i="14"/>
  <c r="O26" i="14"/>
  <c r="N26" i="14"/>
  <c r="M26" i="14"/>
  <c r="L26" i="14"/>
  <c r="K26" i="14"/>
  <c r="J26" i="14"/>
  <c r="I26" i="14"/>
  <c r="H26" i="14"/>
  <c r="G26" i="14"/>
  <c r="F26" i="14"/>
  <c r="E26" i="14"/>
  <c r="D26" i="14"/>
  <c r="H101" i="13"/>
  <c r="H25" i="13" s="1"/>
  <c r="G101" i="13"/>
  <c r="G25" i="13" s="1"/>
  <c r="F101" i="13"/>
  <c r="F25" i="13" s="1"/>
  <c r="E101" i="13"/>
  <c r="E25" i="13" s="1"/>
  <c r="D101" i="13"/>
  <c r="D25" i="13" s="1"/>
  <c r="H98" i="13"/>
  <c r="H23" i="13" s="1"/>
  <c r="G98" i="13"/>
  <c r="G23" i="13" s="1"/>
  <c r="F98" i="13"/>
  <c r="F23" i="13" s="1"/>
  <c r="E98" i="13"/>
  <c r="E23" i="13" s="1"/>
  <c r="D98" i="13"/>
  <c r="D23" i="13" s="1"/>
  <c r="H95" i="13"/>
  <c r="H93" i="13" s="1"/>
  <c r="H22" i="13" s="1"/>
  <c r="G95" i="13"/>
  <c r="G93" i="13" s="1"/>
  <c r="G22" i="13" s="1"/>
  <c r="F95" i="13"/>
  <c r="F93" i="13" s="1"/>
  <c r="F22" i="13" s="1"/>
  <c r="E95" i="13"/>
  <c r="E93" i="13" s="1"/>
  <c r="E22" i="13" s="1"/>
  <c r="D95" i="13"/>
  <c r="D93" i="13" s="1"/>
  <c r="D22" i="13" s="1"/>
  <c r="H90" i="13"/>
  <c r="G90" i="13"/>
  <c r="F90" i="13"/>
  <c r="E90" i="13"/>
  <c r="D90" i="13"/>
  <c r="H87" i="13"/>
  <c r="G87" i="13"/>
  <c r="F87" i="13"/>
  <c r="E87" i="13"/>
  <c r="D87" i="13"/>
  <c r="H81" i="13"/>
  <c r="F81" i="13"/>
  <c r="F76" i="13" s="1"/>
  <c r="E81" i="13"/>
  <c r="E76" i="13" s="1"/>
  <c r="D81" i="13"/>
  <c r="D76" i="13" s="1"/>
  <c r="H76" i="13"/>
  <c r="H74" i="13"/>
  <c r="G74" i="13"/>
  <c r="F74" i="13"/>
  <c r="E74" i="13"/>
  <c r="D74" i="13"/>
  <c r="H70" i="13"/>
  <c r="G70" i="13"/>
  <c r="F70" i="13"/>
  <c r="E70" i="13"/>
  <c r="D70" i="13"/>
  <c r="H60" i="13"/>
  <c r="G60" i="13"/>
  <c r="F60" i="13"/>
  <c r="E60" i="13"/>
  <c r="D60" i="13"/>
  <c r="H57" i="13"/>
  <c r="G57" i="13"/>
  <c r="F57" i="13"/>
  <c r="E57" i="13"/>
  <c r="D57" i="13"/>
  <c r="H53" i="13"/>
  <c r="G53" i="13"/>
  <c r="F53" i="13"/>
  <c r="E53" i="13"/>
  <c r="D53" i="13"/>
  <c r="H50" i="13"/>
  <c r="G50" i="13"/>
  <c r="F50" i="13"/>
  <c r="E50" i="13"/>
  <c r="D50" i="13"/>
  <c r="H43" i="13"/>
  <c r="H42" i="13" s="1"/>
  <c r="H41" i="13" s="1"/>
  <c r="H40" i="13" s="1"/>
  <c r="H39" i="13" s="1"/>
  <c r="G43" i="13"/>
  <c r="G42" i="13" s="1"/>
  <c r="G41" i="13" s="1"/>
  <c r="G40" i="13" s="1"/>
  <c r="G39" i="13" s="1"/>
  <c r="F43" i="13"/>
  <c r="F42" i="13" s="1"/>
  <c r="F41" i="13" s="1"/>
  <c r="F40" i="13" s="1"/>
  <c r="F39" i="13" s="1"/>
  <c r="E43" i="13"/>
  <c r="E42" i="13" s="1"/>
  <c r="E41" i="13" s="1"/>
  <c r="E40" i="13" s="1"/>
  <c r="E39" i="13" s="1"/>
  <c r="D43" i="13"/>
  <c r="D42" i="13" s="1"/>
  <c r="D41" i="13" s="1"/>
  <c r="D40" i="13" s="1"/>
  <c r="D39" i="13" s="1"/>
  <c r="H36" i="13"/>
  <c r="G36" i="13"/>
  <c r="F36" i="13"/>
  <c r="E36" i="13"/>
  <c r="D36" i="13"/>
  <c r="H33" i="13"/>
  <c r="G33" i="13"/>
  <c r="F33" i="13"/>
  <c r="E33" i="13"/>
  <c r="D33" i="13"/>
  <c r="H31" i="13"/>
  <c r="G31" i="13"/>
  <c r="F31" i="13"/>
  <c r="E31" i="13"/>
  <c r="D31" i="13"/>
  <c r="H29" i="13"/>
  <c r="G29" i="13"/>
  <c r="F29" i="13"/>
  <c r="E29" i="13"/>
  <c r="D29" i="13"/>
  <c r="H24" i="13"/>
  <c r="G24" i="13"/>
  <c r="F24" i="13"/>
  <c r="E24" i="13"/>
  <c r="D24" i="13"/>
  <c r="AT109" i="12"/>
  <c r="AS109" i="12"/>
  <c r="AR109" i="12"/>
  <c r="AQ109" i="12"/>
  <c r="AP109" i="12"/>
  <c r="AO109" i="12"/>
  <c r="AT108" i="12"/>
  <c r="AS108" i="12"/>
  <c r="AR108" i="12"/>
  <c r="AQ108" i="12"/>
  <c r="AP108" i="12"/>
  <c r="AO108"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R107" i="12"/>
  <c r="Q107" i="12"/>
  <c r="P107" i="12"/>
  <c r="O107" i="12"/>
  <c r="N107" i="12"/>
  <c r="M107" i="12"/>
  <c r="L107" i="12"/>
  <c r="K107" i="12"/>
  <c r="J107" i="12"/>
  <c r="I107" i="12"/>
  <c r="H107" i="12"/>
  <c r="G107" i="12"/>
  <c r="F107" i="12"/>
  <c r="E107" i="12"/>
  <c r="AT105" i="12"/>
  <c r="AT104" i="12" s="1"/>
  <c r="AS105" i="12"/>
  <c r="AS104" i="12" s="1"/>
  <c r="AR105" i="12"/>
  <c r="AQ105" i="12"/>
  <c r="AQ104" i="12" s="1"/>
  <c r="AP105" i="12"/>
  <c r="AP104" i="12" s="1"/>
  <c r="AO105" i="12"/>
  <c r="AO104" i="12" s="1"/>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R104" i="12"/>
  <c r="Q104" i="12"/>
  <c r="P104" i="12"/>
  <c r="O104" i="12"/>
  <c r="N104" i="12"/>
  <c r="M104" i="12"/>
  <c r="L104" i="12"/>
  <c r="K104" i="12"/>
  <c r="J104" i="12"/>
  <c r="I104" i="12"/>
  <c r="H104" i="12"/>
  <c r="G104" i="12"/>
  <c r="F104" i="12"/>
  <c r="E104" i="12"/>
  <c r="AT103" i="12"/>
  <c r="AT24" i="12" s="1"/>
  <c r="AS103" i="12"/>
  <c r="AS24" i="12" s="1"/>
  <c r="AR103" i="12"/>
  <c r="AR24" i="12" s="1"/>
  <c r="AQ103" i="12"/>
  <c r="AP103" i="12"/>
  <c r="AO103" i="12"/>
  <c r="AO24" i="12" s="1"/>
  <c r="AT102" i="12"/>
  <c r="AS102" i="12"/>
  <c r="AR102" i="12"/>
  <c r="AQ102" i="12"/>
  <c r="AP102" i="12"/>
  <c r="AO102" i="12"/>
  <c r="AN101" i="12"/>
  <c r="AM101" i="12"/>
  <c r="AM99" i="12" s="1"/>
  <c r="AL101" i="12"/>
  <c r="AL99" i="12" s="1"/>
  <c r="AK101" i="12"/>
  <c r="AK99" i="12" s="1"/>
  <c r="AJ101" i="12"/>
  <c r="AJ99" i="12" s="1"/>
  <c r="AI101" i="12"/>
  <c r="AI99" i="12" s="1"/>
  <c r="AH101" i="12"/>
  <c r="AH99" i="12" s="1"/>
  <c r="AG101" i="12"/>
  <c r="AG99" i="12" s="1"/>
  <c r="AF101" i="12"/>
  <c r="AF99" i="12" s="1"/>
  <c r="AE101" i="12"/>
  <c r="AE99" i="12" s="1"/>
  <c r="AD101" i="12"/>
  <c r="AD99" i="12" s="1"/>
  <c r="AC101" i="12"/>
  <c r="AC99" i="12" s="1"/>
  <c r="AB101" i="12"/>
  <c r="AB99" i="12" s="1"/>
  <c r="AA101" i="12"/>
  <c r="AA99" i="12" s="1"/>
  <c r="Z101" i="12"/>
  <c r="Z99" i="12" s="1"/>
  <c r="Y101" i="12"/>
  <c r="Y99" i="12" s="1"/>
  <c r="X101" i="12"/>
  <c r="X99" i="12" s="1"/>
  <c r="W101" i="12"/>
  <c r="W99" i="12" s="1"/>
  <c r="V101" i="12"/>
  <c r="V99" i="12" s="1"/>
  <c r="U101" i="12"/>
  <c r="U99" i="12" s="1"/>
  <c r="T101" i="12"/>
  <c r="T99" i="12" s="1"/>
  <c r="S101" i="12"/>
  <c r="S99" i="12" s="1"/>
  <c r="R101" i="12"/>
  <c r="R99" i="12" s="1"/>
  <c r="Q101" i="12"/>
  <c r="Q99" i="12" s="1"/>
  <c r="P101" i="12"/>
  <c r="P99" i="12" s="1"/>
  <c r="O101" i="12"/>
  <c r="O99" i="12" s="1"/>
  <c r="N101" i="12"/>
  <c r="N99" i="12" s="1"/>
  <c r="M101" i="12"/>
  <c r="M99" i="12" s="1"/>
  <c r="L101" i="12"/>
  <c r="L99" i="12" s="1"/>
  <c r="K101" i="12"/>
  <c r="K99" i="12" s="1"/>
  <c r="J101" i="12"/>
  <c r="J99" i="12" s="1"/>
  <c r="I101" i="12"/>
  <c r="I99" i="12" s="1"/>
  <c r="H101" i="12"/>
  <c r="H99" i="12" s="1"/>
  <c r="G101" i="12"/>
  <c r="G99" i="12" s="1"/>
  <c r="F101" i="12"/>
  <c r="F99" i="12" s="1"/>
  <c r="E101" i="12"/>
  <c r="E99" i="12" s="1"/>
  <c r="AN99" i="12"/>
  <c r="AT98" i="12"/>
  <c r="AT96" i="12" s="1"/>
  <c r="AS98" i="12"/>
  <c r="AS96" i="12" s="1"/>
  <c r="AR98" i="12"/>
  <c r="AQ98" i="12"/>
  <c r="AQ96" i="12" s="1"/>
  <c r="AP98" i="12"/>
  <c r="AP96" i="12" s="1"/>
  <c r="AO98" i="12"/>
  <c r="AO96" i="12" s="1"/>
  <c r="AN93" i="12"/>
  <c r="AN92" i="12" s="1"/>
  <c r="AM93" i="12"/>
  <c r="AM92" i="12" s="1"/>
  <c r="AL93" i="12"/>
  <c r="AK93" i="12"/>
  <c r="AJ93" i="12"/>
  <c r="AJ92" i="12" s="1"/>
  <c r="AI93" i="12"/>
  <c r="AI92" i="12" s="1"/>
  <c r="AH93" i="12"/>
  <c r="AG93" i="12"/>
  <c r="AF93" i="12"/>
  <c r="AF92" i="12" s="1"/>
  <c r="AE93" i="12"/>
  <c r="AE92" i="12" s="1"/>
  <c r="AD93" i="12"/>
  <c r="AC93" i="12"/>
  <c r="AC92" i="12" s="1"/>
  <c r="AB93" i="12"/>
  <c r="AB92" i="12" s="1"/>
  <c r="AA93" i="12"/>
  <c r="AA92" i="12" s="1"/>
  <c r="Z93" i="12"/>
  <c r="Y93" i="12"/>
  <c r="X93" i="12"/>
  <c r="X92" i="12" s="1"/>
  <c r="W93" i="12"/>
  <c r="W92" i="12" s="1"/>
  <c r="V93" i="12"/>
  <c r="U93" i="12"/>
  <c r="T93" i="12"/>
  <c r="T92" i="12" s="1"/>
  <c r="S93" i="12"/>
  <c r="S92" i="12" s="1"/>
  <c r="R93" i="12"/>
  <c r="Q93" i="12"/>
  <c r="P93" i="12"/>
  <c r="P92" i="12" s="1"/>
  <c r="O93" i="12"/>
  <c r="O92" i="12" s="1"/>
  <c r="N93" i="12"/>
  <c r="M93" i="12"/>
  <c r="L93" i="12"/>
  <c r="L92" i="12" s="1"/>
  <c r="K93" i="12"/>
  <c r="K92" i="12" s="1"/>
  <c r="J93" i="12"/>
  <c r="I93" i="12"/>
  <c r="H93" i="12"/>
  <c r="H92" i="12" s="1"/>
  <c r="G93" i="12"/>
  <c r="G92" i="12" s="1"/>
  <c r="F93" i="12"/>
  <c r="AT88" i="12"/>
  <c r="AT87" i="12" s="1"/>
  <c r="AT82" i="12" s="1"/>
  <c r="AS88" i="12"/>
  <c r="AS87" i="12" s="1"/>
  <c r="AS82" i="12" s="1"/>
  <c r="AR88" i="12"/>
  <c r="AR87" i="12" s="1"/>
  <c r="AR82" i="12" s="1"/>
  <c r="AQ88" i="12"/>
  <c r="AQ87" i="12" s="1"/>
  <c r="AQ82" i="12" s="1"/>
  <c r="AP88" i="12"/>
  <c r="AP87" i="12" s="1"/>
  <c r="AP82" i="12" s="1"/>
  <c r="AO88" i="12"/>
  <c r="AO87" i="12" s="1"/>
  <c r="AO82" i="12" s="1"/>
  <c r="AN87" i="12"/>
  <c r="AN82" i="12" s="1"/>
  <c r="AM87" i="12"/>
  <c r="AM82" i="12" s="1"/>
  <c r="AL87" i="12"/>
  <c r="AL82" i="12" s="1"/>
  <c r="AK87" i="12"/>
  <c r="AK82" i="12" s="1"/>
  <c r="AJ87" i="12"/>
  <c r="AJ82" i="12" s="1"/>
  <c r="AI87" i="12"/>
  <c r="AI82" i="12" s="1"/>
  <c r="AH87" i="12"/>
  <c r="AH82" i="12" s="1"/>
  <c r="AG87" i="12"/>
  <c r="AG82" i="12" s="1"/>
  <c r="AF87" i="12"/>
  <c r="AF82" i="12" s="1"/>
  <c r="AE87" i="12"/>
  <c r="AE82" i="12" s="1"/>
  <c r="AD87" i="12"/>
  <c r="AD82" i="12" s="1"/>
  <c r="AC87" i="12"/>
  <c r="AC82" i="12" s="1"/>
  <c r="AB87" i="12"/>
  <c r="AB82" i="12" s="1"/>
  <c r="AA87" i="12"/>
  <c r="AA82" i="12" s="1"/>
  <c r="Z87" i="12"/>
  <c r="Z82" i="12" s="1"/>
  <c r="Y87" i="12"/>
  <c r="Y82" i="12" s="1"/>
  <c r="X87" i="12"/>
  <c r="X82" i="12" s="1"/>
  <c r="W87" i="12"/>
  <c r="W82" i="12" s="1"/>
  <c r="V87" i="12"/>
  <c r="V82" i="12" s="1"/>
  <c r="U87" i="12"/>
  <c r="U82" i="12" s="1"/>
  <c r="T87" i="12"/>
  <c r="T82" i="12" s="1"/>
  <c r="S87" i="12"/>
  <c r="S82" i="12" s="1"/>
  <c r="R87" i="12"/>
  <c r="R82" i="12" s="1"/>
  <c r="Q87" i="12"/>
  <c r="Q82" i="12" s="1"/>
  <c r="P87" i="12"/>
  <c r="P82" i="12" s="1"/>
  <c r="O87" i="12"/>
  <c r="O82" i="12" s="1"/>
  <c r="N87" i="12"/>
  <c r="N82" i="12" s="1"/>
  <c r="M87" i="12"/>
  <c r="M82" i="12" s="1"/>
  <c r="L87" i="12"/>
  <c r="L82" i="12" s="1"/>
  <c r="K87" i="12"/>
  <c r="K82" i="12" s="1"/>
  <c r="J87" i="12"/>
  <c r="J82" i="12" s="1"/>
  <c r="I87" i="12"/>
  <c r="I82" i="12" s="1"/>
  <c r="H87" i="12"/>
  <c r="H82" i="12" s="1"/>
  <c r="G87" i="12"/>
  <c r="G82" i="12" s="1"/>
  <c r="F87" i="12"/>
  <c r="F82" i="12" s="1"/>
  <c r="E87" i="12"/>
  <c r="E82" i="12" s="1"/>
  <c r="AT81" i="12"/>
  <c r="AT80" i="12" s="1"/>
  <c r="AS81" i="12"/>
  <c r="AS80" i="12" s="1"/>
  <c r="AR81" i="12"/>
  <c r="AR80" i="12" s="1"/>
  <c r="AQ81" i="12"/>
  <c r="AQ80" i="12" s="1"/>
  <c r="AP81" i="12"/>
  <c r="AP80" i="12" s="1"/>
  <c r="AO81" i="12"/>
  <c r="AO80" i="12" s="1"/>
  <c r="AN80" i="12"/>
  <c r="AM80" i="12"/>
  <c r="AL80" i="12"/>
  <c r="AK80" i="12"/>
  <c r="AJ80" i="12"/>
  <c r="AI80" i="12"/>
  <c r="AH80" i="12"/>
  <c r="AG80" i="12"/>
  <c r="AF80" i="12"/>
  <c r="AE80" i="12"/>
  <c r="AD80" i="12"/>
  <c r="AC80" i="12"/>
  <c r="AB80" i="12"/>
  <c r="AA80" i="12"/>
  <c r="Z80" i="12"/>
  <c r="Y80" i="12"/>
  <c r="X80" i="12"/>
  <c r="W80" i="12"/>
  <c r="V80" i="12"/>
  <c r="U80" i="12"/>
  <c r="T80" i="12"/>
  <c r="S80" i="12"/>
  <c r="R80" i="12"/>
  <c r="Q80" i="12"/>
  <c r="P80" i="12"/>
  <c r="O80" i="12"/>
  <c r="N80" i="12"/>
  <c r="M80" i="12"/>
  <c r="L80" i="12"/>
  <c r="K80" i="12"/>
  <c r="J80" i="12"/>
  <c r="I80" i="12"/>
  <c r="H80" i="12"/>
  <c r="G80" i="12"/>
  <c r="F80" i="12"/>
  <c r="E80" i="12"/>
  <c r="AR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T74" i="12"/>
  <c r="AS74" i="12"/>
  <c r="AR74" i="12"/>
  <c r="AQ74" i="12"/>
  <c r="AP74" i="12"/>
  <c r="AO74" i="12"/>
  <c r="AN66" i="12"/>
  <c r="AM66" i="12"/>
  <c r="AL66" i="12"/>
  <c r="AK66" i="12"/>
  <c r="AJ66" i="12"/>
  <c r="AI66" i="12"/>
  <c r="AH66" i="12"/>
  <c r="AG66" i="12"/>
  <c r="AF66" i="12"/>
  <c r="AE66" i="12"/>
  <c r="AD66" i="12"/>
  <c r="AC66" i="12"/>
  <c r="AB66" i="12"/>
  <c r="AA66" i="12"/>
  <c r="Z66" i="12"/>
  <c r="Y66" i="12"/>
  <c r="X66" i="12"/>
  <c r="W66" i="12"/>
  <c r="V66" i="12"/>
  <c r="U66" i="12"/>
  <c r="T66" i="12"/>
  <c r="S66" i="12"/>
  <c r="R66" i="12"/>
  <c r="Q66" i="12"/>
  <c r="P66" i="12"/>
  <c r="O66" i="12"/>
  <c r="N66" i="12"/>
  <c r="M66" i="12"/>
  <c r="L66" i="12"/>
  <c r="K66" i="12"/>
  <c r="J66" i="12"/>
  <c r="I66" i="12"/>
  <c r="H66" i="12"/>
  <c r="G66" i="12"/>
  <c r="F66" i="12"/>
  <c r="E66" i="12"/>
  <c r="AT65" i="12"/>
  <c r="AS65" i="12"/>
  <c r="AR65" i="12"/>
  <c r="AQ65" i="12"/>
  <c r="AP65" i="12"/>
  <c r="AO65" i="12"/>
  <c r="AS63" i="12"/>
  <c r="AO63" i="12"/>
  <c r="AN63" i="12"/>
  <c r="AN62" i="12" s="1"/>
  <c r="AN61" i="12" s="1"/>
  <c r="AN22" i="12" s="1"/>
  <c r="AM63" i="12"/>
  <c r="AM62" i="12" s="1"/>
  <c r="AM61" i="12" s="1"/>
  <c r="AM22" i="12" s="1"/>
  <c r="AL63" i="12"/>
  <c r="AL62" i="12" s="1"/>
  <c r="AL61" i="12" s="1"/>
  <c r="AL22" i="12" s="1"/>
  <c r="AK63" i="12"/>
  <c r="AK62" i="12" s="1"/>
  <c r="AK61" i="12" s="1"/>
  <c r="AK22" i="12" s="1"/>
  <c r="AJ63" i="12"/>
  <c r="AJ62" i="12" s="1"/>
  <c r="AJ61" i="12" s="1"/>
  <c r="AJ22" i="12" s="1"/>
  <c r="AI63" i="12"/>
  <c r="AI62" i="12" s="1"/>
  <c r="AI61" i="12" s="1"/>
  <c r="AI22" i="12" s="1"/>
  <c r="AH63" i="12"/>
  <c r="AH62" i="12" s="1"/>
  <c r="AH61" i="12" s="1"/>
  <c r="AH22" i="12" s="1"/>
  <c r="AG63" i="12"/>
  <c r="AG62" i="12" s="1"/>
  <c r="AG61" i="12" s="1"/>
  <c r="AG22" i="12" s="1"/>
  <c r="AF63" i="12"/>
  <c r="AF62" i="12" s="1"/>
  <c r="AF61" i="12" s="1"/>
  <c r="AF22" i="12" s="1"/>
  <c r="AE63" i="12"/>
  <c r="AE62" i="12" s="1"/>
  <c r="AE61" i="12" s="1"/>
  <c r="AE22" i="12" s="1"/>
  <c r="AD63" i="12"/>
  <c r="AD62" i="12" s="1"/>
  <c r="AD61" i="12" s="1"/>
  <c r="AD22" i="12" s="1"/>
  <c r="AC63" i="12"/>
  <c r="AC62" i="12" s="1"/>
  <c r="AC61" i="12" s="1"/>
  <c r="AC22" i="12" s="1"/>
  <c r="AB63" i="12"/>
  <c r="AB62" i="12" s="1"/>
  <c r="AB61" i="12" s="1"/>
  <c r="AB22" i="12" s="1"/>
  <c r="AA63" i="12"/>
  <c r="AA62" i="12" s="1"/>
  <c r="AA61" i="12" s="1"/>
  <c r="AA22" i="12" s="1"/>
  <c r="Z63" i="12"/>
  <c r="Z62" i="12" s="1"/>
  <c r="Z61" i="12" s="1"/>
  <c r="Z22" i="12" s="1"/>
  <c r="Y63" i="12"/>
  <c r="Y62" i="12" s="1"/>
  <c r="Y61" i="12" s="1"/>
  <c r="Y22" i="12" s="1"/>
  <c r="X63" i="12"/>
  <c r="X62" i="12" s="1"/>
  <c r="X61" i="12" s="1"/>
  <c r="X22" i="12" s="1"/>
  <c r="W63" i="12"/>
  <c r="W62" i="12" s="1"/>
  <c r="W61" i="12" s="1"/>
  <c r="W22" i="12" s="1"/>
  <c r="V63" i="12"/>
  <c r="V62" i="12" s="1"/>
  <c r="V61" i="12" s="1"/>
  <c r="V22" i="12" s="1"/>
  <c r="U63" i="12"/>
  <c r="U62" i="12" s="1"/>
  <c r="U61" i="12" s="1"/>
  <c r="U22" i="12" s="1"/>
  <c r="T63" i="12"/>
  <c r="T62" i="12" s="1"/>
  <c r="T61" i="12" s="1"/>
  <c r="T22" i="12" s="1"/>
  <c r="S63" i="12"/>
  <c r="S62" i="12" s="1"/>
  <c r="S61" i="12" s="1"/>
  <c r="S22" i="12" s="1"/>
  <c r="R63" i="12"/>
  <c r="R62" i="12" s="1"/>
  <c r="R61" i="12" s="1"/>
  <c r="R22" i="12" s="1"/>
  <c r="Q63" i="12"/>
  <c r="Q62" i="12" s="1"/>
  <c r="Q61" i="12" s="1"/>
  <c r="Q22" i="12" s="1"/>
  <c r="P63" i="12"/>
  <c r="P62" i="12" s="1"/>
  <c r="P61" i="12" s="1"/>
  <c r="P22" i="12" s="1"/>
  <c r="O63" i="12"/>
  <c r="O62" i="12" s="1"/>
  <c r="O61" i="12" s="1"/>
  <c r="O22" i="12" s="1"/>
  <c r="N63" i="12"/>
  <c r="N62" i="12" s="1"/>
  <c r="N61" i="12" s="1"/>
  <c r="N22" i="12" s="1"/>
  <c r="M63" i="12"/>
  <c r="M62" i="12" s="1"/>
  <c r="M61" i="12" s="1"/>
  <c r="M22" i="12" s="1"/>
  <c r="L63" i="12"/>
  <c r="L62" i="12" s="1"/>
  <c r="L61" i="12" s="1"/>
  <c r="L22" i="12" s="1"/>
  <c r="K63" i="12"/>
  <c r="K62" i="12" s="1"/>
  <c r="K61" i="12" s="1"/>
  <c r="K22" i="12" s="1"/>
  <c r="J63" i="12"/>
  <c r="J62" i="12" s="1"/>
  <c r="J61" i="12" s="1"/>
  <c r="J22" i="12" s="1"/>
  <c r="I63" i="12"/>
  <c r="I62" i="12" s="1"/>
  <c r="I61" i="12" s="1"/>
  <c r="I22" i="12" s="1"/>
  <c r="H63" i="12"/>
  <c r="H62" i="12" s="1"/>
  <c r="H61" i="12" s="1"/>
  <c r="H22" i="12" s="1"/>
  <c r="G63" i="12"/>
  <c r="G62" i="12" s="1"/>
  <c r="G61" i="12" s="1"/>
  <c r="G22" i="12" s="1"/>
  <c r="F63" i="12"/>
  <c r="F62" i="12" s="1"/>
  <c r="F61" i="12" s="1"/>
  <c r="F22" i="12" s="1"/>
  <c r="E63" i="12"/>
  <c r="E62" i="12" s="1"/>
  <c r="E61" i="12" s="1"/>
  <c r="E22" i="12" s="1"/>
  <c r="AT60" i="12"/>
  <c r="AT56" i="12" s="1"/>
  <c r="AS60" i="12"/>
  <c r="AR60" i="12"/>
  <c r="AQ60" i="12"/>
  <c r="AP60" i="12"/>
  <c r="AO60" i="12"/>
  <c r="AN56" i="12"/>
  <c r="AM56" i="12"/>
  <c r="AL56" i="12"/>
  <c r="AK56" i="12"/>
  <c r="AJ56" i="12"/>
  <c r="AI56" i="12"/>
  <c r="AH56" i="12"/>
  <c r="AG56" i="12"/>
  <c r="AF56" i="12"/>
  <c r="AE56" i="12"/>
  <c r="AD56" i="12"/>
  <c r="AC56" i="12"/>
  <c r="AB56" i="12"/>
  <c r="AA56" i="12"/>
  <c r="Z56" i="12"/>
  <c r="Y56" i="12"/>
  <c r="X56" i="12"/>
  <c r="W56" i="12"/>
  <c r="V56" i="12"/>
  <c r="U56" i="12"/>
  <c r="T56" i="12"/>
  <c r="S56" i="12"/>
  <c r="R56" i="12"/>
  <c r="Q56" i="12"/>
  <c r="P56" i="12"/>
  <c r="O56" i="12"/>
  <c r="N56" i="12"/>
  <c r="M56" i="12"/>
  <c r="L56" i="12"/>
  <c r="K56" i="12"/>
  <c r="J56" i="12"/>
  <c r="I56" i="12"/>
  <c r="H56" i="12"/>
  <c r="G56" i="12"/>
  <c r="F56" i="12"/>
  <c r="E56" i="12"/>
  <c r="AT55" i="12"/>
  <c r="AS55" i="12"/>
  <c r="AR55" i="12"/>
  <c r="AQ55" i="12"/>
  <c r="AQ52" i="12" s="1"/>
  <c r="AP55" i="12"/>
  <c r="AO55" i="12"/>
  <c r="AR52" i="12"/>
  <c r="AN52" i="12"/>
  <c r="AM52" i="12"/>
  <c r="AL52" i="12"/>
  <c r="AK52" i="12"/>
  <c r="AJ52" i="12"/>
  <c r="AI52" i="12"/>
  <c r="AH52" i="12"/>
  <c r="AG52" i="12"/>
  <c r="AF52" i="12"/>
  <c r="AE52" i="12"/>
  <c r="AD52" i="12"/>
  <c r="AC52" i="12"/>
  <c r="AB52" i="12"/>
  <c r="AA52" i="12"/>
  <c r="Z52" i="12"/>
  <c r="Y52" i="12"/>
  <c r="X52" i="12"/>
  <c r="W52" i="12"/>
  <c r="V52" i="12"/>
  <c r="U52" i="12"/>
  <c r="T52" i="12"/>
  <c r="S52" i="12"/>
  <c r="R52" i="12"/>
  <c r="Q52" i="12"/>
  <c r="P52" i="12"/>
  <c r="O52" i="12"/>
  <c r="N52" i="12"/>
  <c r="M52" i="12"/>
  <c r="L52" i="12"/>
  <c r="K52" i="12"/>
  <c r="J52" i="12"/>
  <c r="I52" i="12"/>
  <c r="H52" i="12"/>
  <c r="G52" i="12"/>
  <c r="F52" i="12"/>
  <c r="E52" i="12"/>
  <c r="AT46" i="12"/>
  <c r="AT45" i="12" s="1"/>
  <c r="AT44" i="12" s="1"/>
  <c r="AT43" i="12" s="1"/>
  <c r="AT42" i="12" s="1"/>
  <c r="AT41" i="12" s="1"/>
  <c r="AS46" i="12"/>
  <c r="AS45" i="12" s="1"/>
  <c r="AS44" i="12" s="1"/>
  <c r="AS43" i="12" s="1"/>
  <c r="AS42" i="12" s="1"/>
  <c r="AS41" i="12" s="1"/>
  <c r="AR46" i="12"/>
  <c r="AR45" i="12" s="1"/>
  <c r="AR44" i="12" s="1"/>
  <c r="AR43" i="12" s="1"/>
  <c r="AR42" i="12" s="1"/>
  <c r="AR41" i="12" s="1"/>
  <c r="AQ46" i="12"/>
  <c r="AQ45" i="12" s="1"/>
  <c r="AQ44" i="12" s="1"/>
  <c r="AQ43" i="12" s="1"/>
  <c r="AQ42" i="12" s="1"/>
  <c r="AQ41" i="12" s="1"/>
  <c r="AP46" i="12"/>
  <c r="AP45" i="12" s="1"/>
  <c r="AP44" i="12" s="1"/>
  <c r="AP43" i="12" s="1"/>
  <c r="AP42" i="12" s="1"/>
  <c r="AP41" i="12" s="1"/>
  <c r="AO46" i="12"/>
  <c r="AO45" i="12" s="1"/>
  <c r="AO44" i="12" s="1"/>
  <c r="AO43" i="12" s="1"/>
  <c r="AO42" i="12" s="1"/>
  <c r="AO41" i="12" s="1"/>
  <c r="AN45" i="12"/>
  <c r="AM45" i="12"/>
  <c r="AM44" i="12" s="1"/>
  <c r="AM43" i="12" s="1"/>
  <c r="AM42" i="12" s="1"/>
  <c r="AM41" i="12" s="1"/>
  <c r="AL45" i="12"/>
  <c r="AL44" i="12" s="1"/>
  <c r="AL43" i="12" s="1"/>
  <c r="AL42" i="12" s="1"/>
  <c r="AL41" i="12" s="1"/>
  <c r="AK45" i="12"/>
  <c r="AK44" i="12" s="1"/>
  <c r="AK43" i="12" s="1"/>
  <c r="AK42" i="12" s="1"/>
  <c r="AK41" i="12" s="1"/>
  <c r="AJ45" i="12"/>
  <c r="AJ44" i="12" s="1"/>
  <c r="AJ43" i="12" s="1"/>
  <c r="AJ42" i="12" s="1"/>
  <c r="AJ41" i="12" s="1"/>
  <c r="AI45" i="12"/>
  <c r="AI44" i="12" s="1"/>
  <c r="AI43" i="12" s="1"/>
  <c r="AI42" i="12" s="1"/>
  <c r="AI41" i="12" s="1"/>
  <c r="AH45" i="12"/>
  <c r="AH44" i="12" s="1"/>
  <c r="AH43" i="12" s="1"/>
  <c r="AH42" i="12" s="1"/>
  <c r="AH41" i="12" s="1"/>
  <c r="AG45" i="12"/>
  <c r="AG44" i="12" s="1"/>
  <c r="AG43" i="12" s="1"/>
  <c r="AG42" i="12" s="1"/>
  <c r="AG41" i="12" s="1"/>
  <c r="AF45" i="12"/>
  <c r="AF44" i="12" s="1"/>
  <c r="AF43" i="12" s="1"/>
  <c r="AF42" i="12" s="1"/>
  <c r="AF41" i="12" s="1"/>
  <c r="AE45" i="12"/>
  <c r="AE44" i="12" s="1"/>
  <c r="AE43" i="12" s="1"/>
  <c r="AE42" i="12" s="1"/>
  <c r="AE41" i="12" s="1"/>
  <c r="AD45" i="12"/>
  <c r="AD44" i="12" s="1"/>
  <c r="AD43" i="12" s="1"/>
  <c r="AD42" i="12" s="1"/>
  <c r="AD41" i="12" s="1"/>
  <c r="AC45" i="12"/>
  <c r="AC44" i="12" s="1"/>
  <c r="AC43" i="12" s="1"/>
  <c r="AC42" i="12" s="1"/>
  <c r="AC41" i="12" s="1"/>
  <c r="AB45" i="12"/>
  <c r="AB44" i="12" s="1"/>
  <c r="AB43" i="12" s="1"/>
  <c r="AB42" i="12" s="1"/>
  <c r="AB41" i="12" s="1"/>
  <c r="AA45" i="12"/>
  <c r="AA44" i="12" s="1"/>
  <c r="AA43" i="12" s="1"/>
  <c r="AA42" i="12" s="1"/>
  <c r="AA41" i="12" s="1"/>
  <c r="Z45" i="12"/>
  <c r="Z44" i="12" s="1"/>
  <c r="Z43" i="12" s="1"/>
  <c r="Z42" i="12" s="1"/>
  <c r="Z41" i="12" s="1"/>
  <c r="Y45" i="12"/>
  <c r="Y44" i="12" s="1"/>
  <c r="Y43" i="12" s="1"/>
  <c r="Y42" i="12" s="1"/>
  <c r="Y41" i="12" s="1"/>
  <c r="X45" i="12"/>
  <c r="X44" i="12" s="1"/>
  <c r="X43" i="12" s="1"/>
  <c r="X42" i="12" s="1"/>
  <c r="X41" i="12" s="1"/>
  <c r="W45" i="12"/>
  <c r="W44" i="12" s="1"/>
  <c r="W43" i="12" s="1"/>
  <c r="W42" i="12" s="1"/>
  <c r="W41" i="12" s="1"/>
  <c r="V45" i="12"/>
  <c r="V44" i="12" s="1"/>
  <c r="V43" i="12" s="1"/>
  <c r="V42" i="12" s="1"/>
  <c r="V41" i="12" s="1"/>
  <c r="U45" i="12"/>
  <c r="U44" i="12" s="1"/>
  <c r="U43" i="12" s="1"/>
  <c r="U42" i="12" s="1"/>
  <c r="U41" i="12" s="1"/>
  <c r="T45" i="12"/>
  <c r="T44" i="12" s="1"/>
  <c r="T43" i="12" s="1"/>
  <c r="T42" i="12" s="1"/>
  <c r="T41" i="12" s="1"/>
  <c r="S45" i="12"/>
  <c r="S44" i="12" s="1"/>
  <c r="S43" i="12" s="1"/>
  <c r="S42" i="12" s="1"/>
  <c r="S41" i="12" s="1"/>
  <c r="R45" i="12"/>
  <c r="R44" i="12" s="1"/>
  <c r="R43" i="12" s="1"/>
  <c r="R42" i="12" s="1"/>
  <c r="R41" i="12" s="1"/>
  <c r="Q45" i="12"/>
  <c r="Q44" i="12" s="1"/>
  <c r="Q43" i="12" s="1"/>
  <c r="Q42" i="12" s="1"/>
  <c r="Q41" i="12" s="1"/>
  <c r="P45" i="12"/>
  <c r="P44" i="12" s="1"/>
  <c r="P43" i="12" s="1"/>
  <c r="P42" i="12" s="1"/>
  <c r="P41" i="12" s="1"/>
  <c r="O45" i="12"/>
  <c r="O44" i="12" s="1"/>
  <c r="O43" i="12" s="1"/>
  <c r="O42" i="12" s="1"/>
  <c r="O41" i="12" s="1"/>
  <c r="N45" i="12"/>
  <c r="N44" i="12" s="1"/>
  <c r="N43" i="12" s="1"/>
  <c r="N42" i="12" s="1"/>
  <c r="N41" i="12" s="1"/>
  <c r="M45" i="12"/>
  <c r="M44" i="12" s="1"/>
  <c r="M43" i="12" s="1"/>
  <c r="M42" i="12" s="1"/>
  <c r="M41" i="12" s="1"/>
  <c r="L45" i="12"/>
  <c r="L44" i="12" s="1"/>
  <c r="L43" i="12" s="1"/>
  <c r="L42" i="12" s="1"/>
  <c r="L41" i="12" s="1"/>
  <c r="K45" i="12"/>
  <c r="K44" i="12" s="1"/>
  <c r="K43" i="12" s="1"/>
  <c r="K42" i="12" s="1"/>
  <c r="K41" i="12" s="1"/>
  <c r="J45" i="12"/>
  <c r="J44" i="12" s="1"/>
  <c r="J43" i="12" s="1"/>
  <c r="J42" i="12" s="1"/>
  <c r="J41" i="12" s="1"/>
  <c r="I45" i="12"/>
  <c r="I44" i="12" s="1"/>
  <c r="I43" i="12" s="1"/>
  <c r="I42" i="12" s="1"/>
  <c r="I41" i="12" s="1"/>
  <c r="H45" i="12"/>
  <c r="H44" i="12" s="1"/>
  <c r="H43" i="12" s="1"/>
  <c r="H42" i="12" s="1"/>
  <c r="H41" i="12" s="1"/>
  <c r="G45" i="12"/>
  <c r="G44" i="12" s="1"/>
  <c r="G43" i="12" s="1"/>
  <c r="G42" i="12" s="1"/>
  <c r="G41" i="12" s="1"/>
  <c r="F45" i="12"/>
  <c r="F44" i="12" s="1"/>
  <c r="F43" i="12" s="1"/>
  <c r="F42" i="12" s="1"/>
  <c r="F41" i="12" s="1"/>
  <c r="E45" i="12"/>
  <c r="E44" i="12" s="1"/>
  <c r="E43" i="12" s="1"/>
  <c r="E42" i="12" s="1"/>
  <c r="E41" i="12" s="1"/>
  <c r="AN44" i="12"/>
  <c r="AN43" i="12" s="1"/>
  <c r="AN42" i="12" s="1"/>
  <c r="AN41" i="12" s="1"/>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R38" i="12"/>
  <c r="Q38" i="12"/>
  <c r="P38" i="12"/>
  <c r="O38" i="12"/>
  <c r="N38" i="12"/>
  <c r="M38" i="12"/>
  <c r="L38" i="12"/>
  <c r="K38" i="12"/>
  <c r="J38" i="12"/>
  <c r="I38" i="12"/>
  <c r="H38" i="12"/>
  <c r="G38" i="12"/>
  <c r="F38" i="12"/>
  <c r="E38" i="12"/>
  <c r="AR34" i="12"/>
  <c r="AP34" i="12"/>
  <c r="AN34" i="12"/>
  <c r="AM34" i="12"/>
  <c r="AL34" i="12"/>
  <c r="AK34" i="12"/>
  <c r="AJ34" i="12"/>
  <c r="AI34" i="12"/>
  <c r="AH34" i="12"/>
  <c r="AG34" i="12"/>
  <c r="AF34" i="12"/>
  <c r="AE34" i="12"/>
  <c r="AD34" i="12"/>
  <c r="AC34" i="12"/>
  <c r="AB34" i="12"/>
  <c r="AA34" i="12"/>
  <c r="Z34" i="12"/>
  <c r="Y34" i="12"/>
  <c r="X34" i="12"/>
  <c r="W34" i="12"/>
  <c r="V34" i="12"/>
  <c r="U34" i="12"/>
  <c r="T34" i="12"/>
  <c r="S34" i="12"/>
  <c r="R34" i="12"/>
  <c r="Q34" i="12"/>
  <c r="P34" i="12"/>
  <c r="O34" i="12"/>
  <c r="N34" i="12"/>
  <c r="M34" i="12"/>
  <c r="L34" i="12"/>
  <c r="K34" i="12"/>
  <c r="J34" i="12"/>
  <c r="I34" i="12"/>
  <c r="H34" i="12"/>
  <c r="G34" i="12"/>
  <c r="F34" i="12"/>
  <c r="E34" i="12"/>
  <c r="AT32" i="12"/>
  <c r="AS32" i="12"/>
  <c r="AR32" i="12"/>
  <c r="AP32" i="12"/>
  <c r="AO32" i="12"/>
  <c r="AQ32" i="12"/>
  <c r="AN32" i="12"/>
  <c r="AM32" i="12"/>
  <c r="AL32" i="12"/>
  <c r="AK32" i="12"/>
  <c r="AJ32" i="12"/>
  <c r="AI32" i="12"/>
  <c r="AH32" i="12"/>
  <c r="AG32" i="12"/>
  <c r="AF32" i="12"/>
  <c r="AE32" i="12"/>
  <c r="AD32" i="12"/>
  <c r="AC32" i="12"/>
  <c r="AB32" i="12"/>
  <c r="AA32" i="12"/>
  <c r="Z32" i="12"/>
  <c r="Y32" i="12"/>
  <c r="X32" i="12"/>
  <c r="W32" i="12"/>
  <c r="V32" i="12"/>
  <c r="U32" i="12"/>
  <c r="T32" i="12"/>
  <c r="S32" i="12"/>
  <c r="R32" i="12"/>
  <c r="Q32" i="12"/>
  <c r="P32" i="12"/>
  <c r="O32" i="12"/>
  <c r="N32" i="12"/>
  <c r="M32" i="12"/>
  <c r="L32" i="12"/>
  <c r="K32" i="12"/>
  <c r="J32" i="12"/>
  <c r="I32" i="12"/>
  <c r="H32" i="12"/>
  <c r="G32" i="12"/>
  <c r="F32" i="12"/>
  <c r="E32" i="12"/>
  <c r="AT30" i="12"/>
  <c r="AS30" i="12"/>
  <c r="AP30" i="12"/>
  <c r="AO30" i="12"/>
  <c r="AR30" i="12"/>
  <c r="AQ30" i="12"/>
  <c r="AN30" i="12"/>
  <c r="AM30" i="12"/>
  <c r="AL30" i="12"/>
  <c r="AK30" i="12"/>
  <c r="AJ30" i="12"/>
  <c r="AI30" i="12"/>
  <c r="AH30" i="12"/>
  <c r="AG30" i="12"/>
  <c r="AF30" i="12"/>
  <c r="AE30" i="12"/>
  <c r="AD30" i="12"/>
  <c r="AC30" i="12"/>
  <c r="AB30" i="12"/>
  <c r="AA30" i="12"/>
  <c r="Z30" i="12"/>
  <c r="Y30" i="12"/>
  <c r="X30" i="12"/>
  <c r="W30" i="12"/>
  <c r="V30" i="12"/>
  <c r="U30" i="12"/>
  <c r="T30" i="12"/>
  <c r="S30" i="12"/>
  <c r="R30" i="12"/>
  <c r="Q30" i="12"/>
  <c r="P30" i="12"/>
  <c r="O30" i="12"/>
  <c r="N30" i="12"/>
  <c r="M30" i="12"/>
  <c r="L30" i="12"/>
  <c r="K30" i="12"/>
  <c r="J30" i="12"/>
  <c r="I30" i="12"/>
  <c r="H30" i="12"/>
  <c r="G30" i="12"/>
  <c r="F30" i="12"/>
  <c r="E30"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R26" i="12"/>
  <c r="Q26" i="12"/>
  <c r="P26" i="12"/>
  <c r="O26" i="12"/>
  <c r="N26" i="12"/>
  <c r="M26" i="12"/>
  <c r="L26" i="12"/>
  <c r="K26" i="12"/>
  <c r="J26" i="12"/>
  <c r="I26" i="12"/>
  <c r="H26" i="12"/>
  <c r="G26" i="12"/>
  <c r="F26" i="12"/>
  <c r="E26" i="12"/>
  <c r="AN25" i="12"/>
  <c r="AM25" i="12"/>
  <c r="AL25" i="12"/>
  <c r="AK25" i="12"/>
  <c r="AJ25" i="12"/>
  <c r="AI25" i="12"/>
  <c r="AH25" i="12"/>
  <c r="AG25" i="12"/>
  <c r="AF25" i="12"/>
  <c r="AE25" i="12"/>
  <c r="AD25" i="12"/>
  <c r="AC25" i="12"/>
  <c r="AB25" i="12"/>
  <c r="AA25" i="12"/>
  <c r="Z25" i="12"/>
  <c r="Y25" i="12"/>
  <c r="X25" i="12"/>
  <c r="W25" i="12"/>
  <c r="V25" i="12"/>
  <c r="U25" i="12"/>
  <c r="T25" i="12"/>
  <c r="S25" i="12"/>
  <c r="R25" i="12"/>
  <c r="Q25" i="12"/>
  <c r="P25" i="12"/>
  <c r="O25" i="12"/>
  <c r="N25" i="12"/>
  <c r="M25" i="12"/>
  <c r="L25" i="12"/>
  <c r="K25" i="12"/>
  <c r="J25" i="12"/>
  <c r="I25" i="12"/>
  <c r="H25" i="12"/>
  <c r="G25" i="12"/>
  <c r="F25" i="12"/>
  <c r="E25" i="12"/>
  <c r="AN24" i="12"/>
  <c r="AM24" i="12"/>
  <c r="AL24" i="12"/>
  <c r="AK24" i="12"/>
  <c r="AJ24" i="12"/>
  <c r="AI24" i="12"/>
  <c r="AH24" i="12"/>
  <c r="AG24" i="12"/>
  <c r="AF24" i="12"/>
  <c r="AE24" i="12"/>
  <c r="AD24" i="12"/>
  <c r="AC24" i="12"/>
  <c r="AB24" i="12"/>
  <c r="AA24" i="12"/>
  <c r="Z24" i="12"/>
  <c r="Y24" i="12"/>
  <c r="X24" i="12"/>
  <c r="W24" i="12"/>
  <c r="V24" i="12"/>
  <c r="U24" i="12"/>
  <c r="T24" i="12"/>
  <c r="S24" i="12"/>
  <c r="R24" i="12"/>
  <c r="Q24" i="12"/>
  <c r="P24" i="12"/>
  <c r="O24" i="12"/>
  <c r="N24" i="12"/>
  <c r="M24" i="12"/>
  <c r="L24" i="12"/>
  <c r="K24" i="12"/>
  <c r="J24" i="12"/>
  <c r="I24" i="12"/>
  <c r="H24" i="12"/>
  <c r="G24" i="12"/>
  <c r="F24" i="12"/>
  <c r="E24" i="12"/>
  <c r="AN23" i="12"/>
  <c r="AM23" i="12"/>
  <c r="AL23" i="12"/>
  <c r="AK23" i="12"/>
  <c r="AJ23" i="12"/>
  <c r="AI23" i="12"/>
  <c r="AH23" i="12"/>
  <c r="AG23" i="12"/>
  <c r="AF23" i="12"/>
  <c r="AE23" i="12"/>
  <c r="AD23" i="12"/>
  <c r="AC23" i="12"/>
  <c r="AB23" i="12"/>
  <c r="AA23" i="12"/>
  <c r="Z23" i="12"/>
  <c r="Y23" i="12"/>
  <c r="X23" i="12"/>
  <c r="W23" i="12"/>
  <c r="V23" i="12"/>
  <c r="U23" i="12"/>
  <c r="T23" i="12"/>
  <c r="S23" i="12"/>
  <c r="R23" i="12"/>
  <c r="Q23" i="12"/>
  <c r="P23" i="12"/>
  <c r="O23" i="12"/>
  <c r="N23" i="12"/>
  <c r="M23" i="12"/>
  <c r="L23" i="12"/>
  <c r="K23" i="12"/>
  <c r="J23" i="12"/>
  <c r="I23" i="12"/>
  <c r="H23" i="12"/>
  <c r="G23" i="12"/>
  <c r="F23" i="12"/>
  <c r="E23" i="12"/>
  <c r="CW113" i="11"/>
  <c r="CW27" i="11" s="1"/>
  <c r="CV113" i="11"/>
  <c r="CV27" i="11" s="1"/>
  <c r="CU113" i="11"/>
  <c r="CU27" i="11" s="1"/>
  <c r="CT113" i="11"/>
  <c r="CT27" i="11" s="1"/>
  <c r="CS113" i="11"/>
  <c r="CS27" i="11" s="1"/>
  <c r="CR113" i="11"/>
  <c r="CR27" i="11" s="1"/>
  <c r="CQ113" i="11"/>
  <c r="CQ27" i="11" s="1"/>
  <c r="CP113" i="11"/>
  <c r="CP27" i="11" s="1"/>
  <c r="CO113" i="11"/>
  <c r="CO27" i="11" s="1"/>
  <c r="CN113" i="11"/>
  <c r="CN27" i="11" s="1"/>
  <c r="CM113" i="11"/>
  <c r="CM27" i="11" s="1"/>
  <c r="CL113" i="11"/>
  <c r="CL27" i="11" s="1"/>
  <c r="CK113" i="11"/>
  <c r="CK27" i="11" s="1"/>
  <c r="CJ113" i="11"/>
  <c r="CJ27" i="11" s="1"/>
  <c r="CI113" i="11"/>
  <c r="CI27" i="11" s="1"/>
  <c r="CH113" i="11"/>
  <c r="CH27" i="11" s="1"/>
  <c r="CG113" i="11"/>
  <c r="CG27" i="11" s="1"/>
  <c r="CF113" i="11"/>
  <c r="CF27" i="11" s="1"/>
  <c r="CE113" i="11"/>
  <c r="CE27" i="11" s="1"/>
  <c r="CD113" i="11"/>
  <c r="CD27" i="11" s="1"/>
  <c r="CC113" i="11"/>
  <c r="CC27" i="11" s="1"/>
  <c r="CB113" i="11"/>
  <c r="CB27" i="11" s="1"/>
  <c r="CA113" i="11"/>
  <c r="CA27" i="11" s="1"/>
  <c r="BZ113" i="11"/>
  <c r="BZ27" i="11" s="1"/>
  <c r="BY113" i="11"/>
  <c r="BY27" i="11" s="1"/>
  <c r="BX113" i="11"/>
  <c r="BX27" i="11" s="1"/>
  <c r="BW113" i="11"/>
  <c r="BW27" i="11" s="1"/>
  <c r="BV113" i="11"/>
  <c r="BV27" i="11" s="1"/>
  <c r="BU113" i="11"/>
  <c r="BU27" i="11" s="1"/>
  <c r="BT113" i="11"/>
  <c r="BT27" i="11" s="1"/>
  <c r="BS113" i="11"/>
  <c r="BS27" i="11" s="1"/>
  <c r="BR113" i="11"/>
  <c r="BR27" i="11" s="1"/>
  <c r="BQ113" i="11"/>
  <c r="BQ27" i="11" s="1"/>
  <c r="BP113" i="11"/>
  <c r="BP27" i="11" s="1"/>
  <c r="BO113" i="11"/>
  <c r="BO27" i="11" s="1"/>
  <c r="BN113" i="11"/>
  <c r="BN27" i="11" s="1"/>
  <c r="BM113" i="11"/>
  <c r="BM27" i="11" s="1"/>
  <c r="BL113" i="11"/>
  <c r="BL27" i="11" s="1"/>
  <c r="BK113" i="11"/>
  <c r="BK27" i="11" s="1"/>
  <c r="BJ113" i="11"/>
  <c r="BJ27" i="11" s="1"/>
  <c r="BI113" i="11"/>
  <c r="BI27" i="11" s="1"/>
  <c r="BH113" i="11"/>
  <c r="BH27" i="11" s="1"/>
  <c r="BG113" i="11"/>
  <c r="BG27" i="11" s="1"/>
  <c r="BF113" i="11"/>
  <c r="BF27" i="11" s="1"/>
  <c r="BE113" i="11"/>
  <c r="BE27" i="11" s="1"/>
  <c r="BD113" i="11"/>
  <c r="BD27" i="11" s="1"/>
  <c r="BC113" i="11"/>
  <c r="BC27" i="11" s="1"/>
  <c r="BB113" i="11"/>
  <c r="BB27" i="11" s="1"/>
  <c r="BA113" i="11"/>
  <c r="BA27" i="11" s="1"/>
  <c r="AZ113" i="11"/>
  <c r="AZ27" i="11" s="1"/>
  <c r="AY113" i="11"/>
  <c r="AY27" i="11" s="1"/>
  <c r="AX113" i="11"/>
  <c r="AX27" i="11" s="1"/>
  <c r="AW113" i="11"/>
  <c r="AW27" i="11" s="1"/>
  <c r="AV113" i="11"/>
  <c r="AV27" i="11" s="1"/>
  <c r="AU113" i="11"/>
  <c r="AU27" i="11" s="1"/>
  <c r="AT113" i="11"/>
  <c r="AT27" i="11" s="1"/>
  <c r="AK113" i="11"/>
  <c r="AK27" i="11" s="1"/>
  <c r="AJ113" i="11"/>
  <c r="AJ27" i="11" s="1"/>
  <c r="AI113" i="11"/>
  <c r="AI27" i="11" s="1"/>
  <c r="AH113" i="11"/>
  <c r="AH27" i="11" s="1"/>
  <c r="AG113" i="11"/>
  <c r="AG27" i="11" s="1"/>
  <c r="AF113" i="11"/>
  <c r="AF27" i="11" s="1"/>
  <c r="AE113" i="11"/>
  <c r="AE27" i="11" s="1"/>
  <c r="AD113" i="11"/>
  <c r="AD27" i="11" s="1"/>
  <c r="AC113" i="11"/>
  <c r="AC27" i="11" s="1"/>
  <c r="AB113" i="11"/>
  <c r="AB27" i="11" s="1"/>
  <c r="AA113" i="11"/>
  <c r="AA27" i="11" s="1"/>
  <c r="Z113" i="11"/>
  <c r="Z27" i="11" s="1"/>
  <c r="Y113" i="11"/>
  <c r="Y27" i="11" s="1"/>
  <c r="X113" i="11"/>
  <c r="X27" i="11" s="1"/>
  <c r="W113" i="11"/>
  <c r="W27" i="11" s="1"/>
  <c r="V113" i="11"/>
  <c r="V27" i="11" s="1"/>
  <c r="U113" i="11"/>
  <c r="U27" i="11" s="1"/>
  <c r="T113" i="11"/>
  <c r="T27" i="11" s="1"/>
  <c r="S113" i="11"/>
  <c r="S27" i="11" s="1"/>
  <c r="R113" i="11"/>
  <c r="R27" i="11" s="1"/>
  <c r="I113" i="11"/>
  <c r="I27" i="11" s="1"/>
  <c r="H113" i="11"/>
  <c r="H27" i="11" s="1"/>
  <c r="G113" i="11"/>
  <c r="G27" i="11" s="1"/>
  <c r="F113" i="11"/>
  <c r="F27" i="11" s="1"/>
  <c r="E113" i="11"/>
  <c r="E27" i="11" s="1"/>
  <c r="D113" i="11"/>
  <c r="D27" i="11" s="1"/>
  <c r="DD111" i="11"/>
  <c r="DD110" i="11" s="1"/>
  <c r="DD25" i="11" s="1"/>
  <c r="DC111" i="11"/>
  <c r="DC110" i="11" s="1"/>
  <c r="DC25" i="11" s="1"/>
  <c r="DB111" i="11"/>
  <c r="DB110" i="11" s="1"/>
  <c r="DB25" i="11" s="1"/>
  <c r="DA111" i="11"/>
  <c r="DA110" i="11" s="1"/>
  <c r="DA25" i="11" s="1"/>
  <c r="CZ111" i="11"/>
  <c r="CZ110" i="11" s="1"/>
  <c r="CZ25" i="11" s="1"/>
  <c r="CY111" i="11"/>
  <c r="CY110" i="11" s="1"/>
  <c r="CY25" i="11" s="1"/>
  <c r="CX111" i="11"/>
  <c r="CX110" i="11" s="1"/>
  <c r="CX25" i="11" s="1"/>
  <c r="CW110" i="11"/>
  <c r="CW25" i="11" s="1"/>
  <c r="CV110" i="11"/>
  <c r="CV25" i="11" s="1"/>
  <c r="CU110" i="11"/>
  <c r="CU25" i="11" s="1"/>
  <c r="CT110" i="11"/>
  <c r="CT25" i="11" s="1"/>
  <c r="CS110" i="11"/>
  <c r="CS25" i="11" s="1"/>
  <c r="CR110" i="11"/>
  <c r="CR25" i="11" s="1"/>
  <c r="CQ110" i="11"/>
  <c r="CQ25" i="11" s="1"/>
  <c r="CP110" i="11"/>
  <c r="CP25" i="11" s="1"/>
  <c r="CO110" i="11"/>
  <c r="CO25" i="11" s="1"/>
  <c r="CN110" i="11"/>
  <c r="CN25" i="11" s="1"/>
  <c r="CM110" i="11"/>
  <c r="CM25" i="11" s="1"/>
  <c r="CL110" i="11"/>
  <c r="CL25" i="11" s="1"/>
  <c r="CK110" i="11"/>
  <c r="CK25" i="11" s="1"/>
  <c r="CJ110" i="11"/>
  <c r="CJ25" i="11" s="1"/>
  <c r="CI110" i="11"/>
  <c r="CI25" i="11" s="1"/>
  <c r="CH110" i="11"/>
  <c r="CH25" i="11" s="1"/>
  <c r="CG110" i="11"/>
  <c r="CG25" i="11" s="1"/>
  <c r="CF110" i="11"/>
  <c r="CF25" i="11" s="1"/>
  <c r="CE110" i="11"/>
  <c r="CE25" i="11" s="1"/>
  <c r="CD110" i="11"/>
  <c r="CD25" i="11" s="1"/>
  <c r="CC110" i="11"/>
  <c r="CC25" i="11" s="1"/>
  <c r="CB110" i="11"/>
  <c r="CB25" i="11" s="1"/>
  <c r="CA110" i="11"/>
  <c r="CA25" i="11" s="1"/>
  <c r="BZ110" i="11"/>
  <c r="BZ25" i="11" s="1"/>
  <c r="BY110" i="11"/>
  <c r="BY25" i="11" s="1"/>
  <c r="BX110" i="11"/>
  <c r="BX25" i="11" s="1"/>
  <c r="BW110" i="11"/>
  <c r="BW25" i="11" s="1"/>
  <c r="BV110" i="11"/>
  <c r="BV25" i="11" s="1"/>
  <c r="BU110" i="11"/>
  <c r="BU25" i="11" s="1"/>
  <c r="BT110" i="11"/>
  <c r="BT25" i="11" s="1"/>
  <c r="BS110" i="11"/>
  <c r="BS25" i="11" s="1"/>
  <c r="BR110" i="11"/>
  <c r="BR25" i="11" s="1"/>
  <c r="BQ110" i="11"/>
  <c r="BQ25" i="11" s="1"/>
  <c r="BP110" i="11"/>
  <c r="BP25" i="11" s="1"/>
  <c r="BO110" i="11"/>
  <c r="BO25" i="11" s="1"/>
  <c r="BN110" i="11"/>
  <c r="BN25" i="11" s="1"/>
  <c r="BM110" i="11"/>
  <c r="BM25" i="11" s="1"/>
  <c r="BL110" i="11"/>
  <c r="BL25" i="11" s="1"/>
  <c r="BK110" i="11"/>
  <c r="BK25" i="11" s="1"/>
  <c r="BJ110" i="11"/>
  <c r="BJ25" i="11" s="1"/>
  <c r="BI110" i="11"/>
  <c r="BI25" i="11" s="1"/>
  <c r="BH110" i="11"/>
  <c r="BH25" i="11" s="1"/>
  <c r="BG110" i="11"/>
  <c r="BG25" i="11" s="1"/>
  <c r="BF110" i="11"/>
  <c r="BF25" i="11" s="1"/>
  <c r="BE110" i="11"/>
  <c r="BE25" i="11" s="1"/>
  <c r="BD110" i="11"/>
  <c r="BD25" i="11" s="1"/>
  <c r="BC110" i="11"/>
  <c r="BC25" i="11" s="1"/>
  <c r="BB110" i="11"/>
  <c r="BB25" i="11" s="1"/>
  <c r="BA110" i="11"/>
  <c r="BA25" i="11" s="1"/>
  <c r="AZ110" i="11"/>
  <c r="AZ25" i="11" s="1"/>
  <c r="AY110" i="11"/>
  <c r="AY25" i="11" s="1"/>
  <c r="AX110" i="11"/>
  <c r="AX25" i="11" s="1"/>
  <c r="AW110" i="11"/>
  <c r="AW25" i="11" s="1"/>
  <c r="AV110" i="11"/>
  <c r="AV25" i="11" s="1"/>
  <c r="AU110" i="11"/>
  <c r="AU25" i="11" s="1"/>
  <c r="AT110" i="11"/>
  <c r="AT25" i="11" s="1"/>
  <c r="AL110" i="11"/>
  <c r="AL25" i="11" s="1"/>
  <c r="AK110" i="11"/>
  <c r="AK25" i="11" s="1"/>
  <c r="AJ110" i="11"/>
  <c r="AJ25" i="11" s="1"/>
  <c r="AI110" i="11"/>
  <c r="AI25" i="11" s="1"/>
  <c r="AH110" i="11"/>
  <c r="AH25" i="11" s="1"/>
  <c r="AG110" i="11"/>
  <c r="AG25" i="11" s="1"/>
  <c r="AF110" i="11"/>
  <c r="AF25" i="11" s="1"/>
  <c r="AE110" i="11"/>
  <c r="AE25" i="11" s="1"/>
  <c r="AD110" i="11"/>
  <c r="AD25" i="11" s="1"/>
  <c r="AC110" i="11"/>
  <c r="AC25" i="11" s="1"/>
  <c r="AB110" i="11"/>
  <c r="AB25" i="11" s="1"/>
  <c r="AA110" i="11"/>
  <c r="AA25" i="11" s="1"/>
  <c r="Z110" i="11"/>
  <c r="Z25" i="11" s="1"/>
  <c r="Y110" i="11"/>
  <c r="Y25" i="11" s="1"/>
  <c r="X110" i="11"/>
  <c r="X25" i="11" s="1"/>
  <c r="W110" i="11"/>
  <c r="W25" i="11" s="1"/>
  <c r="V110" i="11"/>
  <c r="V25" i="11" s="1"/>
  <c r="U110" i="11"/>
  <c r="U25" i="11" s="1"/>
  <c r="T110" i="11"/>
  <c r="T25" i="11" s="1"/>
  <c r="S110" i="11"/>
  <c r="S25" i="11" s="1"/>
  <c r="R110" i="11"/>
  <c r="R25" i="11" s="1"/>
  <c r="J110" i="11"/>
  <c r="J25" i="11" s="1"/>
  <c r="I110" i="11"/>
  <c r="I25" i="11" s="1"/>
  <c r="H110" i="11"/>
  <c r="H25" i="11" s="1"/>
  <c r="G110" i="11"/>
  <c r="G25" i="11" s="1"/>
  <c r="F110" i="11"/>
  <c r="F25" i="11" s="1"/>
  <c r="E110" i="11"/>
  <c r="E25" i="11" s="1"/>
  <c r="D110" i="11"/>
  <c r="D25" i="11" s="1"/>
  <c r="DD109" i="11"/>
  <c r="DC109" i="11"/>
  <c r="DB109" i="11"/>
  <c r="DB107" i="11" s="1"/>
  <c r="DB105" i="11" s="1"/>
  <c r="DB24" i="11" s="1"/>
  <c r="DA109" i="11"/>
  <c r="CZ109" i="11"/>
  <c r="CY109" i="11"/>
  <c r="CX109" i="11"/>
  <c r="CW107" i="11"/>
  <c r="CW105" i="11" s="1"/>
  <c r="CW24" i="11" s="1"/>
  <c r="CV107" i="11"/>
  <c r="CV105" i="11" s="1"/>
  <c r="CV24" i="11" s="1"/>
  <c r="CU107" i="11"/>
  <c r="CU105" i="11" s="1"/>
  <c r="CU24" i="11" s="1"/>
  <c r="CT107" i="11"/>
  <c r="CT105" i="11" s="1"/>
  <c r="CT24" i="11" s="1"/>
  <c r="CS107" i="11"/>
  <c r="CS105" i="11" s="1"/>
  <c r="CS24" i="11" s="1"/>
  <c r="CR107" i="11"/>
  <c r="CR105" i="11" s="1"/>
  <c r="CR24" i="11" s="1"/>
  <c r="CQ107" i="11"/>
  <c r="CQ105" i="11" s="1"/>
  <c r="CQ24" i="11" s="1"/>
  <c r="CP107" i="11"/>
  <c r="CP105" i="11" s="1"/>
  <c r="CP24" i="11" s="1"/>
  <c r="CO107" i="11"/>
  <c r="CO105" i="11" s="1"/>
  <c r="CO24" i="11" s="1"/>
  <c r="CN107" i="11"/>
  <c r="CN105" i="11" s="1"/>
  <c r="CN24" i="11" s="1"/>
  <c r="CM107" i="11"/>
  <c r="CM105" i="11" s="1"/>
  <c r="CM24" i="11" s="1"/>
  <c r="CL107" i="11"/>
  <c r="CL105" i="11" s="1"/>
  <c r="CL24" i="11" s="1"/>
  <c r="CK107" i="11"/>
  <c r="CK105" i="11" s="1"/>
  <c r="CK24" i="11" s="1"/>
  <c r="CJ107" i="11"/>
  <c r="CJ105" i="11" s="1"/>
  <c r="CJ24" i="11" s="1"/>
  <c r="CI107" i="11"/>
  <c r="CI105" i="11" s="1"/>
  <c r="CI24" i="11" s="1"/>
  <c r="CH107" i="11"/>
  <c r="CH105" i="11" s="1"/>
  <c r="CH24" i="11" s="1"/>
  <c r="CG107" i="11"/>
  <c r="CG105" i="11" s="1"/>
  <c r="CG24" i="11" s="1"/>
  <c r="CF107" i="11"/>
  <c r="CF105" i="11" s="1"/>
  <c r="CF24" i="11" s="1"/>
  <c r="CE107" i="11"/>
  <c r="CE105" i="11" s="1"/>
  <c r="CE24" i="11" s="1"/>
  <c r="CD107" i="11"/>
  <c r="CD105" i="11" s="1"/>
  <c r="CD24" i="11" s="1"/>
  <c r="CC107" i="11"/>
  <c r="CC105" i="11" s="1"/>
  <c r="CC24" i="11" s="1"/>
  <c r="CB107" i="11"/>
  <c r="CB105" i="11" s="1"/>
  <c r="CB24" i="11" s="1"/>
  <c r="CA107" i="11"/>
  <c r="CA105" i="11" s="1"/>
  <c r="CA24" i="11" s="1"/>
  <c r="BZ107" i="11"/>
  <c r="BZ105" i="11" s="1"/>
  <c r="BZ24" i="11" s="1"/>
  <c r="BY107" i="11"/>
  <c r="BY105" i="11" s="1"/>
  <c r="BY24" i="11" s="1"/>
  <c r="BX107" i="11"/>
  <c r="BX105" i="11" s="1"/>
  <c r="BX24" i="11" s="1"/>
  <c r="BW107" i="11"/>
  <c r="BW105" i="11" s="1"/>
  <c r="BW24" i="11" s="1"/>
  <c r="BV107" i="11"/>
  <c r="BV105" i="11" s="1"/>
  <c r="BV24" i="11" s="1"/>
  <c r="BU107" i="11"/>
  <c r="BU105" i="11" s="1"/>
  <c r="BU24" i="11" s="1"/>
  <c r="BT107" i="11"/>
  <c r="BT105" i="11" s="1"/>
  <c r="BT24" i="11" s="1"/>
  <c r="BS107" i="11"/>
  <c r="BS105" i="11" s="1"/>
  <c r="BS24" i="11" s="1"/>
  <c r="BR107" i="11"/>
  <c r="BR105" i="11" s="1"/>
  <c r="BR24" i="11" s="1"/>
  <c r="BQ107" i="11"/>
  <c r="BQ105" i="11" s="1"/>
  <c r="BQ24" i="11" s="1"/>
  <c r="BP107" i="11"/>
  <c r="BP105" i="11" s="1"/>
  <c r="BP24" i="11" s="1"/>
  <c r="BO107" i="11"/>
  <c r="BO105" i="11" s="1"/>
  <c r="BO24" i="11" s="1"/>
  <c r="BN107" i="11"/>
  <c r="BN105" i="11" s="1"/>
  <c r="BN24" i="11" s="1"/>
  <c r="BM107" i="11"/>
  <c r="BM105" i="11" s="1"/>
  <c r="BM24" i="11" s="1"/>
  <c r="BL107" i="11"/>
  <c r="BL105" i="11" s="1"/>
  <c r="BL24" i="11" s="1"/>
  <c r="BK107" i="11"/>
  <c r="BK105" i="11" s="1"/>
  <c r="BK24" i="11" s="1"/>
  <c r="BJ107" i="11"/>
  <c r="BJ105" i="11" s="1"/>
  <c r="BJ24" i="11" s="1"/>
  <c r="BI107" i="11"/>
  <c r="BI105" i="11" s="1"/>
  <c r="BI24" i="11" s="1"/>
  <c r="BH107" i="11"/>
  <c r="BH105" i="11" s="1"/>
  <c r="BH24" i="11" s="1"/>
  <c r="BG107" i="11"/>
  <c r="BG105" i="11" s="1"/>
  <c r="BG24" i="11" s="1"/>
  <c r="BF107" i="11"/>
  <c r="BF105" i="11" s="1"/>
  <c r="BF24" i="11" s="1"/>
  <c r="BE107" i="11"/>
  <c r="BE105" i="11" s="1"/>
  <c r="BE24" i="11" s="1"/>
  <c r="BD107" i="11"/>
  <c r="BD105" i="11" s="1"/>
  <c r="BD24" i="11" s="1"/>
  <c r="BC107" i="11"/>
  <c r="BC105" i="11" s="1"/>
  <c r="BC24" i="11" s="1"/>
  <c r="BB107" i="11"/>
  <c r="BB105" i="11" s="1"/>
  <c r="BB24" i="11" s="1"/>
  <c r="BA107" i="11"/>
  <c r="BA105" i="11" s="1"/>
  <c r="BA24" i="11" s="1"/>
  <c r="AZ107" i="11"/>
  <c r="AZ105" i="11" s="1"/>
  <c r="AZ24" i="11" s="1"/>
  <c r="AY107" i="11"/>
  <c r="AY105" i="11" s="1"/>
  <c r="AY24" i="11" s="1"/>
  <c r="AX107" i="11"/>
  <c r="AX105" i="11" s="1"/>
  <c r="AX24" i="11" s="1"/>
  <c r="AW107" i="11"/>
  <c r="AW105" i="11" s="1"/>
  <c r="AW24" i="11" s="1"/>
  <c r="AV107" i="11"/>
  <c r="AV105" i="11" s="1"/>
  <c r="AV24" i="11" s="1"/>
  <c r="AU107" i="11"/>
  <c r="AU105" i="11" s="1"/>
  <c r="AU24" i="11" s="1"/>
  <c r="AT107" i="11"/>
  <c r="AT105" i="11" s="1"/>
  <c r="AT24" i="11" s="1"/>
  <c r="AL107" i="11"/>
  <c r="AL105" i="11" s="1"/>
  <c r="AL24" i="11" s="1"/>
  <c r="AK107" i="11"/>
  <c r="AK105" i="11" s="1"/>
  <c r="AK24" i="11" s="1"/>
  <c r="AI107" i="11"/>
  <c r="AI105" i="11" s="1"/>
  <c r="AI24" i="11" s="1"/>
  <c r="AG107" i="11"/>
  <c r="AG105" i="11" s="1"/>
  <c r="AG24" i="11" s="1"/>
  <c r="AF107" i="11"/>
  <c r="AF105" i="11" s="1"/>
  <c r="AF24" i="11" s="1"/>
  <c r="AE107" i="11"/>
  <c r="AE105" i="11" s="1"/>
  <c r="AE24" i="11" s="1"/>
  <c r="AD107" i="11"/>
  <c r="AD105" i="11" s="1"/>
  <c r="AD24" i="11" s="1"/>
  <c r="AC107" i="11"/>
  <c r="AC105" i="11" s="1"/>
  <c r="AC24" i="11" s="1"/>
  <c r="AB107" i="11"/>
  <c r="AB105" i="11" s="1"/>
  <c r="AB24" i="11" s="1"/>
  <c r="AA107" i="11"/>
  <c r="AA105" i="11" s="1"/>
  <c r="AA24" i="11" s="1"/>
  <c r="Z107" i="11"/>
  <c r="Z105" i="11" s="1"/>
  <c r="Z24" i="11" s="1"/>
  <c r="Y107" i="11"/>
  <c r="Y105" i="11" s="1"/>
  <c r="Y24" i="11" s="1"/>
  <c r="X107" i="11"/>
  <c r="X105" i="11" s="1"/>
  <c r="X24" i="11" s="1"/>
  <c r="W107" i="11"/>
  <c r="W105" i="11" s="1"/>
  <c r="W24" i="11" s="1"/>
  <c r="V107" i="11"/>
  <c r="V105" i="11" s="1"/>
  <c r="V24" i="11" s="1"/>
  <c r="U107" i="11"/>
  <c r="U105" i="11" s="1"/>
  <c r="U24" i="11" s="1"/>
  <c r="T107" i="11"/>
  <c r="T105" i="11" s="1"/>
  <c r="T24" i="11" s="1"/>
  <c r="S107" i="11"/>
  <c r="S105" i="11" s="1"/>
  <c r="S24" i="11" s="1"/>
  <c r="R107" i="11"/>
  <c r="R105" i="11" s="1"/>
  <c r="R24" i="11" s="1"/>
  <c r="J107" i="11"/>
  <c r="J105" i="11" s="1"/>
  <c r="J24" i="11" s="1"/>
  <c r="I107" i="11"/>
  <c r="I105" i="11" s="1"/>
  <c r="I24" i="11" s="1"/>
  <c r="H107" i="11"/>
  <c r="H105" i="11" s="1"/>
  <c r="H24" i="11" s="1"/>
  <c r="G107" i="11"/>
  <c r="G105" i="11" s="1"/>
  <c r="G24" i="11" s="1"/>
  <c r="F107" i="11"/>
  <c r="F105" i="11" s="1"/>
  <c r="F24" i="11" s="1"/>
  <c r="E107" i="11"/>
  <c r="E105" i="11" s="1"/>
  <c r="E24" i="11" s="1"/>
  <c r="D107" i="11"/>
  <c r="D105" i="11" s="1"/>
  <c r="D24" i="11" s="1"/>
  <c r="DD104" i="11"/>
  <c r="DD102" i="11" s="1"/>
  <c r="DC104" i="11"/>
  <c r="DC102" i="11" s="1"/>
  <c r="DB104" i="11"/>
  <c r="DB102" i="11" s="1"/>
  <c r="DA104" i="11"/>
  <c r="DA102" i="11" s="1"/>
  <c r="CZ104" i="11"/>
  <c r="CZ102" i="11" s="1"/>
  <c r="CY104" i="11"/>
  <c r="CY102" i="11" s="1"/>
  <c r="CX104" i="11"/>
  <c r="CX102" i="11" s="1"/>
  <c r="CW102" i="11"/>
  <c r="CV102" i="11"/>
  <c r="CU102" i="11"/>
  <c r="CT102" i="11"/>
  <c r="CS102" i="11"/>
  <c r="CR102" i="11"/>
  <c r="CQ102" i="11"/>
  <c r="CP102" i="11"/>
  <c r="CO102" i="11"/>
  <c r="CN102" i="11"/>
  <c r="CM102" i="11"/>
  <c r="CL102" i="11"/>
  <c r="CK102" i="11"/>
  <c r="CJ102" i="11"/>
  <c r="CI102" i="11"/>
  <c r="CH102" i="11"/>
  <c r="CG102" i="11"/>
  <c r="CF102" i="11"/>
  <c r="CE102" i="11"/>
  <c r="CD102" i="11"/>
  <c r="CC102" i="11"/>
  <c r="CB102" i="11"/>
  <c r="CA102" i="11"/>
  <c r="BZ102" i="11"/>
  <c r="BY102" i="11"/>
  <c r="BX102" i="11"/>
  <c r="BW102" i="11"/>
  <c r="BV102" i="11"/>
  <c r="BU102" i="11"/>
  <c r="BT102" i="11"/>
  <c r="BS102" i="11"/>
  <c r="BR102" i="11"/>
  <c r="BQ102" i="11"/>
  <c r="BP102" i="11"/>
  <c r="BO102" i="11"/>
  <c r="BN102" i="11"/>
  <c r="BM102" i="11"/>
  <c r="BL102" i="11"/>
  <c r="BK102" i="11"/>
  <c r="BJ102" i="11"/>
  <c r="BI102" i="11"/>
  <c r="BH102" i="11"/>
  <c r="BG102" i="11"/>
  <c r="BF102" i="11"/>
  <c r="BE102" i="11"/>
  <c r="BD102" i="11"/>
  <c r="BC102" i="11"/>
  <c r="BB102" i="11"/>
  <c r="BA102" i="11"/>
  <c r="AZ102" i="11"/>
  <c r="AY102" i="11"/>
  <c r="AX102" i="11"/>
  <c r="AW102" i="11"/>
  <c r="AV102" i="11"/>
  <c r="AU102" i="11"/>
  <c r="AT102" i="11"/>
  <c r="AL102" i="11"/>
  <c r="AK102" i="11"/>
  <c r="AJ102" i="11"/>
  <c r="AI102" i="11"/>
  <c r="AH102" i="11"/>
  <c r="AG102" i="11"/>
  <c r="AF102" i="11"/>
  <c r="AE102" i="11"/>
  <c r="AD102" i="11"/>
  <c r="AC102" i="11"/>
  <c r="AB102" i="11"/>
  <c r="AA102" i="11"/>
  <c r="Z102" i="11"/>
  <c r="Y102" i="11"/>
  <c r="X102" i="11"/>
  <c r="W102" i="11"/>
  <c r="V102" i="11"/>
  <c r="U102" i="11"/>
  <c r="T102" i="11"/>
  <c r="S102" i="11"/>
  <c r="R102" i="11"/>
  <c r="J102" i="11"/>
  <c r="I102" i="11"/>
  <c r="H102" i="11"/>
  <c r="G102" i="11"/>
  <c r="F102" i="11"/>
  <c r="E102" i="11"/>
  <c r="D102" i="11"/>
  <c r="DC101" i="11"/>
  <c r="DB101" i="11"/>
  <c r="DA101" i="11"/>
  <c r="CZ101" i="11"/>
  <c r="CY101" i="11"/>
  <c r="CX101" i="11"/>
  <c r="CP101" i="11"/>
  <c r="CB101" i="11"/>
  <c r="BN101" i="11"/>
  <c r="CW98" i="11"/>
  <c r="CV98" i="11"/>
  <c r="CU98" i="11"/>
  <c r="CT98" i="11"/>
  <c r="CS98" i="11"/>
  <c r="CR98" i="11"/>
  <c r="CQ98" i="11"/>
  <c r="CO98" i="11"/>
  <c r="CN98" i="11"/>
  <c r="CM98" i="11"/>
  <c r="CL98" i="11"/>
  <c r="CK98" i="11"/>
  <c r="CJ98" i="11"/>
  <c r="CI98" i="11"/>
  <c r="CH98" i="11"/>
  <c r="CG98" i="11"/>
  <c r="CF98" i="11"/>
  <c r="CE98" i="11"/>
  <c r="CD98" i="11"/>
  <c r="CC98" i="11"/>
  <c r="CA98" i="11"/>
  <c r="BZ98" i="11"/>
  <c r="BY98" i="11"/>
  <c r="BX98" i="11"/>
  <c r="BW98" i="11"/>
  <c r="BV98" i="11"/>
  <c r="BU98" i="11"/>
  <c r="BT98" i="11"/>
  <c r="BS98" i="11"/>
  <c r="BR98" i="11"/>
  <c r="BQ98" i="11"/>
  <c r="BP98" i="11"/>
  <c r="BO98" i="11"/>
  <c r="BM98" i="11"/>
  <c r="BL98" i="11"/>
  <c r="BK98" i="11"/>
  <c r="BJ98" i="11"/>
  <c r="BI98" i="11"/>
  <c r="BH98" i="11"/>
  <c r="BG98" i="11"/>
  <c r="BF98" i="11"/>
  <c r="BE98" i="11"/>
  <c r="BD98" i="11"/>
  <c r="BC98" i="11"/>
  <c r="BB98" i="11"/>
  <c r="BA98" i="11"/>
  <c r="AY98" i="11"/>
  <c r="AX98" i="11"/>
  <c r="AW98" i="11"/>
  <c r="AV98" i="11"/>
  <c r="AU98" i="11"/>
  <c r="AT98" i="11"/>
  <c r="AK98" i="11"/>
  <c r="AJ98" i="11"/>
  <c r="AI98" i="11"/>
  <c r="AH98" i="11"/>
  <c r="AG98" i="11"/>
  <c r="AF98" i="11"/>
  <c r="AE98" i="11"/>
  <c r="AD98" i="11"/>
  <c r="AC98" i="11"/>
  <c r="AB98" i="11"/>
  <c r="AA98" i="11"/>
  <c r="Z98" i="11"/>
  <c r="Y98" i="11"/>
  <c r="X98" i="11"/>
  <c r="W98" i="11"/>
  <c r="V98" i="11"/>
  <c r="U98" i="11"/>
  <c r="T98" i="11"/>
  <c r="S98" i="11"/>
  <c r="R98" i="11"/>
  <c r="I98" i="11"/>
  <c r="H98" i="11"/>
  <c r="G98" i="11"/>
  <c r="F98" i="11"/>
  <c r="E98" i="11"/>
  <c r="D98" i="11"/>
  <c r="DC92" i="11"/>
  <c r="DC87" i="11" s="1"/>
  <c r="DB92" i="11"/>
  <c r="DB87" i="11" s="1"/>
  <c r="DA92" i="11"/>
  <c r="DA87" i="11" s="1"/>
  <c r="CX92" i="11"/>
  <c r="CX87" i="11" s="1"/>
  <c r="CP92" i="11"/>
  <c r="CP87" i="11" s="1"/>
  <c r="CB92" i="11"/>
  <c r="CB87" i="11" s="1"/>
  <c r="BN92" i="11"/>
  <c r="BN87" i="11" s="1"/>
  <c r="AZ92" i="11"/>
  <c r="AZ87" i="11" s="1"/>
  <c r="AL92" i="11"/>
  <c r="AL87" i="11" s="1"/>
  <c r="CZ92" i="11"/>
  <c r="CZ87" i="11" s="1"/>
  <c r="CY92" i="11"/>
  <c r="CY87" i="11" s="1"/>
  <c r="CW92" i="11"/>
  <c r="CW87" i="11" s="1"/>
  <c r="CV92" i="11"/>
  <c r="CV87" i="11" s="1"/>
  <c r="CU92" i="11"/>
  <c r="CU87" i="11" s="1"/>
  <c r="CT92" i="11"/>
  <c r="CT87" i="11" s="1"/>
  <c r="CS92" i="11"/>
  <c r="CS87" i="11" s="1"/>
  <c r="CR92" i="11"/>
  <c r="CR87" i="11" s="1"/>
  <c r="CQ92" i="11"/>
  <c r="CQ87" i="11" s="1"/>
  <c r="CO92" i="11"/>
  <c r="CO87" i="11" s="1"/>
  <c r="CN92" i="11"/>
  <c r="CN87" i="11" s="1"/>
  <c r="CM92" i="11"/>
  <c r="CM87" i="11" s="1"/>
  <c r="CL92" i="11"/>
  <c r="CL87" i="11" s="1"/>
  <c r="CK92" i="11"/>
  <c r="CK87" i="11" s="1"/>
  <c r="CJ92" i="11"/>
  <c r="CJ87" i="11" s="1"/>
  <c r="CI92" i="11"/>
  <c r="CI87" i="11" s="1"/>
  <c r="CH92" i="11"/>
  <c r="CH87" i="11" s="1"/>
  <c r="CG92" i="11"/>
  <c r="CG87" i="11" s="1"/>
  <c r="CF92" i="11"/>
  <c r="CF87" i="11" s="1"/>
  <c r="CE92" i="11"/>
  <c r="CE87" i="11" s="1"/>
  <c r="CD92" i="11"/>
  <c r="CD87" i="11" s="1"/>
  <c r="CC92" i="11"/>
  <c r="CC87" i="11" s="1"/>
  <c r="CA92" i="11"/>
  <c r="CA87" i="11" s="1"/>
  <c r="BZ92" i="11"/>
  <c r="BZ87" i="11" s="1"/>
  <c r="BY92" i="11"/>
  <c r="BY87" i="11" s="1"/>
  <c r="BX92" i="11"/>
  <c r="BX87" i="11" s="1"/>
  <c r="BW92" i="11"/>
  <c r="BW87" i="11" s="1"/>
  <c r="BV92" i="11"/>
  <c r="BV87" i="11" s="1"/>
  <c r="BU92" i="11"/>
  <c r="BU87" i="11" s="1"/>
  <c r="BT92" i="11"/>
  <c r="BT87" i="11" s="1"/>
  <c r="BS92" i="11"/>
  <c r="BS87" i="11" s="1"/>
  <c r="BR92" i="11"/>
  <c r="BR87" i="11" s="1"/>
  <c r="BQ92" i="11"/>
  <c r="BQ87" i="11" s="1"/>
  <c r="BP92" i="11"/>
  <c r="BP87" i="11" s="1"/>
  <c r="BO92" i="11"/>
  <c r="BO87" i="11" s="1"/>
  <c r="BM92" i="11"/>
  <c r="BM87" i="11" s="1"/>
  <c r="BL92" i="11"/>
  <c r="BL87" i="11" s="1"/>
  <c r="BK92" i="11"/>
  <c r="BK87" i="11" s="1"/>
  <c r="BJ92" i="11"/>
  <c r="BJ87" i="11" s="1"/>
  <c r="BI92" i="11"/>
  <c r="BI87" i="11" s="1"/>
  <c r="BH92" i="11"/>
  <c r="BH87" i="11" s="1"/>
  <c r="BG92" i="11"/>
  <c r="BG87" i="11" s="1"/>
  <c r="BF92" i="11"/>
  <c r="BF87" i="11" s="1"/>
  <c r="BE92" i="11"/>
  <c r="BE87" i="11" s="1"/>
  <c r="BD92" i="11"/>
  <c r="BD87" i="11" s="1"/>
  <c r="BC92" i="11"/>
  <c r="BC87" i="11" s="1"/>
  <c r="BB92" i="11"/>
  <c r="BB87" i="11" s="1"/>
  <c r="BA92" i="11"/>
  <c r="BA87" i="11" s="1"/>
  <c r="AY92" i="11"/>
  <c r="AY87" i="11" s="1"/>
  <c r="AX92" i="11"/>
  <c r="AX87" i="11" s="1"/>
  <c r="AW92" i="11"/>
  <c r="AW87" i="11" s="1"/>
  <c r="AV92" i="11"/>
  <c r="AV87" i="11" s="1"/>
  <c r="AU92" i="11"/>
  <c r="AU87" i="11" s="1"/>
  <c r="AT92" i="11"/>
  <c r="AT87" i="11" s="1"/>
  <c r="AK92" i="11"/>
  <c r="AK87" i="11" s="1"/>
  <c r="AJ92" i="11"/>
  <c r="AJ87" i="11" s="1"/>
  <c r="AI92" i="11"/>
  <c r="AI87" i="11" s="1"/>
  <c r="AH92" i="11"/>
  <c r="AH87" i="11" s="1"/>
  <c r="AG92" i="11"/>
  <c r="AG87" i="11" s="1"/>
  <c r="AF92" i="11"/>
  <c r="AF87" i="11" s="1"/>
  <c r="AE92" i="11"/>
  <c r="AE87" i="11" s="1"/>
  <c r="AD92" i="11"/>
  <c r="AD87" i="11" s="1"/>
  <c r="AC92" i="11"/>
  <c r="AC87" i="11" s="1"/>
  <c r="AB92" i="11"/>
  <c r="AB87" i="11" s="1"/>
  <c r="AA92" i="11"/>
  <c r="AA87" i="11" s="1"/>
  <c r="Z92" i="11"/>
  <c r="Z87" i="11" s="1"/>
  <c r="Y92" i="11"/>
  <c r="Y87" i="11" s="1"/>
  <c r="X92" i="11"/>
  <c r="X87" i="11" s="1"/>
  <c r="W92" i="11"/>
  <c r="W87" i="11" s="1"/>
  <c r="V92" i="11"/>
  <c r="V87" i="11" s="1"/>
  <c r="U92" i="11"/>
  <c r="U87" i="11" s="1"/>
  <c r="T92" i="11"/>
  <c r="T87" i="11" s="1"/>
  <c r="S92" i="11"/>
  <c r="S87" i="11" s="1"/>
  <c r="R92" i="11"/>
  <c r="R87" i="11" s="1"/>
  <c r="I92" i="11"/>
  <c r="I87" i="11" s="1"/>
  <c r="H92" i="11"/>
  <c r="H87" i="11" s="1"/>
  <c r="G92" i="11"/>
  <c r="G87" i="11" s="1"/>
  <c r="F92" i="11"/>
  <c r="F87" i="11" s="1"/>
  <c r="E92" i="11"/>
  <c r="E87" i="11" s="1"/>
  <c r="D92" i="11"/>
  <c r="D87" i="11" s="1"/>
  <c r="DC85" i="11"/>
  <c r="DB85" i="11"/>
  <c r="DA85" i="11"/>
  <c r="CZ85" i="11"/>
  <c r="CY85" i="11"/>
  <c r="CX85" i="11"/>
  <c r="DD85" i="11"/>
  <c r="CW85" i="11"/>
  <c r="CV85" i="11"/>
  <c r="CU85" i="11"/>
  <c r="CT85" i="11"/>
  <c r="CS85" i="11"/>
  <c r="CR85" i="11"/>
  <c r="CQ85" i="11"/>
  <c r="CP85" i="11"/>
  <c r="CO85" i="11"/>
  <c r="CN85" i="11"/>
  <c r="CM85" i="11"/>
  <c r="CL85" i="11"/>
  <c r="CK85" i="11"/>
  <c r="CJ85" i="11"/>
  <c r="CI85" i="11"/>
  <c r="CH85" i="11"/>
  <c r="CG85" i="11"/>
  <c r="CF85" i="11"/>
  <c r="CE85" i="11"/>
  <c r="CD85" i="11"/>
  <c r="CC85" i="11"/>
  <c r="CB85" i="11"/>
  <c r="CA85" i="11"/>
  <c r="BZ85" i="11"/>
  <c r="BY85" i="11"/>
  <c r="BX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Z85" i="11"/>
  <c r="AY85" i="11"/>
  <c r="AX85" i="11"/>
  <c r="AW85" i="11"/>
  <c r="AV85" i="11"/>
  <c r="AU85" i="11"/>
  <c r="AT85" i="11"/>
  <c r="AL85" i="11"/>
  <c r="AK85" i="11"/>
  <c r="AJ85" i="11"/>
  <c r="AI85" i="11"/>
  <c r="AH85" i="11"/>
  <c r="AG85" i="11"/>
  <c r="AF85" i="11"/>
  <c r="AE85" i="11"/>
  <c r="AD85" i="11"/>
  <c r="AC85" i="11"/>
  <c r="AB85" i="11"/>
  <c r="AA85" i="11"/>
  <c r="Z85" i="11"/>
  <c r="Y85" i="11"/>
  <c r="X85" i="11"/>
  <c r="W85" i="11"/>
  <c r="V85" i="11"/>
  <c r="U85" i="11"/>
  <c r="T85" i="11"/>
  <c r="S85" i="11"/>
  <c r="R85" i="11"/>
  <c r="J85" i="11"/>
  <c r="I85" i="11"/>
  <c r="H85" i="11"/>
  <c r="G85" i="11"/>
  <c r="F85" i="11"/>
  <c r="E85" i="11"/>
  <c r="D85" i="11"/>
  <c r="DC84" i="11"/>
  <c r="DB84" i="11"/>
  <c r="CZ84" i="11"/>
  <c r="CY84" i="11"/>
  <c r="CX84" i="11"/>
  <c r="CP84" i="11"/>
  <c r="CP81" i="11" s="1"/>
  <c r="CM84" i="11"/>
  <c r="CM81" i="11" s="1"/>
  <c r="CB84" i="11"/>
  <c r="CB81" i="11" s="1"/>
  <c r="BY84" i="11"/>
  <c r="BN84" i="11"/>
  <c r="CZ82" i="11"/>
  <c r="CY82" i="11"/>
  <c r="CX82" i="11"/>
  <c r="BM82" i="11"/>
  <c r="DB82" i="11"/>
  <c r="CW81" i="11"/>
  <c r="CV81" i="11"/>
  <c r="CV80" i="11" s="1"/>
  <c r="CU81" i="11"/>
  <c r="CT81" i="11"/>
  <c r="CS81" i="11"/>
  <c r="CR81" i="11"/>
  <c r="CR80" i="11" s="1"/>
  <c r="CQ81" i="11"/>
  <c r="CO81" i="11"/>
  <c r="CN81" i="11"/>
  <c r="CL81" i="11"/>
  <c r="CK81" i="11"/>
  <c r="CJ81" i="11"/>
  <c r="CI81" i="11"/>
  <c r="CH81" i="11"/>
  <c r="CG81" i="11"/>
  <c r="CF81" i="11"/>
  <c r="CE81" i="11"/>
  <c r="CD81" i="11"/>
  <c r="CC81" i="11"/>
  <c r="CA81" i="11"/>
  <c r="BZ81" i="11"/>
  <c r="BY81" i="11"/>
  <c r="BX81" i="11"/>
  <c r="BX80" i="11" s="1"/>
  <c r="BW81" i="11"/>
  <c r="BV81" i="11"/>
  <c r="BU81" i="11"/>
  <c r="BT81" i="11"/>
  <c r="BS81" i="11"/>
  <c r="BR81" i="11"/>
  <c r="BQ81" i="11"/>
  <c r="BP81" i="11"/>
  <c r="BO81" i="11"/>
  <c r="BJ81" i="11"/>
  <c r="BI81" i="11"/>
  <c r="BH81" i="11"/>
  <c r="BG81" i="11"/>
  <c r="BF81" i="11"/>
  <c r="BE81" i="11"/>
  <c r="BD81" i="11"/>
  <c r="BC81" i="11"/>
  <c r="BB81" i="11"/>
  <c r="BA81" i="11"/>
  <c r="AZ81" i="11"/>
  <c r="AZ80" i="11" s="1"/>
  <c r="AY81" i="11"/>
  <c r="AX81" i="11"/>
  <c r="AW81" i="11"/>
  <c r="AU81" i="11"/>
  <c r="AT81" i="11"/>
  <c r="AE81" i="11"/>
  <c r="AD81" i="11"/>
  <c r="AC81" i="11"/>
  <c r="AB81" i="11"/>
  <c r="AA81" i="11"/>
  <c r="Z81" i="11"/>
  <c r="Y81" i="11"/>
  <c r="X81" i="11"/>
  <c r="X80" i="11" s="1"/>
  <c r="W81" i="11"/>
  <c r="V81" i="11"/>
  <c r="U81" i="11"/>
  <c r="T81" i="11"/>
  <c r="S81" i="11"/>
  <c r="R81" i="11"/>
  <c r="J81" i="11"/>
  <c r="I81" i="11"/>
  <c r="H81" i="11"/>
  <c r="E81" i="11"/>
  <c r="DC79" i="11"/>
  <c r="DB79" i="11"/>
  <c r="DA79" i="11"/>
  <c r="CZ79" i="11"/>
  <c r="CY79" i="11"/>
  <c r="CX79" i="11"/>
  <c r="CW71" i="11"/>
  <c r="CV71" i="11"/>
  <c r="CU71" i="11"/>
  <c r="CT71" i="11"/>
  <c r="CS71" i="11"/>
  <c r="CR71" i="11"/>
  <c r="CQ71" i="11"/>
  <c r="CP71" i="11"/>
  <c r="CO71" i="11"/>
  <c r="CN71" i="11"/>
  <c r="CM71" i="11"/>
  <c r="CL71" i="11"/>
  <c r="CK71" i="11"/>
  <c r="CJ71" i="11"/>
  <c r="CI71" i="11"/>
  <c r="CH71" i="11"/>
  <c r="CG71" i="11"/>
  <c r="CF71" i="11"/>
  <c r="CE71" i="11"/>
  <c r="CD71" i="11"/>
  <c r="CC71" i="11"/>
  <c r="CB71" i="11"/>
  <c r="CA71" i="11"/>
  <c r="BZ71" i="11"/>
  <c r="BY71" i="11"/>
  <c r="BX71" i="11"/>
  <c r="BW71" i="11"/>
  <c r="BV71" i="11"/>
  <c r="BU71" i="11"/>
  <c r="BT71" i="11"/>
  <c r="BS71" i="11"/>
  <c r="BR71" i="11"/>
  <c r="BQ71" i="11"/>
  <c r="BP71" i="11"/>
  <c r="BO71" i="11"/>
  <c r="BN71" i="11"/>
  <c r="BM71" i="11"/>
  <c r="BL71" i="11"/>
  <c r="BK71" i="11"/>
  <c r="BJ71" i="11"/>
  <c r="BI71" i="11"/>
  <c r="BH71" i="11"/>
  <c r="BG71" i="11"/>
  <c r="BF71" i="11"/>
  <c r="BE71" i="11"/>
  <c r="BD71" i="11"/>
  <c r="BC71" i="11"/>
  <c r="BB71" i="11"/>
  <c r="BA71" i="11"/>
  <c r="AL71" i="11"/>
  <c r="AK71" i="11"/>
  <c r="AJ71" i="11"/>
  <c r="AI71" i="11"/>
  <c r="AH71" i="11"/>
  <c r="AG71" i="11"/>
  <c r="AF71" i="11"/>
  <c r="AE71" i="11"/>
  <c r="AD71" i="11"/>
  <c r="AC71" i="11"/>
  <c r="AB71" i="11"/>
  <c r="AA71" i="11"/>
  <c r="Z71" i="11"/>
  <c r="Y71" i="11"/>
  <c r="X71" i="11"/>
  <c r="W71" i="11"/>
  <c r="V71" i="11"/>
  <c r="U71" i="11"/>
  <c r="T71" i="11"/>
  <c r="S71" i="11"/>
  <c r="R71" i="11"/>
  <c r="J71" i="11"/>
  <c r="I71" i="11"/>
  <c r="H71" i="11"/>
  <c r="G71" i="11"/>
  <c r="F71" i="11"/>
  <c r="E71" i="11"/>
  <c r="DC70" i="11"/>
  <c r="DB70" i="11"/>
  <c r="DA70" i="11"/>
  <c r="CZ70" i="11"/>
  <c r="CY70" i="11"/>
  <c r="CX70" i="11"/>
  <c r="J67" i="11"/>
  <c r="CW67" i="11"/>
  <c r="CV67" i="11"/>
  <c r="CU67" i="11"/>
  <c r="CT67" i="11"/>
  <c r="CS67" i="11"/>
  <c r="CR67" i="11"/>
  <c r="CQ67" i="11"/>
  <c r="CP67" i="11"/>
  <c r="CO67" i="11"/>
  <c r="CN67" i="11"/>
  <c r="CM67" i="11"/>
  <c r="CL67" i="11"/>
  <c r="CK67" i="11"/>
  <c r="CJ67" i="11"/>
  <c r="CI67" i="11"/>
  <c r="CH67" i="11"/>
  <c r="CG67" i="11"/>
  <c r="CF67" i="11"/>
  <c r="CE67" i="11"/>
  <c r="CD67" i="11"/>
  <c r="CC67" i="11"/>
  <c r="CB67" i="11"/>
  <c r="CA67" i="11"/>
  <c r="BZ67" i="11"/>
  <c r="BY67" i="11"/>
  <c r="BX67" i="11"/>
  <c r="BW67" i="11"/>
  <c r="BV67" i="11"/>
  <c r="BU67" i="11"/>
  <c r="BT67" i="11"/>
  <c r="BS67" i="11"/>
  <c r="BR67" i="11"/>
  <c r="BQ67" i="11"/>
  <c r="BP67" i="11"/>
  <c r="BO67" i="11"/>
  <c r="BM67" i="11"/>
  <c r="BL67" i="11"/>
  <c r="BK67" i="11"/>
  <c r="BJ67" i="11"/>
  <c r="BI67" i="11"/>
  <c r="BH67" i="11"/>
  <c r="BG67" i="11"/>
  <c r="BF67" i="11"/>
  <c r="BE67" i="11"/>
  <c r="BD67" i="11"/>
  <c r="BC67" i="11"/>
  <c r="BB67" i="11"/>
  <c r="BA67" i="11"/>
  <c r="AZ67" i="11"/>
  <c r="AY67" i="11"/>
  <c r="AX67" i="11"/>
  <c r="AW67" i="11"/>
  <c r="AV67" i="11"/>
  <c r="AU67" i="11"/>
  <c r="AT67" i="11"/>
  <c r="AL67" i="11"/>
  <c r="AK67" i="11"/>
  <c r="AJ67" i="11"/>
  <c r="AI67" i="11"/>
  <c r="AH67" i="11"/>
  <c r="AG67" i="11"/>
  <c r="AE67" i="11"/>
  <c r="AD67" i="11"/>
  <c r="AC67" i="11"/>
  <c r="AB67" i="11"/>
  <c r="AA67" i="11"/>
  <c r="Z67" i="11"/>
  <c r="Y67" i="11"/>
  <c r="X67" i="11"/>
  <c r="W67" i="11"/>
  <c r="V67" i="11"/>
  <c r="U67" i="11"/>
  <c r="T67" i="11"/>
  <c r="S67" i="11"/>
  <c r="R67" i="11"/>
  <c r="I67" i="11"/>
  <c r="H67" i="11"/>
  <c r="G67" i="11"/>
  <c r="F67" i="11"/>
  <c r="E67" i="11"/>
  <c r="CW60" i="11"/>
  <c r="CV60" i="11"/>
  <c r="CU60" i="11"/>
  <c r="CT60" i="11"/>
  <c r="CS60" i="11"/>
  <c r="CR60" i="11"/>
  <c r="CQ60" i="11"/>
  <c r="CP60" i="11"/>
  <c r="CO60" i="11"/>
  <c r="CN60" i="11"/>
  <c r="CM60" i="11"/>
  <c r="CL60" i="11"/>
  <c r="CK60" i="11"/>
  <c r="CJ60" i="11"/>
  <c r="CI60" i="11"/>
  <c r="CH60" i="11"/>
  <c r="CG60" i="11"/>
  <c r="CF60" i="11"/>
  <c r="CE60" i="11"/>
  <c r="CD60" i="11"/>
  <c r="CC60" i="11"/>
  <c r="CB60" i="11"/>
  <c r="CA60" i="11"/>
  <c r="BZ60" i="11"/>
  <c r="BY60" i="11"/>
  <c r="BX60" i="11"/>
  <c r="BW60" i="11"/>
  <c r="BV60" i="11"/>
  <c r="BU60" i="11"/>
  <c r="BT60" i="11"/>
  <c r="BS60" i="11"/>
  <c r="BR60" i="11"/>
  <c r="BQ60" i="11"/>
  <c r="BP60" i="11"/>
  <c r="BO60" i="11"/>
  <c r="BN60" i="11"/>
  <c r="BM60" i="11"/>
  <c r="BL60" i="11"/>
  <c r="BK60" i="11"/>
  <c r="BJ60" i="11"/>
  <c r="BI60" i="11"/>
  <c r="BH60" i="11"/>
  <c r="BG60" i="11"/>
  <c r="BF60" i="11"/>
  <c r="BE60" i="11"/>
  <c r="BD60" i="11"/>
  <c r="BC60" i="11"/>
  <c r="BB60" i="11"/>
  <c r="BA60" i="11"/>
  <c r="AZ60" i="11"/>
  <c r="AY60" i="11"/>
  <c r="AX60" i="11"/>
  <c r="AW60" i="11"/>
  <c r="AV60" i="11"/>
  <c r="AU60" i="11"/>
  <c r="AT60" i="11"/>
  <c r="AL60" i="11"/>
  <c r="AK60" i="11"/>
  <c r="AJ60" i="11"/>
  <c r="AI60" i="11"/>
  <c r="AH60" i="11"/>
  <c r="AG60" i="11"/>
  <c r="AF60" i="11"/>
  <c r="AE60" i="11"/>
  <c r="AD60" i="11"/>
  <c r="AC60" i="11"/>
  <c r="AB60" i="11"/>
  <c r="AA60" i="11"/>
  <c r="Z60" i="11"/>
  <c r="Y60" i="11"/>
  <c r="X60" i="11"/>
  <c r="W60" i="11"/>
  <c r="V60" i="11"/>
  <c r="U60" i="11"/>
  <c r="T60" i="11"/>
  <c r="S60" i="11"/>
  <c r="R60" i="11"/>
  <c r="J60" i="11"/>
  <c r="I60" i="11"/>
  <c r="H60" i="11"/>
  <c r="G60" i="11"/>
  <c r="F60" i="11"/>
  <c r="E60" i="11"/>
  <c r="D60" i="11"/>
  <c r="AL56" i="11"/>
  <c r="CX56" i="11"/>
  <c r="DD56" i="11"/>
  <c r="CW56" i="11"/>
  <c r="CV56" i="11"/>
  <c r="CU56" i="11"/>
  <c r="CT56" i="11"/>
  <c r="CS56" i="11"/>
  <c r="CR56" i="11"/>
  <c r="CQ56" i="11"/>
  <c r="CP56" i="11"/>
  <c r="CO56" i="11"/>
  <c r="CN56" i="11"/>
  <c r="CM56" i="11"/>
  <c r="CL56" i="11"/>
  <c r="CK56" i="11"/>
  <c r="CJ56" i="11"/>
  <c r="CI56" i="11"/>
  <c r="CH56" i="11"/>
  <c r="CG56" i="11"/>
  <c r="CF56" i="11"/>
  <c r="CE56" i="11"/>
  <c r="CD56" i="11"/>
  <c r="CC56" i="11"/>
  <c r="CB56" i="11"/>
  <c r="CA56" i="11"/>
  <c r="BZ56" i="11"/>
  <c r="BY56" i="11"/>
  <c r="BX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Z56" i="11"/>
  <c r="AY56" i="11"/>
  <c r="AX56" i="11"/>
  <c r="AW56" i="11"/>
  <c r="AV56" i="11"/>
  <c r="AU56" i="11"/>
  <c r="AT56" i="11"/>
  <c r="AF56" i="11"/>
  <c r="AE56" i="11"/>
  <c r="AD56" i="11"/>
  <c r="AC56" i="11"/>
  <c r="AB56" i="11"/>
  <c r="AA56" i="11"/>
  <c r="Z56" i="11"/>
  <c r="Y56" i="11"/>
  <c r="X56" i="11"/>
  <c r="W56" i="11"/>
  <c r="V56" i="11"/>
  <c r="U56" i="11"/>
  <c r="T56" i="11"/>
  <c r="S56" i="11"/>
  <c r="R56" i="11"/>
  <c r="J56" i="11"/>
  <c r="I56" i="11"/>
  <c r="H56" i="11"/>
  <c r="F56" i="11"/>
  <c r="E56" i="11"/>
  <c r="D56" i="11"/>
  <c r="DD49" i="11"/>
  <c r="DD48" i="11" s="1"/>
  <c r="DD47" i="11" s="1"/>
  <c r="DD46" i="11" s="1"/>
  <c r="DD45" i="11" s="1"/>
  <c r="DC49" i="11"/>
  <c r="DC48" i="11" s="1"/>
  <c r="DC47" i="11" s="1"/>
  <c r="DC46" i="11" s="1"/>
  <c r="DC45" i="11" s="1"/>
  <c r="DB49" i="11"/>
  <c r="DB48" i="11" s="1"/>
  <c r="DB47" i="11" s="1"/>
  <c r="DB46" i="11" s="1"/>
  <c r="DB45" i="11" s="1"/>
  <c r="CZ49" i="11"/>
  <c r="CZ48" i="11" s="1"/>
  <c r="CZ47" i="11" s="1"/>
  <c r="CZ46" i="11" s="1"/>
  <c r="CZ45" i="11" s="1"/>
  <c r="CY49" i="11"/>
  <c r="CY48" i="11" s="1"/>
  <c r="CY47" i="11" s="1"/>
  <c r="CY46" i="11" s="1"/>
  <c r="CY45" i="11" s="1"/>
  <c r="CX49" i="11"/>
  <c r="CX48" i="11" s="1"/>
  <c r="CX47" i="11" s="1"/>
  <c r="CX46" i="11" s="1"/>
  <c r="CX45" i="11" s="1"/>
  <c r="DA49" i="11"/>
  <c r="DA48" i="11" s="1"/>
  <c r="DA47" i="11" s="1"/>
  <c r="DA46" i="11" s="1"/>
  <c r="DA45" i="11" s="1"/>
  <c r="CW49" i="11"/>
  <c r="CW48" i="11" s="1"/>
  <c r="CW47" i="11" s="1"/>
  <c r="CW46" i="11" s="1"/>
  <c r="CW45" i="11" s="1"/>
  <c r="CV49" i="11"/>
  <c r="CV48" i="11" s="1"/>
  <c r="CV47" i="11" s="1"/>
  <c r="CV46" i="11" s="1"/>
  <c r="CV45" i="11" s="1"/>
  <c r="CU49" i="11"/>
  <c r="CU48" i="11" s="1"/>
  <c r="CU47" i="11" s="1"/>
  <c r="CU46" i="11" s="1"/>
  <c r="CU45" i="11" s="1"/>
  <c r="CT49" i="11"/>
  <c r="CT48" i="11" s="1"/>
  <c r="CT47" i="11" s="1"/>
  <c r="CT46" i="11" s="1"/>
  <c r="CT45" i="11" s="1"/>
  <c r="CS49" i="11"/>
  <c r="CS48" i="11" s="1"/>
  <c r="CS47" i="11" s="1"/>
  <c r="CS46" i="11" s="1"/>
  <c r="CS45" i="11" s="1"/>
  <c r="CR49" i="11"/>
  <c r="CR48" i="11" s="1"/>
  <c r="CR47" i="11" s="1"/>
  <c r="CR46" i="11" s="1"/>
  <c r="CR45" i="11" s="1"/>
  <c r="CQ49" i="11"/>
  <c r="CQ48" i="11" s="1"/>
  <c r="CQ47" i="11" s="1"/>
  <c r="CQ46" i="11" s="1"/>
  <c r="CQ45" i="11" s="1"/>
  <c r="CP49" i="11"/>
  <c r="CP48" i="11" s="1"/>
  <c r="CP47" i="11" s="1"/>
  <c r="CP46" i="11" s="1"/>
  <c r="CP45" i="11" s="1"/>
  <c r="CO49" i="11"/>
  <c r="CO48" i="11" s="1"/>
  <c r="CO47" i="11" s="1"/>
  <c r="CO46" i="11" s="1"/>
  <c r="CO45" i="11" s="1"/>
  <c r="CN49" i="11"/>
  <c r="CN48" i="11" s="1"/>
  <c r="CN47" i="11" s="1"/>
  <c r="CN46" i="11" s="1"/>
  <c r="CN45" i="11" s="1"/>
  <c r="CM49" i="11"/>
  <c r="CM48" i="11" s="1"/>
  <c r="CM47" i="11" s="1"/>
  <c r="CM46" i="11" s="1"/>
  <c r="CM45" i="11" s="1"/>
  <c r="CL49" i="11"/>
  <c r="CL48" i="11" s="1"/>
  <c r="CL47" i="11" s="1"/>
  <c r="CL46" i="11" s="1"/>
  <c r="CL45" i="11" s="1"/>
  <c r="CK49" i="11"/>
  <c r="CK48" i="11" s="1"/>
  <c r="CK47" i="11" s="1"/>
  <c r="CK46" i="11" s="1"/>
  <c r="CK45" i="11" s="1"/>
  <c r="CJ49" i="11"/>
  <c r="CJ48" i="11" s="1"/>
  <c r="CJ47" i="11" s="1"/>
  <c r="CJ46" i="11" s="1"/>
  <c r="CJ45" i="11" s="1"/>
  <c r="CI49" i="11"/>
  <c r="CI48" i="11" s="1"/>
  <c r="CI47" i="11" s="1"/>
  <c r="CI46" i="11" s="1"/>
  <c r="CI45" i="11" s="1"/>
  <c r="CH49" i="11"/>
  <c r="CH48" i="11" s="1"/>
  <c r="CH47" i="11" s="1"/>
  <c r="CH46" i="11" s="1"/>
  <c r="CH45" i="11" s="1"/>
  <c r="CG49" i="11"/>
  <c r="CG48" i="11" s="1"/>
  <c r="CG47" i="11" s="1"/>
  <c r="CG46" i="11" s="1"/>
  <c r="CG45" i="11" s="1"/>
  <c r="CF49" i="11"/>
  <c r="CF48" i="11" s="1"/>
  <c r="CF47" i="11" s="1"/>
  <c r="CF46" i="11" s="1"/>
  <c r="CF45" i="11" s="1"/>
  <c r="CE49" i="11"/>
  <c r="CE48" i="11" s="1"/>
  <c r="CE47" i="11" s="1"/>
  <c r="CE46" i="11" s="1"/>
  <c r="CE45" i="11" s="1"/>
  <c r="CD49" i="11"/>
  <c r="CD48" i="11" s="1"/>
  <c r="CD47" i="11" s="1"/>
  <c r="CD46" i="11" s="1"/>
  <c r="CD45" i="11" s="1"/>
  <c r="CC49" i="11"/>
  <c r="CC48" i="11" s="1"/>
  <c r="CC47" i="11" s="1"/>
  <c r="CC46" i="11" s="1"/>
  <c r="CC45" i="11" s="1"/>
  <c r="CB49" i="11"/>
  <c r="CB48" i="11" s="1"/>
  <c r="CB47" i="11" s="1"/>
  <c r="CB46" i="11" s="1"/>
  <c r="CB45" i="11" s="1"/>
  <c r="CA49" i="11"/>
  <c r="CA48" i="11" s="1"/>
  <c r="CA47" i="11" s="1"/>
  <c r="CA46" i="11" s="1"/>
  <c r="CA45" i="11" s="1"/>
  <c r="BZ49" i="11"/>
  <c r="BZ48" i="11" s="1"/>
  <c r="BZ47" i="11" s="1"/>
  <c r="BZ46" i="11" s="1"/>
  <c r="BZ45" i="11" s="1"/>
  <c r="BY49" i="11"/>
  <c r="BY48" i="11" s="1"/>
  <c r="BY47" i="11" s="1"/>
  <c r="BY46" i="11" s="1"/>
  <c r="BY45" i="11" s="1"/>
  <c r="BX49" i="11"/>
  <c r="BX48" i="11" s="1"/>
  <c r="BX47" i="11" s="1"/>
  <c r="BX46" i="11" s="1"/>
  <c r="BX45" i="11" s="1"/>
  <c r="BW49" i="11"/>
  <c r="BW48" i="11" s="1"/>
  <c r="BW47" i="11" s="1"/>
  <c r="BW46" i="11" s="1"/>
  <c r="BW45" i="11" s="1"/>
  <c r="BV49" i="11"/>
  <c r="BV48" i="11" s="1"/>
  <c r="BV47" i="11" s="1"/>
  <c r="BV46" i="11" s="1"/>
  <c r="BV45" i="11" s="1"/>
  <c r="BU49" i="11"/>
  <c r="BU48" i="11" s="1"/>
  <c r="BU47" i="11" s="1"/>
  <c r="BU46" i="11" s="1"/>
  <c r="BU45" i="11" s="1"/>
  <c r="BT49" i="11"/>
  <c r="BT48" i="11" s="1"/>
  <c r="BT47" i="11" s="1"/>
  <c r="BT46" i="11" s="1"/>
  <c r="BT45" i="11" s="1"/>
  <c r="BS49" i="11"/>
  <c r="BS48" i="11" s="1"/>
  <c r="BS47" i="11" s="1"/>
  <c r="BS46" i="11" s="1"/>
  <c r="BS45" i="11" s="1"/>
  <c r="BR49" i="11"/>
  <c r="BR48" i="11" s="1"/>
  <c r="BR47" i="11" s="1"/>
  <c r="BR46" i="11" s="1"/>
  <c r="BR45" i="11" s="1"/>
  <c r="BQ49" i="11"/>
  <c r="BQ48" i="11" s="1"/>
  <c r="BQ47" i="11" s="1"/>
  <c r="BQ46" i="11" s="1"/>
  <c r="BQ45" i="11" s="1"/>
  <c r="BP49" i="11"/>
  <c r="BP48" i="11" s="1"/>
  <c r="BP47" i="11" s="1"/>
  <c r="BP46" i="11" s="1"/>
  <c r="BP45" i="11" s="1"/>
  <c r="BO49" i="11"/>
  <c r="BO48" i="11" s="1"/>
  <c r="BO47" i="11" s="1"/>
  <c r="BO46" i="11" s="1"/>
  <c r="BO45" i="11" s="1"/>
  <c r="BN49" i="11"/>
  <c r="BN48" i="11" s="1"/>
  <c r="BN47" i="11" s="1"/>
  <c r="BN46" i="11" s="1"/>
  <c r="BN45" i="11" s="1"/>
  <c r="BM49" i="11"/>
  <c r="BM48" i="11" s="1"/>
  <c r="BM47" i="11" s="1"/>
  <c r="BM46" i="11" s="1"/>
  <c r="BM45" i="11" s="1"/>
  <c r="BL49" i="11"/>
  <c r="BL48" i="11" s="1"/>
  <c r="BL47" i="11" s="1"/>
  <c r="BL46" i="11" s="1"/>
  <c r="BL45" i="11" s="1"/>
  <c r="BK49" i="11"/>
  <c r="BK48" i="11" s="1"/>
  <c r="BK47" i="11" s="1"/>
  <c r="BK46" i="11" s="1"/>
  <c r="BK45" i="11" s="1"/>
  <c r="BJ49" i="11"/>
  <c r="BJ48" i="11" s="1"/>
  <c r="BJ47" i="11" s="1"/>
  <c r="BJ46" i="11" s="1"/>
  <c r="BJ45" i="11" s="1"/>
  <c r="BI49" i="11"/>
  <c r="BI48" i="11" s="1"/>
  <c r="BI47" i="11" s="1"/>
  <c r="BI46" i="11" s="1"/>
  <c r="BI45" i="11" s="1"/>
  <c r="BH49" i="11"/>
  <c r="BH48" i="11" s="1"/>
  <c r="BH47" i="11" s="1"/>
  <c r="BH46" i="11" s="1"/>
  <c r="BH45" i="11" s="1"/>
  <c r="BG49" i="11"/>
  <c r="BG48" i="11" s="1"/>
  <c r="BG47" i="11" s="1"/>
  <c r="BG46" i="11" s="1"/>
  <c r="BG45" i="11" s="1"/>
  <c r="BF49" i="11"/>
  <c r="BF48" i="11" s="1"/>
  <c r="BF47" i="11" s="1"/>
  <c r="BF46" i="11" s="1"/>
  <c r="BF45" i="11" s="1"/>
  <c r="BE49" i="11"/>
  <c r="BE48" i="11" s="1"/>
  <c r="BE47" i="11" s="1"/>
  <c r="BE46" i="11" s="1"/>
  <c r="BE45" i="11" s="1"/>
  <c r="BD49" i="11"/>
  <c r="BD48" i="11" s="1"/>
  <c r="BD47" i="11" s="1"/>
  <c r="BD46" i="11" s="1"/>
  <c r="BD45" i="11" s="1"/>
  <c r="BC49" i="11"/>
  <c r="BC48" i="11" s="1"/>
  <c r="BC47" i="11" s="1"/>
  <c r="BC46" i="11" s="1"/>
  <c r="BC45" i="11" s="1"/>
  <c r="BB49" i="11"/>
  <c r="BB48" i="11" s="1"/>
  <c r="BB47" i="11" s="1"/>
  <c r="BB46" i="11" s="1"/>
  <c r="BB45" i="11" s="1"/>
  <c r="BA49" i="11"/>
  <c r="BA48" i="11" s="1"/>
  <c r="BA47" i="11" s="1"/>
  <c r="BA46" i="11" s="1"/>
  <c r="BA45" i="11" s="1"/>
  <c r="AZ49" i="11"/>
  <c r="AZ48" i="11" s="1"/>
  <c r="AZ47" i="11" s="1"/>
  <c r="AZ46" i="11" s="1"/>
  <c r="AZ45" i="11" s="1"/>
  <c r="AY49" i="11"/>
  <c r="AY48" i="11" s="1"/>
  <c r="AY47" i="11" s="1"/>
  <c r="AY46" i="11" s="1"/>
  <c r="AY45" i="11" s="1"/>
  <c r="AX49" i="11"/>
  <c r="AX48" i="11" s="1"/>
  <c r="AX47" i="11" s="1"/>
  <c r="AX46" i="11" s="1"/>
  <c r="AX45" i="11" s="1"/>
  <c r="AW49" i="11"/>
  <c r="AW48" i="11" s="1"/>
  <c r="AW47" i="11" s="1"/>
  <c r="AW46" i="11" s="1"/>
  <c r="AW45" i="11" s="1"/>
  <c r="AV49" i="11"/>
  <c r="AV48" i="11" s="1"/>
  <c r="AV47" i="11" s="1"/>
  <c r="AV46" i="11" s="1"/>
  <c r="AV45" i="11" s="1"/>
  <c r="AU49" i="11"/>
  <c r="AU48" i="11" s="1"/>
  <c r="AU47" i="11" s="1"/>
  <c r="AU46" i="11" s="1"/>
  <c r="AU45" i="11" s="1"/>
  <c r="AT49" i="11"/>
  <c r="AT48" i="11" s="1"/>
  <c r="AT47" i="11" s="1"/>
  <c r="AT46" i="11" s="1"/>
  <c r="AT45" i="11" s="1"/>
  <c r="AL49" i="11"/>
  <c r="AL48" i="11" s="1"/>
  <c r="AL47" i="11" s="1"/>
  <c r="AL46" i="11" s="1"/>
  <c r="AL45" i="11" s="1"/>
  <c r="AK49" i="11"/>
  <c r="AK48" i="11" s="1"/>
  <c r="AK47" i="11" s="1"/>
  <c r="AK46" i="11" s="1"/>
  <c r="AK45" i="11" s="1"/>
  <c r="AJ49" i="11"/>
  <c r="AJ48" i="11" s="1"/>
  <c r="AJ47" i="11" s="1"/>
  <c r="AJ46" i="11" s="1"/>
  <c r="AJ45" i="11" s="1"/>
  <c r="AI49" i="11"/>
  <c r="AI48" i="11" s="1"/>
  <c r="AI47" i="11" s="1"/>
  <c r="AI46" i="11" s="1"/>
  <c r="AI45" i="11" s="1"/>
  <c r="AH49" i="11"/>
  <c r="AH48" i="11" s="1"/>
  <c r="AH47" i="11" s="1"/>
  <c r="AH46" i="11" s="1"/>
  <c r="AH45" i="11" s="1"/>
  <c r="AG49" i="11"/>
  <c r="AG48" i="11" s="1"/>
  <c r="AG47" i="11" s="1"/>
  <c r="AG46" i="11" s="1"/>
  <c r="AG45" i="11" s="1"/>
  <c r="AF49" i="11"/>
  <c r="AF48" i="11" s="1"/>
  <c r="AF47" i="11" s="1"/>
  <c r="AF46" i="11" s="1"/>
  <c r="AF45" i="11" s="1"/>
  <c r="AE49" i="11"/>
  <c r="AE48" i="11" s="1"/>
  <c r="AE47" i="11" s="1"/>
  <c r="AE46" i="11" s="1"/>
  <c r="AE45" i="11" s="1"/>
  <c r="AD49" i="11"/>
  <c r="AD48" i="11" s="1"/>
  <c r="AD47" i="11" s="1"/>
  <c r="AD46" i="11" s="1"/>
  <c r="AD45" i="11" s="1"/>
  <c r="AC49" i="11"/>
  <c r="AC48" i="11" s="1"/>
  <c r="AC47" i="11" s="1"/>
  <c r="AC46" i="11" s="1"/>
  <c r="AC45" i="11" s="1"/>
  <c r="AB49" i="11"/>
  <c r="AB48" i="11" s="1"/>
  <c r="AB47" i="11" s="1"/>
  <c r="AB46" i="11" s="1"/>
  <c r="AB45" i="11" s="1"/>
  <c r="AA49" i="11"/>
  <c r="AA48" i="11" s="1"/>
  <c r="AA47" i="11" s="1"/>
  <c r="AA46" i="11" s="1"/>
  <c r="AA45" i="11" s="1"/>
  <c r="Z49" i="11"/>
  <c r="Z48" i="11" s="1"/>
  <c r="Z47" i="11" s="1"/>
  <c r="Z46" i="11" s="1"/>
  <c r="Z45" i="11" s="1"/>
  <c r="Y49" i="11"/>
  <c r="Y48" i="11" s="1"/>
  <c r="Y47" i="11" s="1"/>
  <c r="Y46" i="11" s="1"/>
  <c r="Y45" i="11" s="1"/>
  <c r="X49" i="11"/>
  <c r="X48" i="11" s="1"/>
  <c r="X47" i="11" s="1"/>
  <c r="X46" i="11" s="1"/>
  <c r="X45" i="11" s="1"/>
  <c r="W49" i="11"/>
  <c r="W48" i="11" s="1"/>
  <c r="W47" i="11" s="1"/>
  <c r="W46" i="11" s="1"/>
  <c r="W45" i="11" s="1"/>
  <c r="V49" i="11"/>
  <c r="V48" i="11" s="1"/>
  <c r="V47" i="11" s="1"/>
  <c r="V46" i="11" s="1"/>
  <c r="V45" i="11" s="1"/>
  <c r="U49" i="11"/>
  <c r="U48" i="11" s="1"/>
  <c r="U47" i="11" s="1"/>
  <c r="U46" i="11" s="1"/>
  <c r="U45" i="11" s="1"/>
  <c r="T49" i="11"/>
  <c r="T48" i="11" s="1"/>
  <c r="T47" i="11" s="1"/>
  <c r="T46" i="11" s="1"/>
  <c r="T45" i="11" s="1"/>
  <c r="S49" i="11"/>
  <c r="S48" i="11" s="1"/>
  <c r="S47" i="11" s="1"/>
  <c r="S46" i="11" s="1"/>
  <c r="S45" i="11" s="1"/>
  <c r="R49" i="11"/>
  <c r="R48" i="11" s="1"/>
  <c r="R47" i="11" s="1"/>
  <c r="R46" i="11" s="1"/>
  <c r="R45" i="11" s="1"/>
  <c r="J49" i="11"/>
  <c r="J48" i="11" s="1"/>
  <c r="J47" i="11" s="1"/>
  <c r="J46" i="11" s="1"/>
  <c r="J45" i="11" s="1"/>
  <c r="I49" i="11"/>
  <c r="I48" i="11" s="1"/>
  <c r="I47" i="11" s="1"/>
  <c r="I46" i="11" s="1"/>
  <c r="I45" i="11" s="1"/>
  <c r="H49" i="11"/>
  <c r="H48" i="11" s="1"/>
  <c r="H47" i="11" s="1"/>
  <c r="H46" i="11" s="1"/>
  <c r="H45" i="11" s="1"/>
  <c r="G49" i="11"/>
  <c r="G48" i="11" s="1"/>
  <c r="G47" i="11" s="1"/>
  <c r="G46" i="11" s="1"/>
  <c r="G45" i="11" s="1"/>
  <c r="F49" i="11"/>
  <c r="F48" i="11" s="1"/>
  <c r="F47" i="11" s="1"/>
  <c r="F46" i="11" s="1"/>
  <c r="F45" i="11" s="1"/>
  <c r="E49" i="11"/>
  <c r="E48" i="11" s="1"/>
  <c r="E47" i="11" s="1"/>
  <c r="E46" i="11" s="1"/>
  <c r="E45" i="11" s="1"/>
  <c r="D49" i="11"/>
  <c r="D48" i="11" s="1"/>
  <c r="D47" i="11" s="1"/>
  <c r="D46" i="11" s="1"/>
  <c r="D45" i="11" s="1"/>
  <c r="DD42" i="11"/>
  <c r="DC42" i="11"/>
  <c r="DB42" i="11"/>
  <c r="DA42" i="11"/>
  <c r="CZ42" i="11"/>
  <c r="CY42" i="11"/>
  <c r="CX42" i="11"/>
  <c r="CW42" i="11"/>
  <c r="CV42" i="11"/>
  <c r="CU42" i="11"/>
  <c r="CT42" i="11"/>
  <c r="CS42" i="11"/>
  <c r="CR42" i="11"/>
  <c r="CQ42" i="11"/>
  <c r="CP42" i="11"/>
  <c r="CO42" i="11"/>
  <c r="CN42" i="11"/>
  <c r="CM42" i="11"/>
  <c r="CL42" i="11"/>
  <c r="CK42" i="11"/>
  <c r="CJ42" i="11"/>
  <c r="CI42" i="11"/>
  <c r="CH42" i="11"/>
  <c r="CG42" i="11"/>
  <c r="CF42" i="11"/>
  <c r="CE42" i="11"/>
  <c r="CD42" i="11"/>
  <c r="CC42" i="11"/>
  <c r="CB42" i="11"/>
  <c r="CA42" i="11"/>
  <c r="BZ42" i="11"/>
  <c r="BY42" i="11"/>
  <c r="BX42" i="11"/>
  <c r="BW42" i="11"/>
  <c r="BV42" i="11"/>
  <c r="BU42" i="11"/>
  <c r="BT42" i="11"/>
  <c r="BS42" i="11"/>
  <c r="BR42" i="11"/>
  <c r="BQ42" i="11"/>
  <c r="BP42" i="11"/>
  <c r="BO42" i="11"/>
  <c r="BN42" i="11"/>
  <c r="BM42" i="11"/>
  <c r="BL42" i="11"/>
  <c r="BK42" i="11"/>
  <c r="BJ42" i="11"/>
  <c r="BI42" i="11"/>
  <c r="BH42" i="11"/>
  <c r="BG42" i="11"/>
  <c r="BF42" i="11"/>
  <c r="BE42" i="11"/>
  <c r="BD42" i="11"/>
  <c r="BC42" i="11"/>
  <c r="BB42" i="11"/>
  <c r="BA42" i="11"/>
  <c r="AZ42" i="11"/>
  <c r="AY42" i="11"/>
  <c r="AX42" i="11"/>
  <c r="AW42" i="11"/>
  <c r="AV42" i="11"/>
  <c r="AU42" i="11"/>
  <c r="AT42" i="11"/>
  <c r="AL42" i="11"/>
  <c r="AK42" i="11"/>
  <c r="AJ42" i="11"/>
  <c r="AI42" i="11"/>
  <c r="AH42" i="11"/>
  <c r="AG42" i="11"/>
  <c r="AF42" i="11"/>
  <c r="AE42" i="11"/>
  <c r="AD42" i="11"/>
  <c r="AC42" i="11"/>
  <c r="AB42" i="11"/>
  <c r="AA42" i="11"/>
  <c r="Z42" i="11"/>
  <c r="Y42" i="11"/>
  <c r="X42" i="11"/>
  <c r="W42" i="11"/>
  <c r="V42" i="11"/>
  <c r="U42" i="11"/>
  <c r="T42" i="11"/>
  <c r="S42" i="11"/>
  <c r="R42" i="11"/>
  <c r="J42" i="11"/>
  <c r="I42" i="11"/>
  <c r="H42" i="11"/>
  <c r="G42" i="11"/>
  <c r="F42" i="11"/>
  <c r="E42" i="11"/>
  <c r="D42" i="11"/>
  <c r="AI35" i="11"/>
  <c r="CW35" i="11"/>
  <c r="CV35" i="11"/>
  <c r="CU35" i="11"/>
  <c r="CT35" i="11"/>
  <c r="CS35" i="11"/>
  <c r="CR35" i="11"/>
  <c r="CQ35" i="11"/>
  <c r="CP35" i="11"/>
  <c r="CO35" i="11"/>
  <c r="CN35" i="11"/>
  <c r="CM35" i="11"/>
  <c r="CL35" i="11"/>
  <c r="CK35" i="11"/>
  <c r="CJ35" i="11"/>
  <c r="CI35" i="11"/>
  <c r="CH35" i="11"/>
  <c r="CG35" i="11"/>
  <c r="CF35" i="11"/>
  <c r="CE35" i="11"/>
  <c r="CD35" i="11"/>
  <c r="CC35" i="11"/>
  <c r="CB35" i="11"/>
  <c r="CA35" i="11"/>
  <c r="BZ35" i="11"/>
  <c r="BY35" i="11"/>
  <c r="BX35" i="11"/>
  <c r="BW35" i="11"/>
  <c r="BV35" i="11"/>
  <c r="BU35" i="11"/>
  <c r="BT35" i="11"/>
  <c r="BS35" i="11"/>
  <c r="BR35" i="11"/>
  <c r="BQ35" i="11"/>
  <c r="BP35" i="11"/>
  <c r="BO35" i="11"/>
  <c r="BN35" i="11"/>
  <c r="BM35" i="11"/>
  <c r="BL35" i="11"/>
  <c r="BK35" i="11"/>
  <c r="BJ35" i="11"/>
  <c r="BI35" i="11"/>
  <c r="BH35" i="11"/>
  <c r="BG35" i="11"/>
  <c r="BF35" i="11"/>
  <c r="BE35" i="11"/>
  <c r="BD35" i="11"/>
  <c r="BC35" i="11"/>
  <c r="BB35" i="11"/>
  <c r="BA35" i="11"/>
  <c r="AZ35" i="11"/>
  <c r="AY35" i="11"/>
  <c r="AX35" i="11"/>
  <c r="AW35" i="11"/>
  <c r="AV35" i="11"/>
  <c r="AU35" i="11"/>
  <c r="AT35" i="11"/>
  <c r="AL35" i="11"/>
  <c r="AE35" i="11"/>
  <c r="AD35" i="11"/>
  <c r="AC35" i="11"/>
  <c r="AB35" i="11"/>
  <c r="AA35" i="11"/>
  <c r="Z35" i="11"/>
  <c r="Y35" i="11"/>
  <c r="X35" i="11"/>
  <c r="W35" i="11"/>
  <c r="V35" i="11"/>
  <c r="U35" i="11"/>
  <c r="T35" i="11"/>
  <c r="S35" i="11"/>
  <c r="R35" i="11"/>
  <c r="J35" i="11"/>
  <c r="I35" i="11"/>
  <c r="H35" i="11"/>
  <c r="G35" i="11"/>
  <c r="DD33" i="11"/>
  <c r="DB33" i="11"/>
  <c r="DA33" i="11"/>
  <c r="CY33" i="11"/>
  <c r="CW33" i="11"/>
  <c r="CV33" i="11"/>
  <c r="CU33" i="11"/>
  <c r="CT33" i="11"/>
  <c r="CS33" i="11"/>
  <c r="CR33" i="11"/>
  <c r="CQ33" i="11"/>
  <c r="CP33" i="11"/>
  <c r="CN33" i="11"/>
  <c r="CM33" i="11"/>
  <c r="CK33" i="11"/>
  <c r="CI33" i="11"/>
  <c r="CH33" i="11"/>
  <c r="CG33" i="11"/>
  <c r="CF33" i="11"/>
  <c r="CE33" i="11"/>
  <c r="CD33" i="11"/>
  <c r="CC33" i="11"/>
  <c r="CB33" i="11"/>
  <c r="BZ33" i="11"/>
  <c r="BY33" i="11"/>
  <c r="BW33" i="11"/>
  <c r="BU33" i="11"/>
  <c r="BT33" i="11"/>
  <c r="BS33" i="11"/>
  <c r="BR33" i="11"/>
  <c r="BQ33" i="11"/>
  <c r="BP33" i="11"/>
  <c r="BO33" i="11"/>
  <c r="BN33" i="11"/>
  <c r="BL33" i="11"/>
  <c r="BK33" i="11"/>
  <c r="BI33" i="11"/>
  <c r="BG33" i="11"/>
  <c r="BF33" i="11"/>
  <c r="BE33" i="11"/>
  <c r="BD33" i="11"/>
  <c r="BC33" i="11"/>
  <c r="BB33" i="11"/>
  <c r="BA33" i="11"/>
  <c r="AZ33" i="11"/>
  <c r="AX33" i="11"/>
  <c r="AW33" i="11"/>
  <c r="AU33" i="11"/>
  <c r="AL33" i="11"/>
  <c r="AJ33" i="11"/>
  <c r="AI33" i="11"/>
  <c r="AG33" i="11"/>
  <c r="AE33" i="11"/>
  <c r="AD33" i="11"/>
  <c r="AC33" i="11"/>
  <c r="AB33" i="11"/>
  <c r="AA33" i="11"/>
  <c r="Z33" i="11"/>
  <c r="Y33" i="11"/>
  <c r="X33" i="11"/>
  <c r="W33" i="11"/>
  <c r="V33" i="11"/>
  <c r="U33" i="11"/>
  <c r="T33" i="11"/>
  <c r="S33" i="11"/>
  <c r="R33" i="11"/>
  <c r="J33" i="11"/>
  <c r="I33" i="11"/>
  <c r="H33" i="11"/>
  <c r="G33" i="11"/>
  <c r="F33" i="11"/>
  <c r="E33" i="11"/>
  <c r="D33" i="11"/>
  <c r="DD31" i="11"/>
  <c r="DB31" i="11"/>
  <c r="DA31" i="11"/>
  <c r="CY31" i="11"/>
  <c r="CW31" i="11"/>
  <c r="CV31" i="11"/>
  <c r="CU31" i="11"/>
  <c r="CT31" i="11"/>
  <c r="CS31" i="11"/>
  <c r="CR31" i="11"/>
  <c r="CQ31" i="11"/>
  <c r="CP31" i="11"/>
  <c r="CN31" i="11"/>
  <c r="CM31" i="11"/>
  <c r="CK31" i="11"/>
  <c r="CI31" i="11"/>
  <c r="CH31" i="11"/>
  <c r="CG31" i="11"/>
  <c r="CF31" i="11"/>
  <c r="CE31" i="11"/>
  <c r="CD31" i="11"/>
  <c r="CC31" i="11"/>
  <c r="CB31" i="11"/>
  <c r="BZ31" i="11"/>
  <c r="BY31" i="11"/>
  <c r="BW31" i="11"/>
  <c r="BU31" i="11"/>
  <c r="BT31" i="11"/>
  <c r="BS31" i="11"/>
  <c r="BR31" i="11"/>
  <c r="BQ31" i="11"/>
  <c r="BP31" i="11"/>
  <c r="BO31" i="11"/>
  <c r="BN31" i="11"/>
  <c r="BL31" i="11"/>
  <c r="BK31" i="11"/>
  <c r="BI31" i="11"/>
  <c r="BG31" i="11"/>
  <c r="BF31" i="11"/>
  <c r="BE31" i="11"/>
  <c r="BD31" i="11"/>
  <c r="BC31" i="11"/>
  <c r="BB31" i="11"/>
  <c r="BA31" i="11"/>
  <c r="AZ31" i="11"/>
  <c r="AX31" i="11"/>
  <c r="AW31" i="11"/>
  <c r="AU31" i="11"/>
  <c r="AL31" i="11"/>
  <c r="AJ31" i="11"/>
  <c r="AI31" i="11"/>
  <c r="AG31" i="11"/>
  <c r="AE31" i="11"/>
  <c r="AD31" i="11"/>
  <c r="AC31" i="11"/>
  <c r="AB31" i="11"/>
  <c r="AA31" i="11"/>
  <c r="Z31" i="11"/>
  <c r="Y31" i="11"/>
  <c r="X31" i="11"/>
  <c r="W31" i="11"/>
  <c r="V31" i="11"/>
  <c r="U31" i="11"/>
  <c r="T31" i="11"/>
  <c r="S31" i="11"/>
  <c r="R31" i="11"/>
  <c r="J31" i="11"/>
  <c r="I31" i="11"/>
  <c r="H31" i="11"/>
  <c r="G31" i="11"/>
  <c r="F31" i="11"/>
  <c r="E31" i="11"/>
  <c r="D31" i="11"/>
  <c r="DD26" i="11"/>
  <c r="DC26" i="11"/>
  <c r="DB26" i="11"/>
  <c r="DA26" i="11"/>
  <c r="CZ26" i="11"/>
  <c r="CY26" i="11"/>
  <c r="CX26" i="11"/>
  <c r="CW26" i="11"/>
  <c r="CV26" i="11"/>
  <c r="CU26" i="11"/>
  <c r="CT26" i="11"/>
  <c r="CS26" i="11"/>
  <c r="CR26" i="11"/>
  <c r="CQ26" i="11"/>
  <c r="CP26" i="11"/>
  <c r="CO26" i="11"/>
  <c r="CN26" i="11"/>
  <c r="CM26" i="11"/>
  <c r="CL26" i="11"/>
  <c r="CK26" i="11"/>
  <c r="CJ26" i="11"/>
  <c r="CI26" i="11"/>
  <c r="CH26" i="11"/>
  <c r="CG26" i="11"/>
  <c r="CF26" i="11"/>
  <c r="CE26" i="11"/>
  <c r="CD26" i="11"/>
  <c r="CC26" i="11"/>
  <c r="CB26" i="11"/>
  <c r="CA26" i="11"/>
  <c r="BZ26" i="11"/>
  <c r="BY26" i="11"/>
  <c r="BX26" i="11"/>
  <c r="BW26" i="11"/>
  <c r="BV26" i="11"/>
  <c r="BU26" i="11"/>
  <c r="BT26" i="11"/>
  <c r="BS26" i="11"/>
  <c r="BR26" i="11"/>
  <c r="BQ26" i="11"/>
  <c r="BP26" i="11"/>
  <c r="BO26" i="11"/>
  <c r="BN26" i="11"/>
  <c r="BM26" i="11"/>
  <c r="BL26" i="11"/>
  <c r="BK26" i="11"/>
  <c r="BJ26" i="11"/>
  <c r="BI26" i="11"/>
  <c r="BH26" i="11"/>
  <c r="BG26" i="11"/>
  <c r="BF26" i="11"/>
  <c r="BE26" i="11"/>
  <c r="BD26" i="11"/>
  <c r="BC26" i="11"/>
  <c r="BB26" i="11"/>
  <c r="BA26" i="11"/>
  <c r="AZ26" i="11"/>
  <c r="AY26" i="11"/>
  <c r="AX26" i="11"/>
  <c r="AW26" i="11"/>
  <c r="AV26" i="11"/>
  <c r="AU26" i="11"/>
  <c r="AT26" i="11"/>
  <c r="AL26" i="11"/>
  <c r="AK26" i="11"/>
  <c r="AJ26" i="11"/>
  <c r="AI26" i="11"/>
  <c r="AH26" i="11"/>
  <c r="AG26" i="11"/>
  <c r="AF26" i="11"/>
  <c r="AE26" i="11"/>
  <c r="AD26" i="11"/>
  <c r="AC26" i="11"/>
  <c r="AB26" i="11"/>
  <c r="AA26" i="11"/>
  <c r="Z26" i="11"/>
  <c r="Y26" i="11"/>
  <c r="X26" i="11"/>
  <c r="W26" i="11"/>
  <c r="V26" i="11"/>
  <c r="U26" i="11"/>
  <c r="T26" i="11"/>
  <c r="S26" i="11"/>
  <c r="R26" i="11"/>
  <c r="J26" i="11"/>
  <c r="I26" i="11"/>
  <c r="H26" i="11"/>
  <c r="G26" i="11"/>
  <c r="F26" i="11"/>
  <c r="E26" i="11"/>
  <c r="D26" i="11"/>
  <c r="BW106" i="10"/>
  <c r="BV106" i="10"/>
  <c r="BU106" i="10"/>
  <c r="BT106" i="10"/>
  <c r="BS106" i="10"/>
  <c r="BR106" i="10"/>
  <c r="BL106" i="10"/>
  <c r="BL27" i="10" s="1"/>
  <c r="BK106" i="10"/>
  <c r="BK27" i="10" s="1"/>
  <c r="BJ106" i="10"/>
  <c r="BJ27" i="10" s="1"/>
  <c r="BI106" i="10"/>
  <c r="BI27" i="10" s="1"/>
  <c r="BH106" i="10"/>
  <c r="BH27" i="10" s="1"/>
  <c r="BG106" i="10"/>
  <c r="BG27" i="10" s="1"/>
  <c r="BF106" i="10"/>
  <c r="BF27" i="10" s="1"/>
  <c r="AZ106" i="10"/>
  <c r="AZ27" i="10" s="1"/>
  <c r="AY106" i="10"/>
  <c r="AY27" i="10" s="1"/>
  <c r="AX106" i="10"/>
  <c r="AX27" i="10" s="1"/>
  <c r="AW106" i="10"/>
  <c r="AW27" i="10" s="1"/>
  <c r="AV106" i="10"/>
  <c r="AV27" i="10" s="1"/>
  <c r="AU106" i="10"/>
  <c r="AU27" i="10" s="1"/>
  <c r="AT106" i="10"/>
  <c r="AT27" i="10" s="1"/>
  <c r="AN106" i="10"/>
  <c r="AN27" i="10" s="1"/>
  <c r="AM106" i="10"/>
  <c r="AM27" i="10" s="1"/>
  <c r="AL106" i="10"/>
  <c r="AL27" i="10" s="1"/>
  <c r="AK106" i="10"/>
  <c r="AK27" i="10" s="1"/>
  <c r="AJ106" i="10"/>
  <c r="AJ27" i="10" s="1"/>
  <c r="AI106" i="10"/>
  <c r="AI27" i="10" s="1"/>
  <c r="AH106" i="10"/>
  <c r="AH27" i="10" s="1"/>
  <c r="AB106" i="10"/>
  <c r="AB27" i="10" s="1"/>
  <c r="AA106" i="10"/>
  <c r="AA27" i="10" s="1"/>
  <c r="Z106" i="10"/>
  <c r="Z27" i="10" s="1"/>
  <c r="Y106" i="10"/>
  <c r="Y27" i="10" s="1"/>
  <c r="X106" i="10"/>
  <c r="X27" i="10" s="1"/>
  <c r="W106" i="10"/>
  <c r="W27" i="10" s="1"/>
  <c r="V106" i="10"/>
  <c r="V27" i="10" s="1"/>
  <c r="P106" i="10"/>
  <c r="P27" i="10" s="1"/>
  <c r="O106" i="10"/>
  <c r="O27" i="10" s="1"/>
  <c r="N106" i="10"/>
  <c r="N27" i="10" s="1"/>
  <c r="M106" i="10"/>
  <c r="M27" i="10" s="1"/>
  <c r="L106" i="10"/>
  <c r="L27" i="10" s="1"/>
  <c r="K106" i="10"/>
  <c r="K27" i="10" s="1"/>
  <c r="J106" i="10"/>
  <c r="J27" i="10" s="1"/>
  <c r="BW103" i="10"/>
  <c r="BV103" i="10"/>
  <c r="BU103" i="10"/>
  <c r="BT103" i="10"/>
  <c r="BS103" i="10"/>
  <c r="BR103" i="10"/>
  <c r="BQ103" i="10"/>
  <c r="BQ25" i="10" s="1"/>
  <c r="BP103" i="10"/>
  <c r="BP25" i="10" s="1"/>
  <c r="BO103" i="10"/>
  <c r="BO25" i="10" s="1"/>
  <c r="BN103" i="10"/>
  <c r="BN25" i="10" s="1"/>
  <c r="BM103" i="10"/>
  <c r="BM25" i="10" s="1"/>
  <c r="BL103" i="10"/>
  <c r="BL25" i="10" s="1"/>
  <c r="BK103" i="10"/>
  <c r="BK25" i="10" s="1"/>
  <c r="BJ103" i="10"/>
  <c r="BJ25" i="10" s="1"/>
  <c r="BI103" i="10"/>
  <c r="BI25" i="10" s="1"/>
  <c r="BH103" i="10"/>
  <c r="BH25" i="10" s="1"/>
  <c r="BG103" i="10"/>
  <c r="BG25" i="10" s="1"/>
  <c r="BF103" i="10"/>
  <c r="BF25" i="10" s="1"/>
  <c r="BE103" i="10"/>
  <c r="BE25" i="10" s="1"/>
  <c r="BD103" i="10"/>
  <c r="BD25" i="10" s="1"/>
  <c r="BC103" i="10"/>
  <c r="BC25" i="10" s="1"/>
  <c r="BB103" i="10"/>
  <c r="BB25" i="10" s="1"/>
  <c r="BA103" i="10"/>
  <c r="BA25" i="10" s="1"/>
  <c r="AZ103" i="10"/>
  <c r="AZ25" i="10" s="1"/>
  <c r="AY103" i="10"/>
  <c r="AY25" i="10" s="1"/>
  <c r="AX103" i="10"/>
  <c r="AX25" i="10" s="1"/>
  <c r="AW103" i="10"/>
  <c r="AW25" i="10" s="1"/>
  <c r="AV103" i="10"/>
  <c r="AV25" i="10" s="1"/>
  <c r="AU103" i="10"/>
  <c r="AU25" i="10" s="1"/>
  <c r="AT103" i="10"/>
  <c r="AT25" i="10" s="1"/>
  <c r="AS103" i="10"/>
  <c r="AS25" i="10" s="1"/>
  <c r="AR103" i="10"/>
  <c r="AR25" i="10" s="1"/>
  <c r="AQ103" i="10"/>
  <c r="AQ25" i="10" s="1"/>
  <c r="AP103" i="10"/>
  <c r="AP25" i="10" s="1"/>
  <c r="AO103" i="10"/>
  <c r="AO25" i="10" s="1"/>
  <c r="AN103" i="10"/>
  <c r="AN25" i="10" s="1"/>
  <c r="AM103" i="10"/>
  <c r="AM25" i="10" s="1"/>
  <c r="AL103" i="10"/>
  <c r="AL25" i="10" s="1"/>
  <c r="AK103" i="10"/>
  <c r="AK25" i="10" s="1"/>
  <c r="AJ103" i="10"/>
  <c r="AJ25" i="10" s="1"/>
  <c r="AI103" i="10"/>
  <c r="AI25" i="10" s="1"/>
  <c r="AH103" i="10"/>
  <c r="AH25" i="10" s="1"/>
  <c r="AG103" i="10"/>
  <c r="AG25" i="10" s="1"/>
  <c r="AF103" i="10"/>
  <c r="AF25" i="10" s="1"/>
  <c r="AE103" i="10"/>
  <c r="AE25" i="10" s="1"/>
  <c r="AD103" i="10"/>
  <c r="AD25" i="10" s="1"/>
  <c r="AC103" i="10"/>
  <c r="AC25" i="10" s="1"/>
  <c r="AB103" i="10"/>
  <c r="AB25" i="10" s="1"/>
  <c r="AA103" i="10"/>
  <c r="AA25" i="10" s="1"/>
  <c r="Z103" i="10"/>
  <c r="Z25" i="10" s="1"/>
  <c r="Y103" i="10"/>
  <c r="Y25" i="10" s="1"/>
  <c r="X103" i="10"/>
  <c r="X25" i="10" s="1"/>
  <c r="W103" i="10"/>
  <c r="W25" i="10" s="1"/>
  <c r="V103" i="10"/>
  <c r="V25" i="10" s="1"/>
  <c r="U103" i="10"/>
  <c r="U25" i="10" s="1"/>
  <c r="T103" i="10"/>
  <c r="T25" i="10" s="1"/>
  <c r="S103" i="10"/>
  <c r="S25" i="10" s="1"/>
  <c r="R103" i="10"/>
  <c r="R25" i="10" s="1"/>
  <c r="Q103" i="10"/>
  <c r="Q25" i="10" s="1"/>
  <c r="P103" i="10"/>
  <c r="P25" i="10" s="1"/>
  <c r="O103" i="10"/>
  <c r="O25" i="10" s="1"/>
  <c r="N103" i="10"/>
  <c r="N25" i="10" s="1"/>
  <c r="M103" i="10"/>
  <c r="M25" i="10" s="1"/>
  <c r="L103" i="10"/>
  <c r="L25" i="10" s="1"/>
  <c r="K103" i="10"/>
  <c r="K25" i="10" s="1"/>
  <c r="J103" i="10"/>
  <c r="J25" i="10" s="1"/>
  <c r="BW100" i="10"/>
  <c r="BW98" i="10" s="1"/>
  <c r="BV100" i="10"/>
  <c r="BV98" i="10" s="1"/>
  <c r="BU100" i="10"/>
  <c r="BU98" i="10" s="1"/>
  <c r="BT100" i="10"/>
  <c r="BT98" i="10" s="1"/>
  <c r="BS100" i="10"/>
  <c r="BS98" i="10" s="1"/>
  <c r="BR100" i="10"/>
  <c r="BR98" i="10" s="1"/>
  <c r="BQ100" i="10"/>
  <c r="BQ98" i="10" s="1"/>
  <c r="BQ24" i="10" s="1"/>
  <c r="BP100" i="10"/>
  <c r="BP98" i="10" s="1"/>
  <c r="BP24" i="10" s="1"/>
  <c r="BO100" i="10"/>
  <c r="BO98" i="10" s="1"/>
  <c r="BO24" i="10" s="1"/>
  <c r="BN100" i="10"/>
  <c r="BN98" i="10" s="1"/>
  <c r="BN24" i="10" s="1"/>
  <c r="BM100" i="10"/>
  <c r="BM98" i="10" s="1"/>
  <c r="BM24" i="10" s="1"/>
  <c r="BL100" i="10"/>
  <c r="BL98" i="10" s="1"/>
  <c r="BL24" i="10" s="1"/>
  <c r="BK100" i="10"/>
  <c r="BK98" i="10" s="1"/>
  <c r="BK24" i="10" s="1"/>
  <c r="BJ100" i="10"/>
  <c r="BJ98" i="10" s="1"/>
  <c r="BJ24" i="10" s="1"/>
  <c r="BI100" i="10"/>
  <c r="BI98" i="10" s="1"/>
  <c r="BI24" i="10" s="1"/>
  <c r="BH100" i="10"/>
  <c r="BH98" i="10" s="1"/>
  <c r="BH24" i="10" s="1"/>
  <c r="BG100" i="10"/>
  <c r="BG98" i="10" s="1"/>
  <c r="BG24" i="10" s="1"/>
  <c r="BF100" i="10"/>
  <c r="BF98" i="10" s="1"/>
  <c r="BF24" i="10" s="1"/>
  <c r="BE100" i="10"/>
  <c r="BE98" i="10" s="1"/>
  <c r="BE24" i="10" s="1"/>
  <c r="BD100" i="10"/>
  <c r="BD98" i="10" s="1"/>
  <c r="BD24" i="10" s="1"/>
  <c r="BC100" i="10"/>
  <c r="BC98" i="10" s="1"/>
  <c r="BC24" i="10" s="1"/>
  <c r="BB100" i="10"/>
  <c r="BB98" i="10" s="1"/>
  <c r="BB24" i="10" s="1"/>
  <c r="BA100" i="10"/>
  <c r="BA98" i="10" s="1"/>
  <c r="BA24" i="10" s="1"/>
  <c r="AZ100" i="10"/>
  <c r="AZ98" i="10" s="1"/>
  <c r="AZ24" i="10" s="1"/>
  <c r="AY100" i="10"/>
  <c r="AY98" i="10" s="1"/>
  <c r="AY24" i="10" s="1"/>
  <c r="AX100" i="10"/>
  <c r="AX98" i="10" s="1"/>
  <c r="AX24" i="10" s="1"/>
  <c r="AW100" i="10"/>
  <c r="AW98" i="10" s="1"/>
  <c r="AW24" i="10" s="1"/>
  <c r="AV100" i="10"/>
  <c r="AV98" i="10" s="1"/>
  <c r="AV24" i="10" s="1"/>
  <c r="AU100" i="10"/>
  <c r="AU98" i="10" s="1"/>
  <c r="AU24" i="10" s="1"/>
  <c r="AT100" i="10"/>
  <c r="AT98" i="10" s="1"/>
  <c r="AT24" i="10" s="1"/>
  <c r="AS100" i="10"/>
  <c r="AS98" i="10" s="1"/>
  <c r="AS24" i="10" s="1"/>
  <c r="AR100" i="10"/>
  <c r="AR98" i="10" s="1"/>
  <c r="AR24" i="10" s="1"/>
  <c r="AQ100" i="10"/>
  <c r="AQ98" i="10" s="1"/>
  <c r="AQ24" i="10" s="1"/>
  <c r="AP100" i="10"/>
  <c r="AP98" i="10" s="1"/>
  <c r="AP24" i="10" s="1"/>
  <c r="AO100" i="10"/>
  <c r="AO98" i="10" s="1"/>
  <c r="AO24" i="10" s="1"/>
  <c r="AN100" i="10"/>
  <c r="AN98" i="10" s="1"/>
  <c r="AN24" i="10" s="1"/>
  <c r="AM100" i="10"/>
  <c r="AM98" i="10" s="1"/>
  <c r="AM24" i="10" s="1"/>
  <c r="AL100" i="10"/>
  <c r="AL98" i="10" s="1"/>
  <c r="AL24" i="10" s="1"/>
  <c r="AK100" i="10"/>
  <c r="AK98" i="10" s="1"/>
  <c r="AK24" i="10" s="1"/>
  <c r="AJ100" i="10"/>
  <c r="AJ98" i="10" s="1"/>
  <c r="AJ24" i="10" s="1"/>
  <c r="AI100" i="10"/>
  <c r="AI98" i="10" s="1"/>
  <c r="AI24" i="10" s="1"/>
  <c r="AH100" i="10"/>
  <c r="AH98" i="10" s="1"/>
  <c r="AH24" i="10" s="1"/>
  <c r="AG100" i="10"/>
  <c r="AG98" i="10" s="1"/>
  <c r="AG24" i="10" s="1"/>
  <c r="AF100" i="10"/>
  <c r="AF98" i="10" s="1"/>
  <c r="AF24" i="10" s="1"/>
  <c r="AE100" i="10"/>
  <c r="AE98" i="10" s="1"/>
  <c r="AE24" i="10" s="1"/>
  <c r="AD100" i="10"/>
  <c r="AD98" i="10" s="1"/>
  <c r="AD24" i="10" s="1"/>
  <c r="AC100" i="10"/>
  <c r="AC98" i="10" s="1"/>
  <c r="AC24" i="10" s="1"/>
  <c r="AB100" i="10"/>
  <c r="AB98" i="10" s="1"/>
  <c r="AB24" i="10" s="1"/>
  <c r="AA100" i="10"/>
  <c r="AA98" i="10" s="1"/>
  <c r="AA24" i="10" s="1"/>
  <c r="Z100" i="10"/>
  <c r="Z98" i="10" s="1"/>
  <c r="Z24" i="10" s="1"/>
  <c r="Y100" i="10"/>
  <c r="Y98" i="10" s="1"/>
  <c r="Y24" i="10" s="1"/>
  <c r="X100" i="10"/>
  <c r="X98" i="10" s="1"/>
  <c r="X24" i="10" s="1"/>
  <c r="W100" i="10"/>
  <c r="W98" i="10" s="1"/>
  <c r="W24" i="10" s="1"/>
  <c r="V100" i="10"/>
  <c r="V98" i="10" s="1"/>
  <c r="V24" i="10" s="1"/>
  <c r="U100" i="10"/>
  <c r="U98" i="10" s="1"/>
  <c r="U24" i="10" s="1"/>
  <c r="T100" i="10"/>
  <c r="T98" i="10" s="1"/>
  <c r="T24" i="10" s="1"/>
  <c r="S100" i="10"/>
  <c r="S98" i="10" s="1"/>
  <c r="S24" i="10" s="1"/>
  <c r="R100" i="10"/>
  <c r="R98" i="10" s="1"/>
  <c r="R24" i="10" s="1"/>
  <c r="Q100" i="10"/>
  <c r="Q98" i="10" s="1"/>
  <c r="Q24" i="10" s="1"/>
  <c r="P100" i="10"/>
  <c r="P98" i="10" s="1"/>
  <c r="P24" i="10" s="1"/>
  <c r="O100" i="10"/>
  <c r="O98" i="10" s="1"/>
  <c r="O24" i="10" s="1"/>
  <c r="N100" i="10"/>
  <c r="N98" i="10" s="1"/>
  <c r="N24" i="10" s="1"/>
  <c r="M100" i="10"/>
  <c r="M98" i="10" s="1"/>
  <c r="M24" i="10" s="1"/>
  <c r="L100" i="10"/>
  <c r="L98" i="10" s="1"/>
  <c r="L24" i="10" s="1"/>
  <c r="K100" i="10"/>
  <c r="K98" i="10" s="1"/>
  <c r="K24" i="10" s="1"/>
  <c r="J100" i="10"/>
  <c r="J98" i="10" s="1"/>
  <c r="J24" i="10" s="1"/>
  <c r="BW95" i="10"/>
  <c r="BV95" i="10"/>
  <c r="BU95" i="10"/>
  <c r="BT95" i="10"/>
  <c r="BS95" i="10"/>
  <c r="BR95" i="10"/>
  <c r="BQ95" i="10"/>
  <c r="BP95" i="10"/>
  <c r="BO95" i="10"/>
  <c r="BN95" i="10"/>
  <c r="BM95" i="10"/>
  <c r="BL95" i="10"/>
  <c r="BK95" i="10"/>
  <c r="BJ95" i="10"/>
  <c r="BI95" i="10"/>
  <c r="BH95" i="10"/>
  <c r="BG95" i="10"/>
  <c r="BF95" i="10"/>
  <c r="BE95" i="10"/>
  <c r="BD95" i="10"/>
  <c r="BC95" i="10"/>
  <c r="BB95" i="10"/>
  <c r="BA95" i="10"/>
  <c r="AZ95" i="10"/>
  <c r="AY95" i="10"/>
  <c r="AX95" i="10"/>
  <c r="AW95" i="10"/>
  <c r="AV95" i="10"/>
  <c r="AU95" i="10"/>
  <c r="AT95" i="10"/>
  <c r="AS95" i="10"/>
  <c r="AR95" i="10"/>
  <c r="AQ95" i="10"/>
  <c r="AP95" i="10"/>
  <c r="AO95" i="10"/>
  <c r="AN95" i="10"/>
  <c r="AM95" i="10"/>
  <c r="AL95" i="10"/>
  <c r="AK95" i="10"/>
  <c r="AJ95" i="10"/>
  <c r="AI95" i="10"/>
  <c r="AH95" i="10"/>
  <c r="AG95" i="10"/>
  <c r="AF95" i="10"/>
  <c r="AE95" i="10"/>
  <c r="AD95" i="10"/>
  <c r="AC95" i="10"/>
  <c r="AB95" i="10"/>
  <c r="AA95" i="10"/>
  <c r="Z95" i="10"/>
  <c r="Y95" i="10"/>
  <c r="X95" i="10"/>
  <c r="W95" i="10"/>
  <c r="V95" i="10"/>
  <c r="U95" i="10"/>
  <c r="T95" i="10"/>
  <c r="S95" i="10"/>
  <c r="R95" i="10"/>
  <c r="Q95" i="10"/>
  <c r="P95" i="10"/>
  <c r="O95" i="10"/>
  <c r="N95" i="10"/>
  <c r="M95" i="10"/>
  <c r="L95" i="10"/>
  <c r="K95" i="10"/>
  <c r="J95" i="10"/>
  <c r="BW89" i="10"/>
  <c r="BV89" i="10"/>
  <c r="BU89" i="10"/>
  <c r="BT89" i="10"/>
  <c r="BS89" i="10"/>
  <c r="BR89" i="10"/>
  <c r="BL89" i="10"/>
  <c r="BK89" i="10"/>
  <c r="BJ89" i="10"/>
  <c r="BI89" i="10"/>
  <c r="BH89" i="10"/>
  <c r="BG89" i="10"/>
  <c r="BF89" i="10"/>
  <c r="AZ89" i="10"/>
  <c r="AY89" i="10"/>
  <c r="AX89" i="10"/>
  <c r="AW89" i="10"/>
  <c r="AV89" i="10"/>
  <c r="AU89" i="10"/>
  <c r="AT89" i="10"/>
  <c r="AN89" i="10"/>
  <c r="AM89" i="10"/>
  <c r="AL89" i="10"/>
  <c r="AK89" i="10"/>
  <c r="AJ89" i="10"/>
  <c r="AI89" i="10"/>
  <c r="AH89" i="10"/>
  <c r="AB89" i="10"/>
  <c r="AA89" i="10"/>
  <c r="Z89" i="10"/>
  <c r="Y89" i="10"/>
  <c r="X89" i="10"/>
  <c r="W89" i="10"/>
  <c r="V89" i="10"/>
  <c r="P89" i="10"/>
  <c r="O89" i="10"/>
  <c r="N89" i="10"/>
  <c r="M89" i="10"/>
  <c r="L89" i="10"/>
  <c r="K89" i="10"/>
  <c r="J89" i="10"/>
  <c r="BQ83" i="10"/>
  <c r="BQ78" i="10" s="1"/>
  <c r="BP83" i="10"/>
  <c r="BP78" i="10" s="1"/>
  <c r="BO83" i="10"/>
  <c r="BO78" i="10" s="1"/>
  <c r="BN83" i="10"/>
  <c r="BN78" i="10" s="1"/>
  <c r="BM83" i="10"/>
  <c r="BM78" i="10" s="1"/>
  <c r="BE83" i="10"/>
  <c r="BE78" i="10" s="1"/>
  <c r="BD83" i="10"/>
  <c r="BD78" i="10" s="1"/>
  <c r="BC83" i="10"/>
  <c r="BC78" i="10" s="1"/>
  <c r="BB83" i="10"/>
  <c r="BB78" i="10" s="1"/>
  <c r="BA83" i="10"/>
  <c r="BA78" i="10" s="1"/>
  <c r="AS83" i="10"/>
  <c r="AS78" i="10" s="1"/>
  <c r="AQ83" i="10"/>
  <c r="AQ78" i="10" s="1"/>
  <c r="AP83" i="10"/>
  <c r="AP78" i="10" s="1"/>
  <c r="AO83" i="10"/>
  <c r="AO78" i="10" s="1"/>
  <c r="AF83" i="10"/>
  <c r="AF78" i="10" s="1"/>
  <c r="AE83" i="10"/>
  <c r="AE78" i="10" s="1"/>
  <c r="AD83" i="10"/>
  <c r="AD78" i="10" s="1"/>
  <c r="AC83" i="10"/>
  <c r="AC78" i="10" s="1"/>
  <c r="U83" i="10"/>
  <c r="U78" i="10" s="1"/>
  <c r="T83" i="10"/>
  <c r="T78" i="10" s="1"/>
  <c r="S83" i="10"/>
  <c r="S78" i="10" s="1"/>
  <c r="R83" i="10"/>
  <c r="R78" i="10" s="1"/>
  <c r="Q83" i="10"/>
  <c r="Q78" i="10" s="1"/>
  <c r="BL83" i="10"/>
  <c r="BL78" i="10" s="1"/>
  <c r="BK83" i="10"/>
  <c r="BK78" i="10" s="1"/>
  <c r="BJ83" i="10"/>
  <c r="BJ78" i="10" s="1"/>
  <c r="BI83" i="10"/>
  <c r="BI78" i="10" s="1"/>
  <c r="BH83" i="10"/>
  <c r="BH78" i="10" s="1"/>
  <c r="BG83" i="10"/>
  <c r="BG78" i="10" s="1"/>
  <c r="BF83" i="10"/>
  <c r="BF78" i="10" s="1"/>
  <c r="AZ83" i="10"/>
  <c r="AZ78" i="10" s="1"/>
  <c r="AY83" i="10"/>
  <c r="AY78" i="10" s="1"/>
  <c r="AX83" i="10"/>
  <c r="AX78" i="10" s="1"/>
  <c r="AW83" i="10"/>
  <c r="AW78" i="10" s="1"/>
  <c r="AV83" i="10"/>
  <c r="AV78" i="10" s="1"/>
  <c r="AU83" i="10"/>
  <c r="AU78" i="10" s="1"/>
  <c r="AT83" i="10"/>
  <c r="AT78" i="10" s="1"/>
  <c r="AR83" i="10"/>
  <c r="AR78" i="10" s="1"/>
  <c r="AN83" i="10"/>
  <c r="AN78" i="10" s="1"/>
  <c r="AM83" i="10"/>
  <c r="AM78" i="10" s="1"/>
  <c r="AL83" i="10"/>
  <c r="AL78" i="10" s="1"/>
  <c r="AK83" i="10"/>
  <c r="AK78" i="10" s="1"/>
  <c r="AJ83" i="10"/>
  <c r="AJ78" i="10" s="1"/>
  <c r="AI83" i="10"/>
  <c r="AI78" i="10" s="1"/>
  <c r="AH83" i="10"/>
  <c r="AH78" i="10" s="1"/>
  <c r="AG83" i="10"/>
  <c r="AG78" i="10" s="1"/>
  <c r="AB83" i="10"/>
  <c r="AB78" i="10" s="1"/>
  <c r="AA83" i="10"/>
  <c r="AA78" i="10" s="1"/>
  <c r="Z83" i="10"/>
  <c r="Z78" i="10" s="1"/>
  <c r="Y83" i="10"/>
  <c r="Y78" i="10" s="1"/>
  <c r="X83" i="10"/>
  <c r="X78" i="10" s="1"/>
  <c r="W83" i="10"/>
  <c r="W78" i="10" s="1"/>
  <c r="V83" i="10"/>
  <c r="V78" i="10" s="1"/>
  <c r="P83" i="10"/>
  <c r="P78" i="10" s="1"/>
  <c r="O83" i="10"/>
  <c r="O78" i="10" s="1"/>
  <c r="N83" i="10"/>
  <c r="N78" i="10" s="1"/>
  <c r="M83" i="10"/>
  <c r="M78" i="10" s="1"/>
  <c r="L83" i="10"/>
  <c r="L78" i="10" s="1"/>
  <c r="K83" i="10"/>
  <c r="K78" i="10" s="1"/>
  <c r="J83" i="10"/>
  <c r="J78" i="10" s="1"/>
  <c r="BW78" i="10"/>
  <c r="BV78" i="10"/>
  <c r="BU78" i="10"/>
  <c r="BT78" i="10"/>
  <c r="BS78" i="10"/>
  <c r="BR78" i="10"/>
  <c r="BW76" i="10"/>
  <c r="BV76" i="10"/>
  <c r="BU76" i="10"/>
  <c r="BT76" i="10"/>
  <c r="BS76" i="10"/>
  <c r="BR76" i="10"/>
  <c r="BQ76" i="10"/>
  <c r="BP76" i="10"/>
  <c r="BO76" i="10"/>
  <c r="BN76" i="10"/>
  <c r="BM76" i="10"/>
  <c r="BL76" i="10"/>
  <c r="BK76" i="10"/>
  <c r="BJ76" i="10"/>
  <c r="BI76" i="10"/>
  <c r="BH76" i="10"/>
  <c r="BG76" i="10"/>
  <c r="BF76" i="10"/>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V76" i="10"/>
  <c r="U76" i="10"/>
  <c r="T76" i="10"/>
  <c r="S76" i="10"/>
  <c r="R76" i="10"/>
  <c r="Q76" i="10"/>
  <c r="P76" i="10"/>
  <c r="O76" i="10"/>
  <c r="N76" i="10"/>
  <c r="M76" i="10"/>
  <c r="L76" i="10"/>
  <c r="K76" i="10"/>
  <c r="J76" i="10"/>
  <c r="BW72" i="10"/>
  <c r="BW71" i="10" s="1"/>
  <c r="BV72" i="10"/>
  <c r="BV71" i="10" s="1"/>
  <c r="BU72" i="10"/>
  <c r="BU71" i="10" s="1"/>
  <c r="BT72" i="10"/>
  <c r="BT71" i="10" s="1"/>
  <c r="BS72" i="10"/>
  <c r="BS71" i="10" s="1"/>
  <c r="BR72" i="10"/>
  <c r="BR71" i="10" s="1"/>
  <c r="BL72" i="10"/>
  <c r="BK72" i="10"/>
  <c r="BJ72" i="10"/>
  <c r="BI72" i="10"/>
  <c r="BH72" i="10"/>
  <c r="BG72" i="10"/>
  <c r="BF72" i="10"/>
  <c r="AZ72" i="10"/>
  <c r="AY72" i="10"/>
  <c r="AX72" i="10"/>
  <c r="AW72" i="10"/>
  <c r="AV72" i="10"/>
  <c r="AU72" i="10"/>
  <c r="AT72" i="10"/>
  <c r="AN72" i="10"/>
  <c r="AM72" i="10"/>
  <c r="AL72" i="10"/>
  <c r="AK72" i="10"/>
  <c r="AJ72" i="10"/>
  <c r="AI72" i="10"/>
  <c r="AH72" i="10"/>
  <c r="AB72" i="10"/>
  <c r="AA72" i="10"/>
  <c r="Z72" i="10"/>
  <c r="Y72" i="10"/>
  <c r="X72" i="10"/>
  <c r="W72" i="10"/>
  <c r="V72" i="10"/>
  <c r="P72" i="10"/>
  <c r="BW62" i="10"/>
  <c r="BV62" i="10"/>
  <c r="BU62" i="10"/>
  <c r="BT62" i="10"/>
  <c r="BS62" i="10"/>
  <c r="BR62" i="10"/>
  <c r="BL62" i="10"/>
  <c r="BK62" i="10"/>
  <c r="BJ62" i="10"/>
  <c r="BI62" i="10"/>
  <c r="BH62" i="10"/>
  <c r="BG62" i="10"/>
  <c r="BF62" i="10"/>
  <c r="AZ62" i="10"/>
  <c r="AY62" i="10"/>
  <c r="AX62" i="10"/>
  <c r="AW62" i="10"/>
  <c r="AV62" i="10"/>
  <c r="AU62" i="10"/>
  <c r="AT62" i="10"/>
  <c r="AN62" i="10"/>
  <c r="AM62" i="10"/>
  <c r="AL62" i="10"/>
  <c r="AK62" i="10"/>
  <c r="AJ62" i="10"/>
  <c r="AI62" i="10"/>
  <c r="AH62" i="10"/>
  <c r="AB62" i="10"/>
  <c r="AA62" i="10"/>
  <c r="Z62" i="10"/>
  <c r="Y62" i="10"/>
  <c r="X62" i="10"/>
  <c r="W62" i="10"/>
  <c r="V62" i="10"/>
  <c r="P62" i="10"/>
  <c r="BE61" i="10"/>
  <c r="BD61" i="10"/>
  <c r="BC61" i="10"/>
  <c r="BB61" i="10"/>
  <c r="BA61" i="10"/>
  <c r="BQ60" i="10"/>
  <c r="BP60" i="10"/>
  <c r="BO60" i="10"/>
  <c r="BN60" i="10"/>
  <c r="BM60" i="10"/>
  <c r="BE60" i="10"/>
  <c r="BD60" i="10"/>
  <c r="BC60" i="10"/>
  <c r="BB60" i="10"/>
  <c r="BA60" i="10"/>
  <c r="AS60" i="10"/>
  <c r="AR60" i="10"/>
  <c r="AQ60" i="10"/>
  <c r="AP60" i="10"/>
  <c r="AO60" i="10"/>
  <c r="AG60" i="10"/>
  <c r="AF60" i="10"/>
  <c r="AE60" i="10"/>
  <c r="AD60" i="10"/>
  <c r="AC60" i="10"/>
  <c r="U60" i="10"/>
  <c r="T60" i="10"/>
  <c r="S60" i="10"/>
  <c r="R60" i="10"/>
  <c r="Q60" i="10"/>
  <c r="BW59" i="10"/>
  <c r="BW58" i="10" s="1"/>
  <c r="BW57" i="10" s="1"/>
  <c r="BV59" i="10"/>
  <c r="BV58" i="10" s="1"/>
  <c r="BV57" i="10" s="1"/>
  <c r="BU59" i="10"/>
  <c r="BU58" i="10" s="1"/>
  <c r="BU57" i="10" s="1"/>
  <c r="BT59" i="10"/>
  <c r="BT58" i="10" s="1"/>
  <c r="BT57" i="10" s="1"/>
  <c r="BS59" i="10"/>
  <c r="BS58" i="10" s="1"/>
  <c r="BS57" i="10" s="1"/>
  <c r="BR59" i="10"/>
  <c r="BR58" i="10" s="1"/>
  <c r="BR57" i="10" s="1"/>
  <c r="BL59" i="10"/>
  <c r="BK59" i="10"/>
  <c r="BJ59" i="10"/>
  <c r="BI59" i="10"/>
  <c r="BH59" i="10"/>
  <c r="BG59" i="10"/>
  <c r="BF59" i="10"/>
  <c r="AZ59" i="10"/>
  <c r="AY59" i="10"/>
  <c r="AX59" i="10"/>
  <c r="AW59" i="10"/>
  <c r="AV59" i="10"/>
  <c r="AU59" i="10"/>
  <c r="AT59" i="10"/>
  <c r="AN59" i="10"/>
  <c r="AM59" i="10"/>
  <c r="AL59" i="10"/>
  <c r="AK59" i="10"/>
  <c r="AJ59" i="10"/>
  <c r="AI59" i="10"/>
  <c r="AH59" i="10"/>
  <c r="AB59" i="10"/>
  <c r="AA59" i="10"/>
  <c r="Z59" i="10"/>
  <c r="Y59" i="10"/>
  <c r="X59" i="10"/>
  <c r="W59" i="10"/>
  <c r="V59" i="10"/>
  <c r="P59" i="10"/>
  <c r="O59" i="10"/>
  <c r="N59" i="10"/>
  <c r="M59" i="10"/>
  <c r="L59" i="10"/>
  <c r="K59" i="10"/>
  <c r="J59" i="10"/>
  <c r="BW54" i="10"/>
  <c r="BV54" i="10"/>
  <c r="BU54" i="10"/>
  <c r="BT54" i="10"/>
  <c r="BS54" i="10"/>
  <c r="BR54" i="10"/>
  <c r="BL54" i="10"/>
  <c r="BK54" i="10"/>
  <c r="BJ54" i="10"/>
  <c r="BI54" i="10"/>
  <c r="BH54" i="10"/>
  <c r="BG54" i="10"/>
  <c r="BF54" i="10"/>
  <c r="AZ54" i="10"/>
  <c r="AY54" i="10"/>
  <c r="AX54" i="10"/>
  <c r="AW54" i="10"/>
  <c r="AV54" i="10"/>
  <c r="AU54" i="10"/>
  <c r="AT54" i="10"/>
  <c r="AN54" i="10"/>
  <c r="AM54" i="10"/>
  <c r="AL54" i="10"/>
  <c r="AK54" i="10"/>
  <c r="AJ54" i="10"/>
  <c r="AI54" i="10"/>
  <c r="AH54" i="10"/>
  <c r="AB54" i="10"/>
  <c r="AA54" i="10"/>
  <c r="Z54" i="10"/>
  <c r="Y54" i="10"/>
  <c r="X54" i="10"/>
  <c r="W54" i="10"/>
  <c r="V54" i="10"/>
  <c r="O54" i="10"/>
  <c r="N54" i="10"/>
  <c r="M54" i="10"/>
  <c r="L54" i="10"/>
  <c r="K54" i="10"/>
  <c r="J54" i="10"/>
  <c r="BQ52" i="10"/>
  <c r="BP52" i="10"/>
  <c r="BO52" i="10"/>
  <c r="BN52" i="10"/>
  <c r="BM52" i="10"/>
  <c r="BE52" i="10"/>
  <c r="BD52" i="10"/>
  <c r="BC52" i="10"/>
  <c r="BB52" i="10"/>
  <c r="BA52" i="10"/>
  <c r="AS52" i="10"/>
  <c r="AR52" i="10"/>
  <c r="AQ52" i="10"/>
  <c r="AP52" i="10"/>
  <c r="AO52" i="10"/>
  <c r="AG52" i="10"/>
  <c r="AF52" i="10"/>
  <c r="AE52" i="10"/>
  <c r="AD52" i="10"/>
  <c r="AC52" i="10"/>
  <c r="U52" i="10"/>
  <c r="T52" i="10"/>
  <c r="S52" i="10"/>
  <c r="R52" i="10"/>
  <c r="Q52" i="10"/>
  <c r="BW52" i="10"/>
  <c r="BV52" i="10"/>
  <c r="BU52" i="10"/>
  <c r="BT52" i="10"/>
  <c r="BS52" i="10"/>
  <c r="BR52" i="10"/>
  <c r="BL52" i="10"/>
  <c r="BK52" i="10"/>
  <c r="BJ52" i="10"/>
  <c r="BI52" i="10"/>
  <c r="BH52" i="10"/>
  <c r="BG52" i="10"/>
  <c r="BF52" i="10"/>
  <c r="AZ52" i="10"/>
  <c r="AY52" i="10"/>
  <c r="AX52" i="10"/>
  <c r="AW52" i="10"/>
  <c r="AV52" i="10"/>
  <c r="AU52" i="10"/>
  <c r="AT52" i="10"/>
  <c r="AN52" i="10"/>
  <c r="AM52" i="10"/>
  <c r="AL52" i="10"/>
  <c r="AK52" i="10"/>
  <c r="AJ52" i="10"/>
  <c r="AI52" i="10"/>
  <c r="AH52" i="10"/>
  <c r="AB52" i="10"/>
  <c r="AA52" i="10"/>
  <c r="Z52" i="10"/>
  <c r="Y52" i="10"/>
  <c r="X52" i="10"/>
  <c r="W52" i="10"/>
  <c r="V52" i="10"/>
  <c r="P52" i="10"/>
  <c r="P51" i="10" s="1"/>
  <c r="O52" i="10"/>
  <c r="N52" i="10"/>
  <c r="M52" i="10"/>
  <c r="L52" i="10"/>
  <c r="K52" i="10"/>
  <c r="J52" i="10"/>
  <c r="BW45" i="10"/>
  <c r="BV45" i="10"/>
  <c r="BV44" i="10" s="1"/>
  <c r="BV43" i="10" s="1"/>
  <c r="BV42" i="10" s="1"/>
  <c r="BV41" i="10" s="1"/>
  <c r="BU45" i="10"/>
  <c r="BU44" i="10" s="1"/>
  <c r="BU43" i="10" s="1"/>
  <c r="BU42" i="10" s="1"/>
  <c r="BU41" i="10" s="1"/>
  <c r="BT45" i="10"/>
  <c r="BT44" i="10" s="1"/>
  <c r="BT43" i="10" s="1"/>
  <c r="BT42" i="10" s="1"/>
  <c r="BT41" i="10" s="1"/>
  <c r="BS45" i="10"/>
  <c r="BR45" i="10"/>
  <c r="BQ45" i="10"/>
  <c r="BQ44" i="10" s="1"/>
  <c r="BQ43" i="10" s="1"/>
  <c r="BQ42" i="10" s="1"/>
  <c r="BQ41" i="10" s="1"/>
  <c r="BP45" i="10"/>
  <c r="BP44" i="10" s="1"/>
  <c r="BP43" i="10" s="1"/>
  <c r="BP42" i="10" s="1"/>
  <c r="BP41" i="10" s="1"/>
  <c r="BO45" i="10"/>
  <c r="BN45" i="10"/>
  <c r="BN44" i="10" s="1"/>
  <c r="BN43" i="10" s="1"/>
  <c r="BN42" i="10" s="1"/>
  <c r="BN41" i="10" s="1"/>
  <c r="BM45" i="10"/>
  <c r="BM44" i="10" s="1"/>
  <c r="BM43" i="10" s="1"/>
  <c r="BM42" i="10" s="1"/>
  <c r="BM41" i="10" s="1"/>
  <c r="BL45" i="10"/>
  <c r="BL44" i="10" s="1"/>
  <c r="BL43" i="10" s="1"/>
  <c r="BL42" i="10" s="1"/>
  <c r="BL41" i="10" s="1"/>
  <c r="BK45" i="10"/>
  <c r="BJ45" i="10"/>
  <c r="BI45" i="10"/>
  <c r="BI44" i="10" s="1"/>
  <c r="BI43" i="10" s="1"/>
  <c r="BI42" i="10" s="1"/>
  <c r="BI41" i="10" s="1"/>
  <c r="BH45" i="10"/>
  <c r="BH44" i="10" s="1"/>
  <c r="BH43" i="10" s="1"/>
  <c r="BH42" i="10" s="1"/>
  <c r="BH41" i="10" s="1"/>
  <c r="BG45" i="10"/>
  <c r="BF45" i="10"/>
  <c r="BF44" i="10" s="1"/>
  <c r="BF43" i="10" s="1"/>
  <c r="BF42" i="10" s="1"/>
  <c r="BF41" i="10" s="1"/>
  <c r="BE45" i="10"/>
  <c r="BE44" i="10" s="1"/>
  <c r="BE43" i="10" s="1"/>
  <c r="BE42" i="10" s="1"/>
  <c r="BE41" i="10" s="1"/>
  <c r="BD45" i="10"/>
  <c r="BD44" i="10" s="1"/>
  <c r="BD43" i="10" s="1"/>
  <c r="BD42" i="10" s="1"/>
  <c r="BD41" i="10" s="1"/>
  <c r="BC45" i="10"/>
  <c r="BB45" i="10"/>
  <c r="BA45" i="10"/>
  <c r="BA44" i="10" s="1"/>
  <c r="BA43" i="10" s="1"/>
  <c r="BA42" i="10" s="1"/>
  <c r="BA41" i="10" s="1"/>
  <c r="AZ45" i="10"/>
  <c r="AZ44" i="10" s="1"/>
  <c r="AZ43" i="10" s="1"/>
  <c r="AZ42" i="10" s="1"/>
  <c r="AZ41" i="10" s="1"/>
  <c r="AY45" i="10"/>
  <c r="AX45" i="10"/>
  <c r="AX44" i="10" s="1"/>
  <c r="AX43" i="10" s="1"/>
  <c r="AX42" i="10" s="1"/>
  <c r="AX41" i="10" s="1"/>
  <c r="AW45" i="10"/>
  <c r="AW44" i="10" s="1"/>
  <c r="AW43" i="10" s="1"/>
  <c r="AW42" i="10" s="1"/>
  <c r="AW41" i="10" s="1"/>
  <c r="AV45" i="10"/>
  <c r="AV44" i="10" s="1"/>
  <c r="AV43" i="10" s="1"/>
  <c r="AV42" i="10" s="1"/>
  <c r="AV41" i="10" s="1"/>
  <c r="AU45" i="10"/>
  <c r="AT45" i="10"/>
  <c r="AS45" i="10"/>
  <c r="AS44" i="10" s="1"/>
  <c r="AS43" i="10" s="1"/>
  <c r="AS42" i="10" s="1"/>
  <c r="AS41" i="10" s="1"/>
  <c r="AR45" i="10"/>
  <c r="AR44" i="10" s="1"/>
  <c r="AR43" i="10" s="1"/>
  <c r="AR42" i="10" s="1"/>
  <c r="AR41" i="10" s="1"/>
  <c r="AQ45" i="10"/>
  <c r="AP45" i="10"/>
  <c r="AP44" i="10" s="1"/>
  <c r="AP43" i="10" s="1"/>
  <c r="AP42" i="10" s="1"/>
  <c r="AP41" i="10" s="1"/>
  <c r="AO45" i="10"/>
  <c r="AO44" i="10" s="1"/>
  <c r="AO43" i="10" s="1"/>
  <c r="AO42" i="10" s="1"/>
  <c r="AO41" i="10" s="1"/>
  <c r="AN45" i="10"/>
  <c r="AN44" i="10" s="1"/>
  <c r="AN43" i="10" s="1"/>
  <c r="AN42" i="10" s="1"/>
  <c r="AN41" i="10" s="1"/>
  <c r="AM45" i="10"/>
  <c r="AL45" i="10"/>
  <c r="AK45" i="10"/>
  <c r="AK44" i="10" s="1"/>
  <c r="AK43" i="10" s="1"/>
  <c r="AK42" i="10" s="1"/>
  <c r="AK41" i="10" s="1"/>
  <c r="AJ45" i="10"/>
  <c r="AJ44" i="10" s="1"/>
  <c r="AJ43" i="10" s="1"/>
  <c r="AJ42" i="10" s="1"/>
  <c r="AJ41" i="10" s="1"/>
  <c r="AI45" i="10"/>
  <c r="AH45" i="10"/>
  <c r="AH44" i="10" s="1"/>
  <c r="AH43" i="10" s="1"/>
  <c r="AH42" i="10" s="1"/>
  <c r="AH41" i="10" s="1"/>
  <c r="AG45" i="10"/>
  <c r="AG44" i="10" s="1"/>
  <c r="AG43" i="10" s="1"/>
  <c r="AG42" i="10" s="1"/>
  <c r="AG41" i="10" s="1"/>
  <c r="AF45" i="10"/>
  <c r="AF44" i="10" s="1"/>
  <c r="AF43" i="10" s="1"/>
  <c r="AF42" i="10" s="1"/>
  <c r="AF41" i="10" s="1"/>
  <c r="AE45" i="10"/>
  <c r="AD45" i="10"/>
  <c r="AC45" i="10"/>
  <c r="AC44" i="10" s="1"/>
  <c r="AC43" i="10" s="1"/>
  <c r="AC42" i="10" s="1"/>
  <c r="AC41" i="10" s="1"/>
  <c r="AB45" i="10"/>
  <c r="AB44" i="10" s="1"/>
  <c r="AB43" i="10" s="1"/>
  <c r="AB42" i="10" s="1"/>
  <c r="AB41" i="10" s="1"/>
  <c r="AA45" i="10"/>
  <c r="Z45" i="10"/>
  <c r="Z44" i="10" s="1"/>
  <c r="Z43" i="10" s="1"/>
  <c r="Z42" i="10" s="1"/>
  <c r="Z41" i="10" s="1"/>
  <c r="Y45" i="10"/>
  <c r="Y44" i="10" s="1"/>
  <c r="Y43" i="10" s="1"/>
  <c r="Y42" i="10" s="1"/>
  <c r="Y41" i="10" s="1"/>
  <c r="X45" i="10"/>
  <c r="X44" i="10" s="1"/>
  <c r="X43" i="10" s="1"/>
  <c r="X42" i="10" s="1"/>
  <c r="X41" i="10" s="1"/>
  <c r="W45" i="10"/>
  <c r="V45" i="10"/>
  <c r="U45" i="10"/>
  <c r="U44" i="10" s="1"/>
  <c r="U43" i="10" s="1"/>
  <c r="U42" i="10" s="1"/>
  <c r="U41" i="10" s="1"/>
  <c r="T45" i="10"/>
  <c r="T44" i="10" s="1"/>
  <c r="T43" i="10" s="1"/>
  <c r="T42" i="10" s="1"/>
  <c r="T41" i="10" s="1"/>
  <c r="S45" i="10"/>
  <c r="R45" i="10"/>
  <c r="R44" i="10" s="1"/>
  <c r="R43" i="10" s="1"/>
  <c r="R42" i="10" s="1"/>
  <c r="R41" i="10" s="1"/>
  <c r="Q45" i="10"/>
  <c r="Q44" i="10" s="1"/>
  <c r="Q43" i="10" s="1"/>
  <c r="Q42" i="10" s="1"/>
  <c r="Q41" i="10" s="1"/>
  <c r="P45" i="10"/>
  <c r="P44" i="10" s="1"/>
  <c r="P43" i="10" s="1"/>
  <c r="P42" i="10" s="1"/>
  <c r="P41" i="10" s="1"/>
  <c r="O45" i="10"/>
  <c r="N45" i="10"/>
  <c r="N44" i="10" s="1"/>
  <c r="N43" i="10" s="1"/>
  <c r="N42" i="10" s="1"/>
  <c r="N41" i="10" s="1"/>
  <c r="M45" i="10"/>
  <c r="M44" i="10" s="1"/>
  <c r="M43" i="10" s="1"/>
  <c r="M42" i="10" s="1"/>
  <c r="M41" i="10" s="1"/>
  <c r="L45" i="10"/>
  <c r="L44" i="10" s="1"/>
  <c r="L43" i="10" s="1"/>
  <c r="L42" i="10" s="1"/>
  <c r="L41" i="10" s="1"/>
  <c r="K45" i="10"/>
  <c r="J45" i="10"/>
  <c r="BW44" i="10"/>
  <c r="BW43" i="10" s="1"/>
  <c r="BW42" i="10" s="1"/>
  <c r="BW41" i="10" s="1"/>
  <c r="BS44" i="10"/>
  <c r="BS43" i="10" s="1"/>
  <c r="BS42" i="10" s="1"/>
  <c r="BS41" i="10" s="1"/>
  <c r="BR44" i="10"/>
  <c r="BR43" i="10" s="1"/>
  <c r="BR42" i="10" s="1"/>
  <c r="BR41" i="10" s="1"/>
  <c r="BO44" i="10"/>
  <c r="BO43" i="10" s="1"/>
  <c r="BO42" i="10" s="1"/>
  <c r="BO41" i="10" s="1"/>
  <c r="BK44" i="10"/>
  <c r="BK43" i="10" s="1"/>
  <c r="BJ44" i="10"/>
  <c r="BJ43" i="10" s="1"/>
  <c r="BJ42" i="10" s="1"/>
  <c r="BJ41" i="10" s="1"/>
  <c r="BG44" i="10"/>
  <c r="BG43" i="10" s="1"/>
  <c r="BG42" i="10" s="1"/>
  <c r="BG41" i="10" s="1"/>
  <c r="BC44" i="10"/>
  <c r="BC43" i="10" s="1"/>
  <c r="BC42" i="10" s="1"/>
  <c r="BC41" i="10" s="1"/>
  <c r="BB44" i="10"/>
  <c r="BB43" i="10" s="1"/>
  <c r="BB42" i="10" s="1"/>
  <c r="BB41" i="10" s="1"/>
  <c r="AY44" i="10"/>
  <c r="AY43" i="10" s="1"/>
  <c r="AY42" i="10" s="1"/>
  <c r="AY41" i="10" s="1"/>
  <c r="AU44" i="10"/>
  <c r="AU43" i="10" s="1"/>
  <c r="AU42" i="10" s="1"/>
  <c r="AU41" i="10" s="1"/>
  <c r="AT44" i="10"/>
  <c r="AT43" i="10" s="1"/>
  <c r="AT42" i="10" s="1"/>
  <c r="AT41" i="10" s="1"/>
  <c r="AQ44" i="10"/>
  <c r="AQ43" i="10" s="1"/>
  <c r="AQ42" i="10" s="1"/>
  <c r="AQ41" i="10" s="1"/>
  <c r="AM44" i="10"/>
  <c r="AM43" i="10" s="1"/>
  <c r="AM42" i="10" s="1"/>
  <c r="AM41" i="10" s="1"/>
  <c r="AL44" i="10"/>
  <c r="AL43" i="10" s="1"/>
  <c r="AL42" i="10" s="1"/>
  <c r="AL41" i="10" s="1"/>
  <c r="AI44" i="10"/>
  <c r="AI43" i="10" s="1"/>
  <c r="AI42" i="10" s="1"/>
  <c r="AI41" i="10" s="1"/>
  <c r="AE44" i="10"/>
  <c r="AE43" i="10" s="1"/>
  <c r="AD44" i="10"/>
  <c r="AD43" i="10" s="1"/>
  <c r="AD42" i="10" s="1"/>
  <c r="AD41" i="10" s="1"/>
  <c r="AA44" i="10"/>
  <c r="AA43" i="10" s="1"/>
  <c r="AA42" i="10" s="1"/>
  <c r="AA41" i="10" s="1"/>
  <c r="W44" i="10"/>
  <c r="W43" i="10" s="1"/>
  <c r="W42" i="10" s="1"/>
  <c r="W41" i="10" s="1"/>
  <c r="V44" i="10"/>
  <c r="V43" i="10" s="1"/>
  <c r="V42" i="10" s="1"/>
  <c r="V41" i="10" s="1"/>
  <c r="S44" i="10"/>
  <c r="S43" i="10" s="1"/>
  <c r="S42" i="10" s="1"/>
  <c r="S41" i="10" s="1"/>
  <c r="O44" i="10"/>
  <c r="O43" i="10" s="1"/>
  <c r="O42" i="10" s="1"/>
  <c r="O41" i="10" s="1"/>
  <c r="K44" i="10"/>
  <c r="K43" i="10" s="1"/>
  <c r="K42" i="10" s="1"/>
  <c r="K41" i="10" s="1"/>
  <c r="J44" i="10"/>
  <c r="J43" i="10" s="1"/>
  <c r="J42" i="10" s="1"/>
  <c r="J41" i="10" s="1"/>
  <c r="BK42" i="10"/>
  <c r="BK41" i="10" s="1"/>
  <c r="AE42" i="10"/>
  <c r="AE41" i="10" s="1"/>
  <c r="BW38" i="10"/>
  <c r="BV38" i="10"/>
  <c r="BU38" i="10"/>
  <c r="BT38" i="10"/>
  <c r="BS38" i="10"/>
  <c r="BR38" i="10"/>
  <c r="BQ38" i="10"/>
  <c r="BP38" i="10"/>
  <c r="BO38" i="10"/>
  <c r="BN38" i="10"/>
  <c r="BM38" i="10"/>
  <c r="BL38" i="10"/>
  <c r="BK38" i="10"/>
  <c r="BJ38" i="10"/>
  <c r="BI38" i="10"/>
  <c r="BH38" i="10"/>
  <c r="BG38" i="10"/>
  <c r="BF38" i="10"/>
  <c r="BE38" i="10"/>
  <c r="BD38" i="10"/>
  <c r="BC38" i="10"/>
  <c r="BB38" i="10"/>
  <c r="BA38" i="10"/>
  <c r="AZ38" i="10"/>
  <c r="AY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R38" i="10"/>
  <c r="Q38" i="10"/>
  <c r="P38" i="10"/>
  <c r="O38" i="10"/>
  <c r="N38" i="10"/>
  <c r="M38" i="10"/>
  <c r="L38" i="10"/>
  <c r="K38" i="10"/>
  <c r="J38" i="10"/>
  <c r="BW35" i="10"/>
  <c r="BV35" i="10"/>
  <c r="BU35" i="10"/>
  <c r="BT35" i="10"/>
  <c r="BS35" i="10"/>
  <c r="BR35" i="10"/>
  <c r="BL35" i="10"/>
  <c r="BK35" i="10"/>
  <c r="BJ35" i="10"/>
  <c r="BI35" i="10"/>
  <c r="BH35" i="10"/>
  <c r="BG35" i="10"/>
  <c r="BF35" i="10"/>
  <c r="AZ35" i="10"/>
  <c r="AY35" i="10"/>
  <c r="AX35" i="10"/>
  <c r="AW35" i="10"/>
  <c r="AV35" i="10"/>
  <c r="AU35" i="10"/>
  <c r="AT35" i="10"/>
  <c r="AN35" i="10"/>
  <c r="AM35" i="10"/>
  <c r="AL35" i="10"/>
  <c r="AK35" i="10"/>
  <c r="AJ35" i="10"/>
  <c r="AI35" i="10"/>
  <c r="AH35" i="10"/>
  <c r="AB35" i="10"/>
  <c r="AA35" i="10"/>
  <c r="Z35" i="10"/>
  <c r="Y35" i="10"/>
  <c r="X35" i="10"/>
  <c r="W35" i="10"/>
  <c r="V35" i="10"/>
  <c r="P35" i="10"/>
  <c r="O35" i="10"/>
  <c r="N35" i="10"/>
  <c r="M35" i="10"/>
  <c r="L35" i="10"/>
  <c r="K35" i="10"/>
  <c r="J35" i="10"/>
  <c r="BN33" i="10"/>
  <c r="AP33" i="10"/>
  <c r="AD33" i="10"/>
  <c r="U33" i="10"/>
  <c r="BW33" i="10"/>
  <c r="BV33" i="10"/>
  <c r="BU33" i="10"/>
  <c r="BT33" i="10"/>
  <c r="BS33" i="10"/>
  <c r="BR33" i="10"/>
  <c r="BQ33" i="10"/>
  <c r="BL33" i="10"/>
  <c r="BK33" i="10"/>
  <c r="BJ33" i="10"/>
  <c r="BI33" i="10"/>
  <c r="BH33" i="10"/>
  <c r="BG33" i="10"/>
  <c r="BF33" i="10"/>
  <c r="BE33" i="10"/>
  <c r="BB33" i="10"/>
  <c r="AZ33" i="10"/>
  <c r="AY33" i="10"/>
  <c r="AX33" i="10"/>
  <c r="AW33" i="10"/>
  <c r="AV33" i="10"/>
  <c r="AU33" i="10"/>
  <c r="AT33" i="10"/>
  <c r="AS33" i="10"/>
  <c r="AN33" i="10"/>
  <c r="AM33" i="10"/>
  <c r="AL33" i="10"/>
  <c r="AK33" i="10"/>
  <c r="AJ33" i="10"/>
  <c r="AI33" i="10"/>
  <c r="AH33" i="10"/>
  <c r="AG33" i="10"/>
  <c r="AB33" i="10"/>
  <c r="AA33" i="10"/>
  <c r="Z33" i="10"/>
  <c r="Y33" i="10"/>
  <c r="X33" i="10"/>
  <c r="W33" i="10"/>
  <c r="V33" i="10"/>
  <c r="R33" i="10"/>
  <c r="P33" i="10"/>
  <c r="O33" i="10"/>
  <c r="N33" i="10"/>
  <c r="M33" i="10"/>
  <c r="L33" i="10"/>
  <c r="K33" i="10"/>
  <c r="J33" i="10"/>
  <c r="BN31" i="10"/>
  <c r="BB31" i="10"/>
  <c r="AP31" i="10"/>
  <c r="AD31" i="10"/>
  <c r="BW31" i="10"/>
  <c r="BV31" i="10"/>
  <c r="BU31" i="10"/>
  <c r="BT31" i="10"/>
  <c r="BS31" i="10"/>
  <c r="BR31" i="10"/>
  <c r="BQ31" i="10"/>
  <c r="BL31" i="10"/>
  <c r="BK31" i="10"/>
  <c r="BJ31" i="10"/>
  <c r="BI31" i="10"/>
  <c r="BH31" i="10"/>
  <c r="BG31" i="10"/>
  <c r="BF31" i="10"/>
  <c r="BE31" i="10"/>
  <c r="AZ31" i="10"/>
  <c r="AY31" i="10"/>
  <c r="AX31" i="10"/>
  <c r="AW31" i="10"/>
  <c r="AV31" i="10"/>
  <c r="AU31" i="10"/>
  <c r="AT31" i="10"/>
  <c r="AS31" i="10"/>
  <c r="AN31" i="10"/>
  <c r="AM31" i="10"/>
  <c r="AL31" i="10"/>
  <c r="AK31" i="10"/>
  <c r="AJ31" i="10"/>
  <c r="AI31" i="10"/>
  <c r="AH31" i="10"/>
  <c r="AG31" i="10"/>
  <c r="AB31" i="10"/>
  <c r="AA31" i="10"/>
  <c r="Z31" i="10"/>
  <c r="Y31" i="10"/>
  <c r="X31" i="10"/>
  <c r="W31" i="10"/>
  <c r="V31" i="10"/>
  <c r="U31" i="10"/>
  <c r="R31" i="10"/>
  <c r="P31" i="10"/>
  <c r="O31" i="10"/>
  <c r="N31" i="10"/>
  <c r="M31" i="10"/>
  <c r="L31" i="10"/>
  <c r="K31" i="10"/>
  <c r="J31" i="10"/>
  <c r="BW27" i="10"/>
  <c r="BV27" i="10"/>
  <c r="BU27" i="10"/>
  <c r="BT27" i="10"/>
  <c r="BS27" i="10"/>
  <c r="BR27" i="10"/>
  <c r="BW26" i="10"/>
  <c r="BV26" i="10"/>
  <c r="BU26" i="10"/>
  <c r="BT26" i="10"/>
  <c r="BS26" i="10"/>
  <c r="BR26" i="10"/>
  <c r="BQ26" i="10"/>
  <c r="BP26" i="10"/>
  <c r="BO26" i="10"/>
  <c r="BN26" i="10"/>
  <c r="BM26" i="10"/>
  <c r="BL26" i="10"/>
  <c r="BK26" i="10"/>
  <c r="BJ26" i="10"/>
  <c r="BI26" i="10"/>
  <c r="BH26" i="10"/>
  <c r="BG26" i="10"/>
  <c r="BF26" i="10"/>
  <c r="BE26" i="10"/>
  <c r="BD26" i="10"/>
  <c r="BC26" i="10"/>
  <c r="BB26" i="10"/>
  <c r="BA26" i="10"/>
  <c r="AZ26" i="10"/>
  <c r="AY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R26" i="10"/>
  <c r="Q26" i="10"/>
  <c r="P26" i="10"/>
  <c r="O26" i="10"/>
  <c r="N26" i="10"/>
  <c r="M26" i="10"/>
  <c r="L26" i="10"/>
  <c r="K26" i="10"/>
  <c r="J26" i="10"/>
  <c r="BW25" i="10"/>
  <c r="BV25" i="10"/>
  <c r="BU25" i="10"/>
  <c r="BT25" i="10"/>
  <c r="BS25" i="10"/>
  <c r="BR25" i="10"/>
  <c r="BW24" i="10"/>
  <c r="BV24" i="10"/>
  <c r="BU24" i="10"/>
  <c r="BT24" i="10"/>
  <c r="BS24" i="10"/>
  <c r="BR24" i="10"/>
  <c r="BW23" i="10"/>
  <c r="BV23" i="10"/>
  <c r="BU23" i="10"/>
  <c r="BT23" i="10"/>
  <c r="BS23" i="10"/>
  <c r="BR23" i="10"/>
  <c r="X115" i="9"/>
  <c r="X27" i="9" s="1"/>
  <c r="W115" i="9"/>
  <c r="W27" i="9" s="1"/>
  <c r="V115" i="9"/>
  <c r="V27" i="9" s="1"/>
  <c r="U115" i="9"/>
  <c r="U27" i="9" s="1"/>
  <c r="T115" i="9"/>
  <c r="T27" i="9" s="1"/>
  <c r="S115" i="9"/>
  <c r="S27" i="9" s="1"/>
  <c r="R115" i="9"/>
  <c r="R27" i="9" s="1"/>
  <c r="K115" i="9"/>
  <c r="K27" i="9" s="1"/>
  <c r="J115" i="9"/>
  <c r="J27" i="9" s="1"/>
  <c r="I115" i="9"/>
  <c r="I27" i="9" s="1"/>
  <c r="H115" i="9"/>
  <c r="H27" i="9" s="1"/>
  <c r="G115" i="9"/>
  <c r="G27" i="9" s="1"/>
  <c r="F115" i="9"/>
  <c r="F27" i="9" s="1"/>
  <c r="E115" i="9"/>
  <c r="E27" i="9" s="1"/>
  <c r="D115" i="9"/>
  <c r="D27" i="9" s="1"/>
  <c r="AL113" i="9"/>
  <c r="AK113" i="9"/>
  <c r="AJ113" i="9"/>
  <c r="AI113" i="9"/>
  <c r="AH113" i="9"/>
  <c r="AG113" i="9"/>
  <c r="AF113" i="9"/>
  <c r="X112" i="9"/>
  <c r="X25" i="9" s="1"/>
  <c r="W112" i="9"/>
  <c r="W25" i="9" s="1"/>
  <c r="V112" i="9"/>
  <c r="V25" i="9" s="1"/>
  <c r="U112" i="9"/>
  <c r="U25" i="9" s="1"/>
  <c r="T112" i="9"/>
  <c r="T25" i="9" s="1"/>
  <c r="S112" i="9"/>
  <c r="S25" i="9" s="1"/>
  <c r="R112" i="9"/>
  <c r="R25" i="9" s="1"/>
  <c r="K112" i="9"/>
  <c r="K25" i="9" s="1"/>
  <c r="J112" i="9"/>
  <c r="J25" i="9" s="1"/>
  <c r="I112" i="9"/>
  <c r="I25" i="9" s="1"/>
  <c r="H112" i="9"/>
  <c r="H25" i="9" s="1"/>
  <c r="G112" i="9"/>
  <c r="G25" i="9" s="1"/>
  <c r="F112" i="9"/>
  <c r="F25" i="9" s="1"/>
  <c r="E112" i="9"/>
  <c r="E25" i="9" s="1"/>
  <c r="D112" i="9"/>
  <c r="D25" i="9" s="1"/>
  <c r="AL111" i="9"/>
  <c r="BN111" i="9" s="1"/>
  <c r="AK111" i="9"/>
  <c r="BM111" i="9" s="1"/>
  <c r="AJ111" i="9"/>
  <c r="BL111" i="9" s="1"/>
  <c r="AI111" i="9"/>
  <c r="BK111" i="9" s="1"/>
  <c r="AH111" i="9"/>
  <c r="BJ111" i="9" s="1"/>
  <c r="AG111" i="9"/>
  <c r="BI111" i="9" s="1"/>
  <c r="AF111" i="9"/>
  <c r="BH111" i="9" s="1"/>
  <c r="BO111" i="9" s="1"/>
  <c r="AL110" i="9"/>
  <c r="J110" i="9" s="1"/>
  <c r="J109" i="9" s="1"/>
  <c r="J107" i="9" s="1"/>
  <c r="J24" i="9" s="1"/>
  <c r="AK110" i="9"/>
  <c r="I110" i="9" s="1"/>
  <c r="I109" i="9" s="1"/>
  <c r="I107" i="9" s="1"/>
  <c r="I24" i="9" s="1"/>
  <c r="AJ110" i="9"/>
  <c r="H110" i="9" s="1"/>
  <c r="H109" i="9" s="1"/>
  <c r="H107" i="9" s="1"/>
  <c r="H24" i="9" s="1"/>
  <c r="AI110" i="9"/>
  <c r="G110" i="9" s="1"/>
  <c r="G109" i="9" s="1"/>
  <c r="G107" i="9" s="1"/>
  <c r="G24" i="9" s="1"/>
  <c r="AH110" i="9"/>
  <c r="F110" i="9" s="1"/>
  <c r="F109" i="9" s="1"/>
  <c r="F107" i="9" s="1"/>
  <c r="F24" i="9" s="1"/>
  <c r="AF110" i="9"/>
  <c r="BH110" i="9" s="1"/>
  <c r="X109" i="9"/>
  <c r="X107" i="9" s="1"/>
  <c r="X24" i="9" s="1"/>
  <c r="W109" i="9"/>
  <c r="W107" i="9" s="1"/>
  <c r="W24" i="9" s="1"/>
  <c r="V109" i="9"/>
  <c r="V107" i="9" s="1"/>
  <c r="V24" i="9" s="1"/>
  <c r="U109" i="9"/>
  <c r="U107" i="9" s="1"/>
  <c r="U24" i="9" s="1"/>
  <c r="T109" i="9"/>
  <c r="T107" i="9" s="1"/>
  <c r="T24" i="9" s="1"/>
  <c r="S109" i="9"/>
  <c r="S107" i="9" s="1"/>
  <c r="S24" i="9" s="1"/>
  <c r="R109" i="9"/>
  <c r="R107" i="9" s="1"/>
  <c r="R24" i="9" s="1"/>
  <c r="K109" i="9"/>
  <c r="K107" i="9" s="1"/>
  <c r="K24" i="9" s="1"/>
  <c r="D109" i="9"/>
  <c r="D107" i="9" s="1"/>
  <c r="D24" i="9" s="1"/>
  <c r="AL106" i="9"/>
  <c r="AK106" i="9"/>
  <c r="AJ106" i="9"/>
  <c r="AI106" i="9"/>
  <c r="AH106" i="9"/>
  <c r="AG106" i="9"/>
  <c r="AF106" i="9"/>
  <c r="X104" i="9"/>
  <c r="W104" i="9"/>
  <c r="V104" i="9"/>
  <c r="U104" i="9"/>
  <c r="T104" i="9"/>
  <c r="S104" i="9"/>
  <c r="R104" i="9"/>
  <c r="K104" i="9"/>
  <c r="J104" i="9"/>
  <c r="I104" i="9"/>
  <c r="H104" i="9"/>
  <c r="G104" i="9"/>
  <c r="F104" i="9"/>
  <c r="E104" i="9"/>
  <c r="D104" i="9"/>
  <c r="AK103" i="9"/>
  <c r="BM103" i="9" s="1"/>
  <c r="BT103" i="9" s="1"/>
  <c r="AJ103" i="9"/>
  <c r="BL103" i="9" s="1"/>
  <c r="BS103" i="9" s="1"/>
  <c r="AI103" i="9"/>
  <c r="BK103" i="9" s="1"/>
  <c r="BR103" i="9" s="1"/>
  <c r="AH103" i="9"/>
  <c r="BJ103" i="9" s="1"/>
  <c r="BQ103" i="9" s="1"/>
  <c r="AG103" i="9"/>
  <c r="BI103" i="9" s="1"/>
  <c r="BP103" i="9" s="1"/>
  <c r="AF103" i="9"/>
  <c r="BH103" i="9" s="1"/>
  <c r="BO103" i="9" s="1"/>
  <c r="AK102" i="9"/>
  <c r="BM102" i="9" s="1"/>
  <c r="BT102" i="9" s="1"/>
  <c r="AJ102" i="9"/>
  <c r="BL102" i="9" s="1"/>
  <c r="BS102" i="9" s="1"/>
  <c r="AI102" i="9"/>
  <c r="BK102" i="9" s="1"/>
  <c r="BR102" i="9" s="1"/>
  <c r="AH102" i="9"/>
  <c r="BJ102" i="9" s="1"/>
  <c r="BQ102" i="9" s="1"/>
  <c r="AG102" i="9"/>
  <c r="BI102" i="9" s="1"/>
  <c r="BP102" i="9" s="1"/>
  <c r="AF102" i="9"/>
  <c r="BH102" i="9" s="1"/>
  <c r="BO102" i="9" s="1"/>
  <c r="AL101" i="9"/>
  <c r="BN101" i="9" s="1"/>
  <c r="BU101" i="9" s="1"/>
  <c r="AK101" i="9"/>
  <c r="BM101" i="9" s="1"/>
  <c r="BT101" i="9" s="1"/>
  <c r="AJ101" i="9"/>
  <c r="BL101" i="9" s="1"/>
  <c r="BS101" i="9" s="1"/>
  <c r="AI101" i="9"/>
  <c r="BK101" i="9" s="1"/>
  <c r="BR101" i="9" s="1"/>
  <c r="AH101" i="9"/>
  <c r="BJ101" i="9" s="1"/>
  <c r="BQ101" i="9" s="1"/>
  <c r="AG101" i="9"/>
  <c r="BI101" i="9" s="1"/>
  <c r="BP101" i="9" s="1"/>
  <c r="AF101" i="9"/>
  <c r="BH101" i="9" s="1"/>
  <c r="BO101" i="9" s="1"/>
  <c r="AL100" i="9"/>
  <c r="BN100" i="9" s="1"/>
  <c r="AK100" i="9"/>
  <c r="BM100" i="9" s="1"/>
  <c r="BT100" i="9" s="1"/>
  <c r="AJ100" i="9"/>
  <c r="BL100" i="9" s="1"/>
  <c r="BS100" i="9" s="1"/>
  <c r="AI100" i="9"/>
  <c r="BK100" i="9" s="1"/>
  <c r="BR100" i="9" s="1"/>
  <c r="AH100" i="9"/>
  <c r="BJ100" i="9" s="1"/>
  <c r="BQ100" i="9" s="1"/>
  <c r="AG100" i="9"/>
  <c r="BI100" i="9" s="1"/>
  <c r="BP100" i="9" s="1"/>
  <c r="AF100" i="9"/>
  <c r="BH100" i="9" s="1"/>
  <c r="BO100" i="9" s="1"/>
  <c r="AK99" i="9"/>
  <c r="BM99" i="9" s="1"/>
  <c r="AJ99" i="9"/>
  <c r="BL99" i="9" s="1"/>
  <c r="AI99" i="9"/>
  <c r="BK99" i="9" s="1"/>
  <c r="AH99" i="9"/>
  <c r="BJ99" i="9" s="1"/>
  <c r="AG99" i="9"/>
  <c r="BI99" i="9" s="1"/>
  <c r="AF99" i="9"/>
  <c r="BH99" i="9" s="1"/>
  <c r="X98" i="9"/>
  <c r="W98" i="9"/>
  <c r="V98" i="9"/>
  <c r="U98" i="9"/>
  <c r="T98" i="9"/>
  <c r="S98" i="9"/>
  <c r="R98" i="9"/>
  <c r="K98" i="9"/>
  <c r="J98" i="9"/>
  <c r="I98" i="9"/>
  <c r="H98" i="9"/>
  <c r="G98" i="9"/>
  <c r="F98" i="9"/>
  <c r="E98" i="9"/>
  <c r="D98" i="9"/>
  <c r="AL93" i="9"/>
  <c r="AK93" i="9"/>
  <c r="AJ93" i="9"/>
  <c r="AI93" i="9"/>
  <c r="AH93" i="9"/>
  <c r="AF93" i="9"/>
  <c r="X92" i="9"/>
  <c r="X87" i="9" s="1"/>
  <c r="W92" i="9"/>
  <c r="W87" i="9" s="1"/>
  <c r="V92" i="9"/>
  <c r="V87" i="9" s="1"/>
  <c r="U92" i="9"/>
  <c r="U87" i="9" s="1"/>
  <c r="T92" i="9"/>
  <c r="T87" i="9" s="1"/>
  <c r="S92" i="9"/>
  <c r="S87" i="9" s="1"/>
  <c r="R92" i="9"/>
  <c r="R87" i="9" s="1"/>
  <c r="K92" i="9"/>
  <c r="K87" i="9" s="1"/>
  <c r="J92" i="9"/>
  <c r="J87" i="9" s="1"/>
  <c r="I92" i="9"/>
  <c r="I87" i="9" s="1"/>
  <c r="H92" i="9"/>
  <c r="H87" i="9" s="1"/>
  <c r="G92" i="9"/>
  <c r="G87" i="9" s="1"/>
  <c r="F92" i="9"/>
  <c r="F87" i="9" s="1"/>
  <c r="E92" i="9"/>
  <c r="E87" i="9" s="1"/>
  <c r="D92" i="9"/>
  <c r="D87" i="9" s="1"/>
  <c r="AL86" i="9"/>
  <c r="AK86" i="9"/>
  <c r="AJ86" i="9"/>
  <c r="AI86" i="9"/>
  <c r="AH86" i="9"/>
  <c r="AG86" i="9"/>
  <c r="AF86" i="9"/>
  <c r="X85" i="9"/>
  <c r="W85" i="9"/>
  <c r="V85" i="9"/>
  <c r="U85" i="9"/>
  <c r="T85" i="9"/>
  <c r="S85" i="9"/>
  <c r="R85" i="9"/>
  <c r="K85" i="9"/>
  <c r="J85" i="9"/>
  <c r="I85" i="9"/>
  <c r="H85" i="9"/>
  <c r="G85" i="9"/>
  <c r="F85" i="9"/>
  <c r="E85" i="9"/>
  <c r="D85" i="9"/>
  <c r="AL84" i="9"/>
  <c r="BN84" i="9" s="1"/>
  <c r="AK84" i="9"/>
  <c r="BM84" i="9" s="1"/>
  <c r="AJ84" i="9"/>
  <c r="AI84" i="9"/>
  <c r="BK84" i="9" s="1"/>
  <c r="AH84" i="9"/>
  <c r="BJ84" i="9" s="1"/>
  <c r="AG84" i="9"/>
  <c r="AF84" i="9"/>
  <c r="BH84" i="9" s="1"/>
  <c r="R83" i="9"/>
  <c r="K83" i="9"/>
  <c r="J83" i="9"/>
  <c r="I83" i="9"/>
  <c r="H83" i="9"/>
  <c r="G83" i="9"/>
  <c r="F83" i="9"/>
  <c r="E83" i="9"/>
  <c r="D83" i="9"/>
  <c r="AL81" i="9"/>
  <c r="AK81" i="9"/>
  <c r="BM81" i="9" s="1"/>
  <c r="AJ81" i="9"/>
  <c r="AI81" i="9"/>
  <c r="BK81" i="9" s="1"/>
  <c r="AH81" i="9"/>
  <c r="BJ81" i="9" s="1"/>
  <c r="AG81" i="9"/>
  <c r="BI81" i="9" s="1"/>
  <c r="AF81" i="9"/>
  <c r="BH81" i="9" s="1"/>
  <c r="X73" i="9"/>
  <c r="W73" i="9"/>
  <c r="V73" i="9"/>
  <c r="U73" i="9"/>
  <c r="T73" i="9"/>
  <c r="S73" i="9"/>
  <c r="R73" i="9"/>
  <c r="K73" i="9"/>
  <c r="J73" i="9"/>
  <c r="I73" i="9"/>
  <c r="H73" i="9"/>
  <c r="G73" i="9"/>
  <c r="F73" i="9"/>
  <c r="E73" i="9"/>
  <c r="D73" i="9"/>
  <c r="AL72" i="9"/>
  <c r="BN72" i="9" s="1"/>
  <c r="BU72" i="9" s="1"/>
  <c r="AK72" i="9"/>
  <c r="BM72" i="9" s="1"/>
  <c r="BT72" i="9" s="1"/>
  <c r="AJ72" i="9"/>
  <c r="BL72" i="9" s="1"/>
  <c r="BS72" i="9" s="1"/>
  <c r="AI72" i="9"/>
  <c r="BK72" i="9" s="1"/>
  <c r="BR72" i="9" s="1"/>
  <c r="AH72" i="9"/>
  <c r="BJ72" i="9" s="1"/>
  <c r="BQ72" i="9" s="1"/>
  <c r="AG72" i="9"/>
  <c r="BI72" i="9" s="1"/>
  <c r="BP72" i="9" s="1"/>
  <c r="AF72" i="9"/>
  <c r="BH72" i="9" s="1"/>
  <c r="BO72" i="9" s="1"/>
  <c r="AL71" i="9"/>
  <c r="BN71" i="9" s="1"/>
  <c r="BU71" i="9" s="1"/>
  <c r="AK71" i="9"/>
  <c r="BM71" i="9" s="1"/>
  <c r="BT71" i="9" s="1"/>
  <c r="AJ71" i="9"/>
  <c r="BL71" i="9" s="1"/>
  <c r="BS71" i="9" s="1"/>
  <c r="AI71" i="9"/>
  <c r="BK71" i="9" s="1"/>
  <c r="BR71" i="9" s="1"/>
  <c r="AH71" i="9"/>
  <c r="BJ71" i="9" s="1"/>
  <c r="BQ71" i="9" s="1"/>
  <c r="AG71" i="9"/>
  <c r="BI71" i="9" s="1"/>
  <c r="BP71" i="9" s="1"/>
  <c r="AF71" i="9"/>
  <c r="BH71" i="9" s="1"/>
  <c r="AL70" i="9"/>
  <c r="BN70" i="9" s="1"/>
  <c r="BU70" i="9" s="1"/>
  <c r="AK70" i="9"/>
  <c r="BM70" i="9" s="1"/>
  <c r="BT70" i="9" s="1"/>
  <c r="AJ70" i="9"/>
  <c r="BL70" i="9" s="1"/>
  <c r="BS70" i="9" s="1"/>
  <c r="AI70" i="9"/>
  <c r="BK70" i="9" s="1"/>
  <c r="BR70" i="9" s="1"/>
  <c r="AH70" i="9"/>
  <c r="BJ70" i="9" s="1"/>
  <c r="BQ70" i="9" s="1"/>
  <c r="AG70" i="9"/>
  <c r="BI70" i="9" s="1"/>
  <c r="BP70" i="9" s="1"/>
  <c r="AF70" i="9"/>
  <c r="BH70" i="9" s="1"/>
  <c r="BO70" i="9" s="1"/>
  <c r="AL69" i="9"/>
  <c r="BN69" i="9" s="1"/>
  <c r="BU69" i="9" s="1"/>
  <c r="AK69" i="9"/>
  <c r="BM69" i="9" s="1"/>
  <c r="BT69" i="9" s="1"/>
  <c r="AJ69" i="9"/>
  <c r="BL69" i="9" s="1"/>
  <c r="BS69" i="9" s="1"/>
  <c r="AI69" i="9"/>
  <c r="BK69" i="9" s="1"/>
  <c r="BR69" i="9" s="1"/>
  <c r="AH69" i="9"/>
  <c r="BJ69" i="9" s="1"/>
  <c r="BQ69" i="9" s="1"/>
  <c r="AG69" i="9"/>
  <c r="BI69" i="9" s="1"/>
  <c r="BP69" i="9" s="1"/>
  <c r="AF69" i="9"/>
  <c r="BH69" i="9" s="1"/>
  <c r="BO69" i="9" s="1"/>
  <c r="AL68" i="9"/>
  <c r="BN68" i="9" s="1"/>
  <c r="AK68" i="9"/>
  <c r="BM68" i="9" s="1"/>
  <c r="AJ68" i="9"/>
  <c r="BL68" i="9" s="1"/>
  <c r="AI68" i="9"/>
  <c r="BK68" i="9" s="1"/>
  <c r="AH68" i="9"/>
  <c r="BJ68" i="9" s="1"/>
  <c r="AG68" i="9"/>
  <c r="BI68" i="9" s="1"/>
  <c r="AF68" i="9"/>
  <c r="BH68" i="9" s="1"/>
  <c r="BO68" i="9" s="1"/>
  <c r="X67" i="9"/>
  <c r="W67" i="9"/>
  <c r="V67" i="9"/>
  <c r="U67" i="9"/>
  <c r="T67" i="9"/>
  <c r="S67" i="9"/>
  <c r="R67" i="9"/>
  <c r="K67" i="9"/>
  <c r="J67" i="9"/>
  <c r="I67" i="9"/>
  <c r="H67" i="9"/>
  <c r="G67" i="9"/>
  <c r="F67" i="9"/>
  <c r="E67" i="9"/>
  <c r="D67" i="9"/>
  <c r="AL64" i="9"/>
  <c r="BN64" i="9" s="1"/>
  <c r="BU64" i="9" s="1"/>
  <c r="AK64" i="9"/>
  <c r="BM64" i="9" s="1"/>
  <c r="BT64" i="9" s="1"/>
  <c r="AJ64" i="9"/>
  <c r="BL64" i="9" s="1"/>
  <c r="BS64" i="9" s="1"/>
  <c r="AI64" i="9"/>
  <c r="BK64" i="9" s="1"/>
  <c r="BR64" i="9" s="1"/>
  <c r="AH64" i="9"/>
  <c r="BJ64" i="9" s="1"/>
  <c r="BQ64" i="9" s="1"/>
  <c r="AG64" i="9"/>
  <c r="BI64" i="9" s="1"/>
  <c r="BP64" i="9" s="1"/>
  <c r="AF64" i="9"/>
  <c r="BH64" i="9" s="1"/>
  <c r="BO64" i="9" s="1"/>
  <c r="AL63" i="9"/>
  <c r="BN63" i="9" s="1"/>
  <c r="BU63" i="9" s="1"/>
  <c r="AK63" i="9"/>
  <c r="BM63" i="9" s="1"/>
  <c r="BT63" i="9" s="1"/>
  <c r="AJ63" i="9"/>
  <c r="BL63" i="9" s="1"/>
  <c r="BS63" i="9" s="1"/>
  <c r="AI63" i="9"/>
  <c r="BK63" i="9" s="1"/>
  <c r="BR63" i="9" s="1"/>
  <c r="AH63" i="9"/>
  <c r="BJ63" i="9" s="1"/>
  <c r="BQ63" i="9" s="1"/>
  <c r="AG63" i="9"/>
  <c r="BI63" i="9" s="1"/>
  <c r="BP63" i="9" s="1"/>
  <c r="AF63" i="9"/>
  <c r="BH63" i="9" s="1"/>
  <c r="BO63" i="9" s="1"/>
  <c r="AL62" i="9"/>
  <c r="BN62" i="9" s="1"/>
  <c r="BU62" i="9" s="1"/>
  <c r="AK62" i="9"/>
  <c r="BM62" i="9" s="1"/>
  <c r="AJ62" i="9"/>
  <c r="BL62" i="9" s="1"/>
  <c r="BS62" i="9" s="1"/>
  <c r="AI62" i="9"/>
  <c r="BK62" i="9" s="1"/>
  <c r="BR62" i="9" s="1"/>
  <c r="AH62" i="9"/>
  <c r="BJ62" i="9" s="1"/>
  <c r="BQ62" i="9" s="1"/>
  <c r="AG62" i="9"/>
  <c r="BI62" i="9" s="1"/>
  <c r="AF62" i="9"/>
  <c r="BH62" i="9" s="1"/>
  <c r="BO62" i="9" s="1"/>
  <c r="AL61" i="9"/>
  <c r="BN61" i="9" s="1"/>
  <c r="AK61" i="9"/>
  <c r="BM61" i="9" s="1"/>
  <c r="BT61" i="9" s="1"/>
  <c r="AJ61" i="9"/>
  <c r="BL61" i="9" s="1"/>
  <c r="AI61" i="9"/>
  <c r="BK61" i="9" s="1"/>
  <c r="AH61" i="9"/>
  <c r="BJ61" i="9" s="1"/>
  <c r="AG61" i="9"/>
  <c r="BI61" i="9" s="1"/>
  <c r="BP61" i="9" s="1"/>
  <c r="AF61" i="9"/>
  <c r="BH61" i="9" s="1"/>
  <c r="X60" i="9"/>
  <c r="W60" i="9"/>
  <c r="V60" i="9"/>
  <c r="U60" i="9"/>
  <c r="T60" i="9"/>
  <c r="S60" i="9"/>
  <c r="R60" i="9"/>
  <c r="K60" i="9"/>
  <c r="J60" i="9"/>
  <c r="I60" i="9"/>
  <c r="H60" i="9"/>
  <c r="G60" i="9"/>
  <c r="F60" i="9"/>
  <c r="E60" i="9"/>
  <c r="D60" i="9"/>
  <c r="AL59" i="9"/>
  <c r="BN59" i="9" s="1"/>
  <c r="BU59" i="9" s="1"/>
  <c r="AK59" i="9"/>
  <c r="BM59" i="9" s="1"/>
  <c r="BT59" i="9" s="1"/>
  <c r="AJ59" i="9"/>
  <c r="BL59" i="9" s="1"/>
  <c r="BS59" i="9" s="1"/>
  <c r="AI59" i="9"/>
  <c r="BK59" i="9" s="1"/>
  <c r="BR59" i="9" s="1"/>
  <c r="AH59" i="9"/>
  <c r="BJ59" i="9" s="1"/>
  <c r="BQ59" i="9" s="1"/>
  <c r="AG59" i="9"/>
  <c r="BI59" i="9" s="1"/>
  <c r="BP59" i="9" s="1"/>
  <c r="AF59" i="9"/>
  <c r="BH59" i="9" s="1"/>
  <c r="BO59" i="9" s="1"/>
  <c r="AL58" i="9"/>
  <c r="AK58" i="9"/>
  <c r="AJ58" i="9"/>
  <c r="AI58" i="9"/>
  <c r="AH58" i="9"/>
  <c r="AF58" i="9"/>
  <c r="BH58" i="9" s="1"/>
  <c r="BO58" i="9" s="1"/>
  <c r="AL57" i="9"/>
  <c r="BN57" i="9" s="1"/>
  <c r="AK57" i="9"/>
  <c r="BM57" i="9" s="1"/>
  <c r="AJ57" i="9"/>
  <c r="BL57" i="9" s="1"/>
  <c r="AI57" i="9"/>
  <c r="BK57" i="9" s="1"/>
  <c r="AH57" i="9"/>
  <c r="BJ57" i="9" s="1"/>
  <c r="AG57" i="9"/>
  <c r="BI57" i="9" s="1"/>
  <c r="AF57" i="9"/>
  <c r="BH57" i="9" s="1"/>
  <c r="X56" i="9"/>
  <c r="W56" i="9"/>
  <c r="V56" i="9"/>
  <c r="U56" i="9"/>
  <c r="T56" i="9"/>
  <c r="S56" i="9"/>
  <c r="R56" i="9"/>
  <c r="K56" i="9"/>
  <c r="J56" i="9"/>
  <c r="I56" i="9"/>
  <c r="H56" i="9"/>
  <c r="G56" i="9"/>
  <c r="F56" i="9"/>
  <c r="E56" i="9"/>
  <c r="D56" i="9"/>
  <c r="AL50" i="9"/>
  <c r="AK50" i="9"/>
  <c r="AJ50" i="9"/>
  <c r="AI50" i="9"/>
  <c r="AH50" i="9"/>
  <c r="AG50" i="9"/>
  <c r="AF50" i="9"/>
  <c r="X49" i="9"/>
  <c r="X48" i="9" s="1"/>
  <c r="X47" i="9" s="1"/>
  <c r="X46" i="9" s="1"/>
  <c r="X45" i="9" s="1"/>
  <c r="W49" i="9"/>
  <c r="W48" i="9" s="1"/>
  <c r="W47" i="9" s="1"/>
  <c r="W46" i="9" s="1"/>
  <c r="W45" i="9" s="1"/>
  <c r="V49" i="9"/>
  <c r="V48" i="9" s="1"/>
  <c r="V47" i="9" s="1"/>
  <c r="V46" i="9" s="1"/>
  <c r="V45" i="9" s="1"/>
  <c r="U49" i="9"/>
  <c r="U48" i="9" s="1"/>
  <c r="U47" i="9" s="1"/>
  <c r="U46" i="9" s="1"/>
  <c r="U45" i="9" s="1"/>
  <c r="T49" i="9"/>
  <c r="T48" i="9" s="1"/>
  <c r="T47" i="9" s="1"/>
  <c r="T46" i="9" s="1"/>
  <c r="T45" i="9" s="1"/>
  <c r="S49" i="9"/>
  <c r="S48" i="9" s="1"/>
  <c r="S47" i="9" s="1"/>
  <c r="S46" i="9" s="1"/>
  <c r="S45" i="9" s="1"/>
  <c r="R49" i="9"/>
  <c r="R48" i="9" s="1"/>
  <c r="R47" i="9" s="1"/>
  <c r="R46" i="9" s="1"/>
  <c r="R45" i="9" s="1"/>
  <c r="K49" i="9"/>
  <c r="K48" i="9" s="1"/>
  <c r="K47" i="9" s="1"/>
  <c r="K46" i="9" s="1"/>
  <c r="K45" i="9" s="1"/>
  <c r="J49" i="9"/>
  <c r="J48" i="9" s="1"/>
  <c r="J47" i="9" s="1"/>
  <c r="J46" i="9" s="1"/>
  <c r="J45" i="9" s="1"/>
  <c r="I49" i="9"/>
  <c r="I48" i="9" s="1"/>
  <c r="I47" i="9" s="1"/>
  <c r="I46" i="9" s="1"/>
  <c r="I45" i="9" s="1"/>
  <c r="H49" i="9"/>
  <c r="H48" i="9" s="1"/>
  <c r="H47" i="9" s="1"/>
  <c r="H46" i="9" s="1"/>
  <c r="H45" i="9" s="1"/>
  <c r="G49" i="9"/>
  <c r="G48" i="9" s="1"/>
  <c r="G47" i="9" s="1"/>
  <c r="G46" i="9" s="1"/>
  <c r="G45" i="9" s="1"/>
  <c r="F49" i="9"/>
  <c r="F48" i="9" s="1"/>
  <c r="F47" i="9" s="1"/>
  <c r="F46" i="9" s="1"/>
  <c r="F45" i="9" s="1"/>
  <c r="E49" i="9"/>
  <c r="E48" i="9" s="1"/>
  <c r="E47" i="9" s="1"/>
  <c r="E46" i="9" s="1"/>
  <c r="E45" i="9" s="1"/>
  <c r="D49" i="9"/>
  <c r="D48" i="9" s="1"/>
  <c r="D47" i="9" s="1"/>
  <c r="D46" i="9" s="1"/>
  <c r="D45" i="9" s="1"/>
  <c r="AL42" i="9"/>
  <c r="AK42" i="9"/>
  <c r="AJ42" i="9"/>
  <c r="AI42" i="9"/>
  <c r="AH42" i="9"/>
  <c r="AG42" i="9"/>
  <c r="AF42" i="9"/>
  <c r="X42" i="9"/>
  <c r="W42" i="9"/>
  <c r="V42" i="9"/>
  <c r="U42" i="9"/>
  <c r="T42" i="9"/>
  <c r="S42" i="9"/>
  <c r="R42" i="9"/>
  <c r="K42" i="9"/>
  <c r="J42" i="9"/>
  <c r="I42" i="9"/>
  <c r="H42" i="9"/>
  <c r="G42" i="9"/>
  <c r="F42" i="9"/>
  <c r="E42" i="9"/>
  <c r="D42" i="9"/>
  <c r="AF41" i="9"/>
  <c r="BH41" i="9" s="1"/>
  <c r="BO41" i="9" s="1"/>
  <c r="AF40" i="9"/>
  <c r="BH40" i="9" s="1"/>
  <c r="BO40" i="9" s="1"/>
  <c r="AF39" i="9"/>
  <c r="BH39" i="9" s="1"/>
  <c r="BO39" i="9" s="1"/>
  <c r="AG36" i="9"/>
  <c r="BI36" i="9" s="1"/>
  <c r="AF36" i="9"/>
  <c r="BH36" i="9" s="1"/>
  <c r="X35" i="9"/>
  <c r="W35" i="9"/>
  <c r="V35" i="9"/>
  <c r="U35" i="9"/>
  <c r="T35" i="9"/>
  <c r="S35" i="9"/>
  <c r="R35" i="9"/>
  <c r="K35" i="9"/>
  <c r="J35" i="9"/>
  <c r="I35" i="9"/>
  <c r="H35" i="9"/>
  <c r="G35" i="9"/>
  <c r="F35" i="9"/>
  <c r="E35" i="9"/>
  <c r="D35" i="9"/>
  <c r="AL34" i="9"/>
  <c r="AL33" i="9" s="1"/>
  <c r="AI34" i="9"/>
  <c r="AG34" i="9"/>
  <c r="AF34" i="9"/>
  <c r="X33" i="9"/>
  <c r="W33" i="9"/>
  <c r="V33" i="9"/>
  <c r="U33" i="9"/>
  <c r="T33" i="9"/>
  <c r="S33" i="9"/>
  <c r="R33" i="9"/>
  <c r="K33" i="9"/>
  <c r="J33" i="9"/>
  <c r="I33" i="9"/>
  <c r="H33" i="9"/>
  <c r="G33" i="9"/>
  <c r="F33" i="9"/>
  <c r="E33" i="9"/>
  <c r="D33" i="9"/>
  <c r="AL32" i="9"/>
  <c r="AL31" i="9" s="1"/>
  <c r="AI32" i="9"/>
  <c r="AF32" i="9"/>
  <c r="X31" i="9"/>
  <c r="W31" i="9"/>
  <c r="V31" i="9"/>
  <c r="U31" i="9"/>
  <c r="T31" i="9"/>
  <c r="S31" i="9"/>
  <c r="R31" i="9"/>
  <c r="K31" i="9"/>
  <c r="J31" i="9"/>
  <c r="I31" i="9"/>
  <c r="H31" i="9"/>
  <c r="G31" i="9"/>
  <c r="F31" i="9"/>
  <c r="E31" i="9"/>
  <c r="D31" i="9"/>
  <c r="AL26" i="9"/>
  <c r="AK26" i="9"/>
  <c r="AJ26" i="9"/>
  <c r="AI26" i="9"/>
  <c r="AH26" i="9"/>
  <c r="AG26" i="9"/>
  <c r="AF26" i="9"/>
  <c r="X26" i="9"/>
  <c r="W26" i="9"/>
  <c r="V26" i="9"/>
  <c r="U26" i="9"/>
  <c r="T26" i="9"/>
  <c r="S26" i="9"/>
  <c r="R26" i="9"/>
  <c r="K26" i="9"/>
  <c r="J26" i="9"/>
  <c r="I26" i="9"/>
  <c r="H26" i="9"/>
  <c r="G26" i="9"/>
  <c r="F26" i="9"/>
  <c r="E26" i="9"/>
  <c r="D26" i="9"/>
  <c r="CK134" i="8"/>
  <c r="CK28" i="8" s="1"/>
  <c r="CJ134" i="8"/>
  <c r="CJ28" i="8" s="1"/>
  <c r="CI134" i="8"/>
  <c r="CI28" i="8" s="1"/>
  <c r="CH134" i="8"/>
  <c r="CH28" i="8" s="1"/>
  <c r="CG134" i="8"/>
  <c r="CG28" i="8" s="1"/>
  <c r="CF134" i="8"/>
  <c r="CF28" i="8" s="1"/>
  <c r="CE134" i="8"/>
  <c r="CE28" i="8" s="1"/>
  <c r="CD134" i="8"/>
  <c r="CD28" i="8" s="1"/>
  <c r="CC134" i="8"/>
  <c r="CC28" i="8" s="1"/>
  <c r="CB134" i="8"/>
  <c r="CB28" i="8" s="1"/>
  <c r="CA134" i="8"/>
  <c r="CA28" i="8" s="1"/>
  <c r="BZ134" i="8"/>
  <c r="BZ28" i="8" s="1"/>
  <c r="BY134" i="8"/>
  <c r="BY28" i="8" s="1"/>
  <c r="BX134" i="8"/>
  <c r="BX28" i="8" s="1"/>
  <c r="BW134" i="8"/>
  <c r="BW28" i="8" s="1"/>
  <c r="BV134" i="8"/>
  <c r="BV28" i="8" s="1"/>
  <c r="BU134" i="8"/>
  <c r="BU28" i="8" s="1"/>
  <c r="BT134" i="8"/>
  <c r="BT28" i="8" s="1"/>
  <c r="BS134" i="8"/>
  <c r="BS28" i="8" s="1"/>
  <c r="BR134" i="8"/>
  <c r="BR28" i="8" s="1"/>
  <c r="BQ134" i="8"/>
  <c r="BQ28" i="8" s="1"/>
  <c r="BP134" i="8"/>
  <c r="BP28" i="8" s="1"/>
  <c r="BO134" i="8"/>
  <c r="BO28" i="8" s="1"/>
  <c r="BN134" i="8"/>
  <c r="BN28" i="8" s="1"/>
  <c r="BM134" i="8"/>
  <c r="BM28" i="8" s="1"/>
  <c r="BL134" i="8"/>
  <c r="BL28" i="8" s="1"/>
  <c r="BK134" i="8"/>
  <c r="BK28" i="8" s="1"/>
  <c r="BJ134" i="8"/>
  <c r="BJ28" i="8" s="1"/>
  <c r="BI134" i="8"/>
  <c r="BI28" i="8" s="1"/>
  <c r="BH134" i="8"/>
  <c r="BH28" i="8" s="1"/>
  <c r="BG134" i="8"/>
  <c r="BG28" i="8" s="1"/>
  <c r="BF134" i="8"/>
  <c r="BF28" i="8" s="1"/>
  <c r="BE134" i="8"/>
  <c r="BE28" i="8" s="1"/>
  <c r="BD134" i="8"/>
  <c r="BD28" i="8" s="1"/>
  <c r="BC134" i="8"/>
  <c r="BC28" i="8" s="1"/>
  <c r="BB134" i="8"/>
  <c r="BB28" i="8" s="1"/>
  <c r="BA134" i="8"/>
  <c r="BA28" i="8" s="1"/>
  <c r="AZ134" i="8"/>
  <c r="AZ28" i="8" s="1"/>
  <c r="AY134" i="8"/>
  <c r="AY28" i="8" s="1"/>
  <c r="AX134" i="8"/>
  <c r="AX28" i="8" s="1"/>
  <c r="AW134" i="8"/>
  <c r="AW28" i="8" s="1"/>
  <c r="AV134" i="8"/>
  <c r="AV28" i="8" s="1"/>
  <c r="AU28" i="8"/>
  <c r="AT134" i="8"/>
  <c r="AT28" i="8" s="1"/>
  <c r="AS134" i="8"/>
  <c r="AS28" i="8" s="1"/>
  <c r="AR134" i="8"/>
  <c r="AR28" i="8" s="1"/>
  <c r="AQ134" i="8"/>
  <c r="AQ28" i="8" s="1"/>
  <c r="AP28" i="8"/>
  <c r="AO134" i="8"/>
  <c r="AO28" i="8" s="1"/>
  <c r="AN134" i="8"/>
  <c r="AN28" i="8" s="1"/>
  <c r="AM134" i="8"/>
  <c r="AM28" i="8" s="1"/>
  <c r="AL134" i="8"/>
  <c r="AL28" i="8" s="1"/>
  <c r="AK134" i="8"/>
  <c r="AK28" i="8" s="1"/>
  <c r="AJ134" i="8"/>
  <c r="AJ28" i="8" s="1"/>
  <c r="AI134" i="8"/>
  <c r="AI28" i="8" s="1"/>
  <c r="AH134" i="8"/>
  <c r="AH28" i="8" s="1"/>
  <c r="AG134" i="8"/>
  <c r="AG28" i="8" s="1"/>
  <c r="AF134" i="8"/>
  <c r="AF28" i="8" s="1"/>
  <c r="AE134" i="8"/>
  <c r="AE28" i="8" s="1"/>
  <c r="AD134" i="8"/>
  <c r="AD28" i="8" s="1"/>
  <c r="AC134" i="8"/>
  <c r="AC28" i="8" s="1"/>
  <c r="AA28" i="8"/>
  <c r="Z134" i="8"/>
  <c r="Z28" i="8" s="1"/>
  <c r="Y134" i="8"/>
  <c r="Y28" i="8" s="1"/>
  <c r="X134" i="8"/>
  <c r="X28" i="8" s="1"/>
  <c r="W134" i="8"/>
  <c r="W28" i="8" s="1"/>
  <c r="V134" i="8"/>
  <c r="V28" i="8" s="1"/>
  <c r="T134" i="8"/>
  <c r="T28" i="8" s="1"/>
  <c r="S134" i="8"/>
  <c r="S28" i="8" s="1"/>
  <c r="R134" i="8"/>
  <c r="R28" i="8" s="1"/>
  <c r="Q134" i="8"/>
  <c r="Q28" i="8" s="1"/>
  <c r="P134" i="8"/>
  <c r="P28" i="8" s="1"/>
  <c r="O134" i="8"/>
  <c r="O28" i="8" s="1"/>
  <c r="N134" i="8"/>
  <c r="N28" i="8" s="1"/>
  <c r="M134" i="8"/>
  <c r="M28" i="8" s="1"/>
  <c r="CS132" i="8"/>
  <c r="CR132" i="8"/>
  <c r="CR131" i="8" s="1"/>
  <c r="CR26" i="8" s="1"/>
  <c r="CQ132" i="8"/>
  <c r="CQ131" i="8" s="1"/>
  <c r="CQ26" i="8" s="1"/>
  <c r="CP132" i="8"/>
  <c r="CP131" i="8" s="1"/>
  <c r="CP26" i="8" s="1"/>
  <c r="CO132" i="8"/>
  <c r="CO131" i="8" s="1"/>
  <c r="CO26" i="8" s="1"/>
  <c r="CN132" i="8"/>
  <c r="CN131" i="8" s="1"/>
  <c r="CN26" i="8" s="1"/>
  <c r="CM132" i="8"/>
  <c r="CM131" i="8" s="1"/>
  <c r="CM26" i="8" s="1"/>
  <c r="CL132" i="8"/>
  <c r="CL131" i="8" s="1"/>
  <c r="CL26" i="8" s="1"/>
  <c r="CS131" i="8"/>
  <c r="CK131" i="8"/>
  <c r="CK26" i="8" s="1"/>
  <c r="CJ131" i="8"/>
  <c r="CJ26" i="8" s="1"/>
  <c r="CI131" i="8"/>
  <c r="CI26" i="8" s="1"/>
  <c r="CH131" i="8"/>
  <c r="CH26" i="8" s="1"/>
  <c r="CG131" i="8"/>
  <c r="CG26" i="8" s="1"/>
  <c r="CF131" i="8"/>
  <c r="CF26" i="8" s="1"/>
  <c r="CE131" i="8"/>
  <c r="CE26" i="8" s="1"/>
  <c r="CD131" i="8"/>
  <c r="CD26" i="8" s="1"/>
  <c r="CC131" i="8"/>
  <c r="CC26" i="8" s="1"/>
  <c r="CB131" i="8"/>
  <c r="CB26" i="8" s="1"/>
  <c r="CA131" i="8"/>
  <c r="CA26" i="8" s="1"/>
  <c r="BZ131" i="8"/>
  <c r="BZ26" i="8" s="1"/>
  <c r="BY131" i="8"/>
  <c r="BY26" i="8" s="1"/>
  <c r="BX131" i="8"/>
  <c r="BX26" i="8" s="1"/>
  <c r="BW131" i="8"/>
  <c r="BW26" i="8" s="1"/>
  <c r="BV131" i="8"/>
  <c r="BV26" i="8" s="1"/>
  <c r="BU131" i="8"/>
  <c r="BU26" i="8" s="1"/>
  <c r="BT131" i="8"/>
  <c r="BT26" i="8" s="1"/>
  <c r="BS131" i="8"/>
  <c r="BS26" i="8" s="1"/>
  <c r="BR131" i="8"/>
  <c r="BR26" i="8" s="1"/>
  <c r="BQ131" i="8"/>
  <c r="BQ26" i="8" s="1"/>
  <c r="BP131" i="8"/>
  <c r="BP26" i="8" s="1"/>
  <c r="BO131" i="8"/>
  <c r="BO26" i="8" s="1"/>
  <c r="BN131" i="8"/>
  <c r="BN26" i="8" s="1"/>
  <c r="BM131" i="8"/>
  <c r="BM26" i="8" s="1"/>
  <c r="BL131" i="8"/>
  <c r="BL26" i="8" s="1"/>
  <c r="BK131" i="8"/>
  <c r="BK26" i="8" s="1"/>
  <c r="BJ131" i="8"/>
  <c r="BJ26" i="8" s="1"/>
  <c r="BI131" i="8"/>
  <c r="BI26" i="8" s="1"/>
  <c r="BH131" i="8"/>
  <c r="BH26" i="8" s="1"/>
  <c r="BG131" i="8"/>
  <c r="BG26" i="8" s="1"/>
  <c r="BF131" i="8"/>
  <c r="BF26" i="8" s="1"/>
  <c r="BE131" i="8"/>
  <c r="BE26" i="8" s="1"/>
  <c r="BD131" i="8"/>
  <c r="BD26" i="8" s="1"/>
  <c r="BC131" i="8"/>
  <c r="BC26" i="8" s="1"/>
  <c r="BB131" i="8"/>
  <c r="BB26" i="8" s="1"/>
  <c r="BA131" i="8"/>
  <c r="BA26" i="8" s="1"/>
  <c r="AZ131" i="8"/>
  <c r="AZ26" i="8" s="1"/>
  <c r="AY131" i="8"/>
  <c r="AY26" i="8" s="1"/>
  <c r="AX131" i="8"/>
  <c r="AX26" i="8" s="1"/>
  <c r="AW131" i="8"/>
  <c r="AW26" i="8" s="1"/>
  <c r="AV131" i="8"/>
  <c r="AV26" i="8" s="1"/>
  <c r="AU131" i="8"/>
  <c r="AU26" i="8" s="1"/>
  <c r="AT131" i="8"/>
  <c r="AT26" i="8" s="1"/>
  <c r="AS131" i="8"/>
  <c r="AS26" i="8" s="1"/>
  <c r="AR131" i="8"/>
  <c r="AR26" i="8" s="1"/>
  <c r="AQ131" i="8"/>
  <c r="AQ26" i="8" s="1"/>
  <c r="AP131" i="8"/>
  <c r="AP26" i="8" s="1"/>
  <c r="AO131" i="8"/>
  <c r="AO26" i="8" s="1"/>
  <c r="AN131" i="8"/>
  <c r="AN26" i="8" s="1"/>
  <c r="AM131" i="8"/>
  <c r="AM26" i="8" s="1"/>
  <c r="AL131" i="8"/>
  <c r="AL26" i="8" s="1"/>
  <c r="AK131" i="8"/>
  <c r="AK26" i="8" s="1"/>
  <c r="AJ131" i="8"/>
  <c r="AJ26" i="8" s="1"/>
  <c r="AI131" i="8"/>
  <c r="AI26" i="8" s="1"/>
  <c r="AH131" i="8"/>
  <c r="AH26" i="8" s="1"/>
  <c r="AG131" i="8"/>
  <c r="AG26" i="8" s="1"/>
  <c r="AF131" i="8"/>
  <c r="AF26" i="8" s="1"/>
  <c r="AE131" i="8"/>
  <c r="AE26" i="8" s="1"/>
  <c r="AD131" i="8"/>
  <c r="AD26" i="8" s="1"/>
  <c r="AC131" i="8"/>
  <c r="AC26" i="8" s="1"/>
  <c r="AA131" i="8"/>
  <c r="AA26" i="8" s="1"/>
  <c r="Z131" i="8"/>
  <c r="Z26" i="8" s="1"/>
  <c r="Y131" i="8"/>
  <c r="Y26" i="8" s="1"/>
  <c r="X131" i="8"/>
  <c r="X26" i="8" s="1"/>
  <c r="W131" i="8"/>
  <c r="W26" i="8" s="1"/>
  <c r="V131" i="8"/>
  <c r="V26" i="8" s="1"/>
  <c r="U131" i="8"/>
  <c r="U26" i="8" s="1"/>
  <c r="T131" i="8"/>
  <c r="T26" i="8" s="1"/>
  <c r="S131" i="8"/>
  <c r="S26" i="8" s="1"/>
  <c r="R131" i="8"/>
  <c r="R26" i="8" s="1"/>
  <c r="Q131" i="8"/>
  <c r="Q26" i="8" s="1"/>
  <c r="P131" i="8"/>
  <c r="P26" i="8" s="1"/>
  <c r="O131" i="8"/>
  <c r="O26" i="8" s="1"/>
  <c r="N131" i="8"/>
  <c r="N26" i="8" s="1"/>
  <c r="M131" i="8"/>
  <c r="M26" i="8" s="1"/>
  <c r="CS130" i="8"/>
  <c r="CS128" i="8" s="1"/>
  <c r="CS126" i="8" s="1"/>
  <c r="CR130" i="8"/>
  <c r="CQ130" i="8"/>
  <c r="CP130" i="8"/>
  <c r="CO130" i="8"/>
  <c r="CN130" i="8"/>
  <c r="CM130" i="8"/>
  <c r="CL130" i="8"/>
  <c r="CS129" i="8"/>
  <c r="CR129" i="8"/>
  <c r="CQ129" i="8"/>
  <c r="CP129" i="8"/>
  <c r="CO129" i="8"/>
  <c r="CN129" i="8"/>
  <c r="CL129" i="8"/>
  <c r="CK128" i="8"/>
  <c r="CK126" i="8" s="1"/>
  <c r="CK25" i="8" s="1"/>
  <c r="CJ128" i="8"/>
  <c r="CJ126" i="8" s="1"/>
  <c r="CJ25" i="8" s="1"/>
  <c r="CI128" i="8"/>
  <c r="CI126" i="8" s="1"/>
  <c r="CI25" i="8" s="1"/>
  <c r="CH128" i="8"/>
  <c r="CH126" i="8" s="1"/>
  <c r="CH25" i="8" s="1"/>
  <c r="CG128" i="8"/>
  <c r="CG126" i="8" s="1"/>
  <c r="CG25" i="8" s="1"/>
  <c r="CF128" i="8"/>
  <c r="CF126" i="8" s="1"/>
  <c r="CF25" i="8" s="1"/>
  <c r="CE128" i="8"/>
  <c r="CE126" i="8" s="1"/>
  <c r="CE25" i="8" s="1"/>
  <c r="CD128" i="8"/>
  <c r="CD126" i="8" s="1"/>
  <c r="CD25" i="8" s="1"/>
  <c r="CC128" i="8"/>
  <c r="CC126" i="8" s="1"/>
  <c r="CC25" i="8" s="1"/>
  <c r="CB128" i="8"/>
  <c r="CB126" i="8" s="1"/>
  <c r="CB25" i="8" s="1"/>
  <c r="CA128" i="8"/>
  <c r="CA126" i="8" s="1"/>
  <c r="CA25" i="8" s="1"/>
  <c r="BZ128" i="8"/>
  <c r="BZ126" i="8" s="1"/>
  <c r="BZ25" i="8" s="1"/>
  <c r="BY128" i="8"/>
  <c r="BY126" i="8" s="1"/>
  <c r="BY25" i="8" s="1"/>
  <c r="BX128" i="8"/>
  <c r="BX126" i="8" s="1"/>
  <c r="BX25" i="8" s="1"/>
  <c r="BW128" i="8"/>
  <c r="BW126" i="8" s="1"/>
  <c r="BW25" i="8" s="1"/>
  <c r="BV128" i="8"/>
  <c r="BV126" i="8" s="1"/>
  <c r="BV25" i="8" s="1"/>
  <c r="BU128" i="8"/>
  <c r="BU126" i="8" s="1"/>
  <c r="BU25" i="8" s="1"/>
  <c r="BT128" i="8"/>
  <c r="BT126" i="8" s="1"/>
  <c r="BT25" i="8" s="1"/>
  <c r="BS128" i="8"/>
  <c r="BS126" i="8" s="1"/>
  <c r="BS25" i="8" s="1"/>
  <c r="BR128" i="8"/>
  <c r="BR126" i="8" s="1"/>
  <c r="BR25" i="8" s="1"/>
  <c r="BQ128" i="8"/>
  <c r="BQ126" i="8" s="1"/>
  <c r="BQ25" i="8" s="1"/>
  <c r="BP128" i="8"/>
  <c r="BP126" i="8" s="1"/>
  <c r="BP25" i="8" s="1"/>
  <c r="BO128" i="8"/>
  <c r="BO126" i="8" s="1"/>
  <c r="BO25" i="8" s="1"/>
  <c r="BN128" i="8"/>
  <c r="BN126" i="8" s="1"/>
  <c r="BN25" i="8" s="1"/>
  <c r="BM128" i="8"/>
  <c r="BM126" i="8" s="1"/>
  <c r="BM25" i="8" s="1"/>
  <c r="BL128" i="8"/>
  <c r="BL126" i="8" s="1"/>
  <c r="BL25" i="8" s="1"/>
  <c r="BK128" i="8"/>
  <c r="BK126" i="8" s="1"/>
  <c r="BK25" i="8" s="1"/>
  <c r="BJ128" i="8"/>
  <c r="BJ126" i="8" s="1"/>
  <c r="BJ25" i="8" s="1"/>
  <c r="BI128" i="8"/>
  <c r="BI126" i="8" s="1"/>
  <c r="BI25" i="8" s="1"/>
  <c r="BH128" i="8"/>
  <c r="BH126" i="8" s="1"/>
  <c r="BH25" i="8" s="1"/>
  <c r="BG128" i="8"/>
  <c r="BG126" i="8" s="1"/>
  <c r="BG25" i="8" s="1"/>
  <c r="BF128" i="8"/>
  <c r="BF126" i="8" s="1"/>
  <c r="BF25" i="8" s="1"/>
  <c r="BE128" i="8"/>
  <c r="BE126" i="8" s="1"/>
  <c r="BE25" i="8" s="1"/>
  <c r="BD128" i="8"/>
  <c r="BD126" i="8" s="1"/>
  <c r="BD25" i="8" s="1"/>
  <c r="BC128" i="8"/>
  <c r="BC126" i="8" s="1"/>
  <c r="BC25" i="8" s="1"/>
  <c r="BB128" i="8"/>
  <c r="BB126" i="8" s="1"/>
  <c r="BB25" i="8" s="1"/>
  <c r="BA128" i="8"/>
  <c r="BA126" i="8" s="1"/>
  <c r="BA25" i="8" s="1"/>
  <c r="AZ128" i="8"/>
  <c r="AZ126" i="8" s="1"/>
  <c r="AZ25" i="8" s="1"/>
  <c r="AY128" i="8"/>
  <c r="AY126" i="8" s="1"/>
  <c r="AY25" i="8" s="1"/>
  <c r="AX128" i="8"/>
  <c r="AX126" i="8" s="1"/>
  <c r="AX25" i="8" s="1"/>
  <c r="AW128" i="8"/>
  <c r="AW126" i="8" s="1"/>
  <c r="AW25" i="8" s="1"/>
  <c r="AV128" i="8"/>
  <c r="AV126" i="8" s="1"/>
  <c r="AV25" i="8" s="1"/>
  <c r="AU128" i="8"/>
  <c r="AU126" i="8" s="1"/>
  <c r="AU25" i="8" s="1"/>
  <c r="AT128" i="8"/>
  <c r="AT126" i="8" s="1"/>
  <c r="AT25" i="8" s="1"/>
  <c r="AS128" i="8"/>
  <c r="AS126" i="8" s="1"/>
  <c r="AS25" i="8" s="1"/>
  <c r="AR128" i="8"/>
  <c r="AR126" i="8" s="1"/>
  <c r="AR25" i="8" s="1"/>
  <c r="AQ128" i="8"/>
  <c r="AQ126" i="8" s="1"/>
  <c r="AQ25" i="8" s="1"/>
  <c r="AP128" i="8"/>
  <c r="AP126" i="8" s="1"/>
  <c r="AP25" i="8" s="1"/>
  <c r="AO128" i="8"/>
  <c r="AO126" i="8" s="1"/>
  <c r="AO25" i="8" s="1"/>
  <c r="AN128" i="8"/>
  <c r="AN126" i="8" s="1"/>
  <c r="AN25" i="8" s="1"/>
  <c r="AM128" i="8"/>
  <c r="AM126" i="8" s="1"/>
  <c r="AM25" i="8" s="1"/>
  <c r="AL128" i="8"/>
  <c r="AL126" i="8" s="1"/>
  <c r="AL25" i="8" s="1"/>
  <c r="AK128" i="8"/>
  <c r="AK126" i="8" s="1"/>
  <c r="AK25" i="8" s="1"/>
  <c r="AJ128" i="8"/>
  <c r="AJ126" i="8" s="1"/>
  <c r="AJ25" i="8" s="1"/>
  <c r="AI128" i="8"/>
  <c r="AI126" i="8" s="1"/>
  <c r="AI25" i="8" s="1"/>
  <c r="AH128" i="8"/>
  <c r="AH126" i="8" s="1"/>
  <c r="AH25" i="8" s="1"/>
  <c r="AG128" i="8"/>
  <c r="AG126" i="8" s="1"/>
  <c r="AG25" i="8" s="1"/>
  <c r="AF128" i="8"/>
  <c r="AF126" i="8" s="1"/>
  <c r="AF25" i="8" s="1"/>
  <c r="AE128" i="8"/>
  <c r="AE126" i="8" s="1"/>
  <c r="AE25" i="8" s="1"/>
  <c r="AD128" i="8"/>
  <c r="AD126" i="8" s="1"/>
  <c r="AD25" i="8" s="1"/>
  <c r="AC128" i="8"/>
  <c r="AC126" i="8" s="1"/>
  <c r="AC25" i="8" s="1"/>
  <c r="AA128" i="8"/>
  <c r="AA126" i="8" s="1"/>
  <c r="AA25" i="8" s="1"/>
  <c r="Z128" i="8"/>
  <c r="Z126" i="8" s="1"/>
  <c r="Z25" i="8" s="1"/>
  <c r="Y128" i="8"/>
  <c r="Y126" i="8" s="1"/>
  <c r="Y25" i="8" s="1"/>
  <c r="X128" i="8"/>
  <c r="X126" i="8" s="1"/>
  <c r="X25" i="8" s="1"/>
  <c r="W128" i="8"/>
  <c r="W126" i="8" s="1"/>
  <c r="W25" i="8" s="1"/>
  <c r="V128" i="8"/>
  <c r="V126" i="8" s="1"/>
  <c r="V25" i="8" s="1"/>
  <c r="T128" i="8"/>
  <c r="T126" i="8" s="1"/>
  <c r="T25" i="8" s="1"/>
  <c r="S128" i="8"/>
  <c r="S126" i="8" s="1"/>
  <c r="S25" i="8" s="1"/>
  <c r="R128" i="8"/>
  <c r="R126" i="8" s="1"/>
  <c r="R25" i="8" s="1"/>
  <c r="Q128" i="8"/>
  <c r="Q126" i="8" s="1"/>
  <c r="Q25" i="8" s="1"/>
  <c r="P128" i="8"/>
  <c r="P126" i="8" s="1"/>
  <c r="P25" i="8" s="1"/>
  <c r="O128" i="8"/>
  <c r="O126" i="8" s="1"/>
  <c r="O25" i="8" s="1"/>
  <c r="N128" i="8"/>
  <c r="N126" i="8" s="1"/>
  <c r="N25" i="8" s="1"/>
  <c r="M128" i="8"/>
  <c r="M126" i="8" s="1"/>
  <c r="M25" i="8" s="1"/>
  <c r="CS125" i="8"/>
  <c r="CR125" i="8"/>
  <c r="CQ125" i="8"/>
  <c r="CP125" i="8"/>
  <c r="CO125" i="8"/>
  <c r="CN125" i="8"/>
  <c r="CM125" i="8"/>
  <c r="CL125" i="8"/>
  <c r="CS124" i="8"/>
  <c r="CR124" i="8"/>
  <c r="CQ124" i="8"/>
  <c r="CP124" i="8"/>
  <c r="CO124" i="8"/>
  <c r="CN124" i="8"/>
  <c r="CM124" i="8"/>
  <c r="CL124" i="8"/>
  <c r="CK123" i="8"/>
  <c r="CJ123" i="8"/>
  <c r="CI123" i="8"/>
  <c r="CH123" i="8"/>
  <c r="CG123" i="8"/>
  <c r="CF123" i="8"/>
  <c r="CE123" i="8"/>
  <c r="CD123" i="8"/>
  <c r="CC123" i="8"/>
  <c r="CB123" i="8"/>
  <c r="CA123" i="8"/>
  <c r="BZ123" i="8"/>
  <c r="BY123" i="8"/>
  <c r="BX123" i="8"/>
  <c r="BW123" i="8"/>
  <c r="BV123" i="8"/>
  <c r="BU123" i="8"/>
  <c r="BT123" i="8"/>
  <c r="BS123" i="8"/>
  <c r="BR123" i="8"/>
  <c r="BQ123" i="8"/>
  <c r="BP123" i="8"/>
  <c r="BO123" i="8"/>
  <c r="BN123" i="8"/>
  <c r="BM123" i="8"/>
  <c r="BL123" i="8"/>
  <c r="BK123" i="8"/>
  <c r="BJ123" i="8"/>
  <c r="BI123" i="8"/>
  <c r="BH123" i="8"/>
  <c r="BG123" i="8"/>
  <c r="BF123" i="8"/>
  <c r="BE123" i="8"/>
  <c r="BD123" i="8"/>
  <c r="BC123" i="8"/>
  <c r="BB123" i="8"/>
  <c r="BA123" i="8"/>
  <c r="AZ123" i="8"/>
  <c r="AY123" i="8"/>
  <c r="AX123" i="8"/>
  <c r="AW123" i="8"/>
  <c r="AV123" i="8"/>
  <c r="AU123" i="8"/>
  <c r="AT123" i="8"/>
  <c r="AS123" i="8"/>
  <c r="AR123" i="8"/>
  <c r="AQ123" i="8"/>
  <c r="AP123" i="8"/>
  <c r="AO123" i="8"/>
  <c r="AN123" i="8"/>
  <c r="AM123" i="8"/>
  <c r="AL123" i="8"/>
  <c r="AK123" i="8"/>
  <c r="AJ123" i="8"/>
  <c r="AI123" i="8"/>
  <c r="AH123" i="8"/>
  <c r="AG123" i="8"/>
  <c r="AF123" i="8"/>
  <c r="AE123" i="8"/>
  <c r="AD123" i="8"/>
  <c r="AC123" i="8"/>
  <c r="AA123" i="8"/>
  <c r="Z123" i="8"/>
  <c r="Y123" i="8"/>
  <c r="X123" i="8"/>
  <c r="W123" i="8"/>
  <c r="V123" i="8"/>
  <c r="U123" i="8"/>
  <c r="T123" i="8"/>
  <c r="S123" i="8"/>
  <c r="R123" i="8"/>
  <c r="Q123" i="8"/>
  <c r="P123" i="8"/>
  <c r="O123" i="8"/>
  <c r="N123" i="8"/>
  <c r="M123" i="8"/>
  <c r="CS122" i="8"/>
  <c r="CR122" i="8"/>
  <c r="CR106" i="8" s="1"/>
  <c r="CQ122" i="8"/>
  <c r="CP122" i="8"/>
  <c r="CO122" i="8"/>
  <c r="CN122" i="8"/>
  <c r="CM122" i="8"/>
  <c r="CL122" i="8"/>
  <c r="CS121" i="8"/>
  <c r="CQ121" i="8"/>
  <c r="CP121" i="8"/>
  <c r="CO121" i="8"/>
  <c r="CN121" i="8"/>
  <c r="CL121" i="8"/>
  <c r="CS120" i="8"/>
  <c r="CQ120" i="8"/>
  <c r="CP120" i="8"/>
  <c r="CO120" i="8"/>
  <c r="CN120" i="8"/>
  <c r="CL120" i="8"/>
  <c r="CS119" i="8"/>
  <c r="CQ119" i="8"/>
  <c r="CP119" i="8"/>
  <c r="CO119" i="8"/>
  <c r="CN119" i="8"/>
  <c r="CM119" i="8"/>
  <c r="CL119" i="8"/>
  <c r="CS118" i="8"/>
  <c r="CQ118" i="8"/>
  <c r="CP118" i="8"/>
  <c r="CO118" i="8"/>
  <c r="CN118" i="8"/>
  <c r="CM118" i="8"/>
  <c r="CL118" i="8"/>
  <c r="CS117" i="8"/>
  <c r="CQ117" i="8"/>
  <c r="CP117" i="8"/>
  <c r="CO117" i="8"/>
  <c r="CN117" i="8"/>
  <c r="CM117" i="8"/>
  <c r="CL117" i="8"/>
  <c r="CS116" i="8"/>
  <c r="CQ116" i="8"/>
  <c r="CP116" i="8"/>
  <c r="CO116" i="8"/>
  <c r="CN116" i="8"/>
  <c r="CM116" i="8"/>
  <c r="CL116" i="8"/>
  <c r="CS115" i="8"/>
  <c r="CQ115" i="8"/>
  <c r="CP115" i="8"/>
  <c r="CO115" i="8"/>
  <c r="CN115" i="8"/>
  <c r="CM115" i="8"/>
  <c r="CL115" i="8"/>
  <c r="CS114" i="8"/>
  <c r="CQ114" i="8"/>
  <c r="CP114" i="8"/>
  <c r="CO114" i="8"/>
  <c r="CN114" i="8"/>
  <c r="CM114" i="8"/>
  <c r="CL114" i="8"/>
  <c r="CS113" i="8"/>
  <c r="CQ113" i="8"/>
  <c r="CP113" i="8"/>
  <c r="CO113" i="8"/>
  <c r="CN113" i="8"/>
  <c r="CL113" i="8"/>
  <c r="CS112" i="8"/>
  <c r="CQ112" i="8"/>
  <c r="CP112" i="8"/>
  <c r="CO112" i="8"/>
  <c r="CN112" i="8"/>
  <c r="CL112" i="8"/>
  <c r="CS111" i="8"/>
  <c r="CQ111" i="8"/>
  <c r="CP111" i="8"/>
  <c r="CO111" i="8"/>
  <c r="CN111" i="8"/>
  <c r="CM111" i="8"/>
  <c r="CL111" i="8"/>
  <c r="CS110" i="8"/>
  <c r="CQ110" i="8"/>
  <c r="CP110" i="8"/>
  <c r="CO110" i="8"/>
  <c r="CN110" i="8"/>
  <c r="CM110" i="8"/>
  <c r="CL110" i="8"/>
  <c r="CS109" i="8"/>
  <c r="CQ109" i="8"/>
  <c r="CP109" i="8"/>
  <c r="CO109" i="8"/>
  <c r="CN109" i="8"/>
  <c r="CM109" i="8"/>
  <c r="CL109" i="8"/>
  <c r="CS108" i="8"/>
  <c r="CQ108" i="8"/>
  <c r="CP108" i="8"/>
  <c r="CO108" i="8"/>
  <c r="CN108" i="8"/>
  <c r="CM108" i="8"/>
  <c r="CL108" i="8"/>
  <c r="CS107" i="8"/>
  <c r="CQ107" i="8"/>
  <c r="CP107" i="8"/>
  <c r="CO107" i="8"/>
  <c r="CN107" i="8"/>
  <c r="CM107" i="8"/>
  <c r="CL107" i="8"/>
  <c r="CK106" i="8"/>
  <c r="CJ106" i="8"/>
  <c r="CI106" i="8"/>
  <c r="CH106" i="8"/>
  <c r="CG106" i="8"/>
  <c r="CF106" i="8"/>
  <c r="CE106" i="8"/>
  <c r="CD106" i="8"/>
  <c r="CC106" i="8"/>
  <c r="CB106" i="8"/>
  <c r="CA106" i="8"/>
  <c r="BZ106" i="8"/>
  <c r="BX106" i="8"/>
  <c r="BW106" i="8"/>
  <c r="BV106" i="8"/>
  <c r="BU106" i="8"/>
  <c r="BT106" i="8"/>
  <c r="BS106" i="8"/>
  <c r="BR106" i="8"/>
  <c r="BQ106" i="8"/>
  <c r="BP106" i="8"/>
  <c r="BO106" i="8"/>
  <c r="BN106" i="8"/>
  <c r="BM106" i="8"/>
  <c r="BL106" i="8"/>
  <c r="BJ106" i="8"/>
  <c r="BI106" i="8"/>
  <c r="BH106" i="8"/>
  <c r="BG106" i="8"/>
  <c r="BF106" i="8"/>
  <c r="BE106" i="8"/>
  <c r="BD106" i="8"/>
  <c r="BC106" i="8"/>
  <c r="BB106" i="8"/>
  <c r="BA106" i="8"/>
  <c r="AZ106" i="8"/>
  <c r="AY106" i="8"/>
  <c r="AX106" i="8"/>
  <c r="AV106" i="8"/>
  <c r="AU106" i="8"/>
  <c r="AT106" i="8"/>
  <c r="AS106" i="8"/>
  <c r="AR106" i="8"/>
  <c r="AQ106" i="8"/>
  <c r="AP106" i="8"/>
  <c r="AO106" i="8"/>
  <c r="AN106" i="8"/>
  <c r="AM106" i="8"/>
  <c r="AL106" i="8"/>
  <c r="AK106" i="8"/>
  <c r="AJ106" i="8"/>
  <c r="AH106" i="8"/>
  <c r="AG106" i="8"/>
  <c r="AF106" i="8"/>
  <c r="AE106" i="8"/>
  <c r="AD106" i="8"/>
  <c r="AC106" i="8"/>
  <c r="AA106" i="8"/>
  <c r="Z106" i="8"/>
  <c r="Y106" i="8"/>
  <c r="X106" i="8"/>
  <c r="W106" i="8"/>
  <c r="V106" i="8"/>
  <c r="T106" i="8"/>
  <c r="S106" i="8"/>
  <c r="R106" i="8"/>
  <c r="Q106" i="8"/>
  <c r="P106" i="8"/>
  <c r="O106" i="8"/>
  <c r="N106" i="8"/>
  <c r="M106" i="8"/>
  <c r="CS101" i="8"/>
  <c r="CS95" i="8" s="1"/>
  <c r="CR101" i="8"/>
  <c r="CR100" i="8" s="1"/>
  <c r="CR95" i="8" s="1"/>
  <c r="CQ101" i="8"/>
  <c r="CQ100" i="8" s="1"/>
  <c r="CQ95" i="8" s="1"/>
  <c r="CP101" i="8"/>
  <c r="CP100" i="8" s="1"/>
  <c r="CP95" i="8" s="1"/>
  <c r="CO101" i="8"/>
  <c r="CO100" i="8" s="1"/>
  <c r="CO95" i="8" s="1"/>
  <c r="CN101" i="8"/>
  <c r="CN100" i="8" s="1"/>
  <c r="CN95" i="8" s="1"/>
  <c r="CL101" i="8"/>
  <c r="CL100" i="8" s="1"/>
  <c r="CL95" i="8" s="1"/>
  <c r="CK100" i="8"/>
  <c r="CK95" i="8" s="1"/>
  <c r="CJ100" i="8"/>
  <c r="CJ95" i="8" s="1"/>
  <c r="CI100" i="8"/>
  <c r="CI95" i="8" s="1"/>
  <c r="CH100" i="8"/>
  <c r="CH95" i="8" s="1"/>
  <c r="CG100" i="8"/>
  <c r="CG95" i="8" s="1"/>
  <c r="CF100" i="8"/>
  <c r="CF95" i="8" s="1"/>
  <c r="CE100" i="8"/>
  <c r="CE95" i="8" s="1"/>
  <c r="CD100" i="8"/>
  <c r="CD95" i="8" s="1"/>
  <c r="CC100" i="8"/>
  <c r="CC95" i="8" s="1"/>
  <c r="CB100" i="8"/>
  <c r="CB95" i="8" s="1"/>
  <c r="CA100" i="8"/>
  <c r="CA95" i="8" s="1"/>
  <c r="BZ100" i="8"/>
  <c r="BZ95" i="8" s="1"/>
  <c r="BX100" i="8"/>
  <c r="BX95" i="8" s="1"/>
  <c r="BW100" i="8"/>
  <c r="BW95" i="8" s="1"/>
  <c r="BV100" i="8"/>
  <c r="BV95" i="8" s="1"/>
  <c r="BU100" i="8"/>
  <c r="BU95" i="8" s="1"/>
  <c r="BT100" i="8"/>
  <c r="BT95" i="8" s="1"/>
  <c r="BS100" i="8"/>
  <c r="BS95" i="8" s="1"/>
  <c r="BR100" i="8"/>
  <c r="BR95" i="8" s="1"/>
  <c r="BQ100" i="8"/>
  <c r="BQ95" i="8" s="1"/>
  <c r="BP100" i="8"/>
  <c r="BP95" i="8" s="1"/>
  <c r="BO100" i="8"/>
  <c r="BO95" i="8" s="1"/>
  <c r="BN100" i="8"/>
  <c r="BN95" i="8" s="1"/>
  <c r="BM100" i="8"/>
  <c r="BM95" i="8" s="1"/>
  <c r="BL100" i="8"/>
  <c r="BL95" i="8" s="1"/>
  <c r="BJ100" i="8"/>
  <c r="BJ95" i="8" s="1"/>
  <c r="BI100" i="8"/>
  <c r="BI95" i="8" s="1"/>
  <c r="BH100" i="8"/>
  <c r="BH95" i="8" s="1"/>
  <c r="BG100" i="8"/>
  <c r="BG95" i="8" s="1"/>
  <c r="BF100" i="8"/>
  <c r="BF95" i="8" s="1"/>
  <c r="BE100" i="8"/>
  <c r="BE95" i="8" s="1"/>
  <c r="BD100" i="8"/>
  <c r="BD95" i="8" s="1"/>
  <c r="BC100" i="8"/>
  <c r="BC95" i="8" s="1"/>
  <c r="BB100" i="8"/>
  <c r="BB95" i="8" s="1"/>
  <c r="BA100" i="8"/>
  <c r="BA95" i="8" s="1"/>
  <c r="AZ100" i="8"/>
  <c r="AZ95" i="8" s="1"/>
  <c r="AY100" i="8"/>
  <c r="AY95" i="8" s="1"/>
  <c r="AX100" i="8"/>
  <c r="AX95" i="8" s="1"/>
  <c r="AV100" i="8"/>
  <c r="AV95" i="8" s="1"/>
  <c r="AU100" i="8"/>
  <c r="AU95" i="8" s="1"/>
  <c r="AT100" i="8"/>
  <c r="AT95" i="8" s="1"/>
  <c r="AS100" i="8"/>
  <c r="AS95" i="8" s="1"/>
  <c r="AR100" i="8"/>
  <c r="AR95" i="8" s="1"/>
  <c r="AQ100" i="8"/>
  <c r="AQ95" i="8" s="1"/>
  <c r="AP100" i="8"/>
  <c r="AP95" i="8" s="1"/>
  <c r="AO100" i="8"/>
  <c r="AO95" i="8" s="1"/>
  <c r="AN100" i="8"/>
  <c r="AN95" i="8" s="1"/>
  <c r="AM100" i="8"/>
  <c r="AM95" i="8" s="1"/>
  <c r="AL100" i="8"/>
  <c r="AL95" i="8" s="1"/>
  <c r="AK100" i="8"/>
  <c r="AK95" i="8" s="1"/>
  <c r="AJ100" i="8"/>
  <c r="AJ95" i="8" s="1"/>
  <c r="AH100" i="8"/>
  <c r="AH95" i="8" s="1"/>
  <c r="AG100" i="8"/>
  <c r="AG95" i="8" s="1"/>
  <c r="AF100" i="8"/>
  <c r="AF95" i="8" s="1"/>
  <c r="AE100" i="8"/>
  <c r="AE95" i="8" s="1"/>
  <c r="AD100" i="8"/>
  <c r="AD95" i="8" s="1"/>
  <c r="AC100" i="8"/>
  <c r="AC95" i="8" s="1"/>
  <c r="AA100" i="8"/>
  <c r="AA95" i="8" s="1"/>
  <c r="Z100" i="8"/>
  <c r="Z95" i="8" s="1"/>
  <c r="Y100" i="8"/>
  <c r="Y95" i="8" s="1"/>
  <c r="X100" i="8"/>
  <c r="X95" i="8" s="1"/>
  <c r="W100" i="8"/>
  <c r="W95" i="8" s="1"/>
  <c r="V100" i="8"/>
  <c r="V95" i="8" s="1"/>
  <c r="T100" i="8"/>
  <c r="T95" i="8" s="1"/>
  <c r="S100" i="8"/>
  <c r="S95" i="8" s="1"/>
  <c r="R100" i="8"/>
  <c r="R95" i="8" s="1"/>
  <c r="Q100" i="8"/>
  <c r="Q95" i="8" s="1"/>
  <c r="P100" i="8"/>
  <c r="P95" i="8" s="1"/>
  <c r="O100" i="8"/>
  <c r="O95" i="8" s="1"/>
  <c r="N100" i="8"/>
  <c r="N95" i="8" s="1"/>
  <c r="M100" i="8"/>
  <c r="M95" i="8" s="1"/>
  <c r="CS94" i="8"/>
  <c r="CS93" i="8" s="1"/>
  <c r="CQ94" i="8"/>
  <c r="CQ93" i="8" s="1"/>
  <c r="CP94" i="8"/>
  <c r="CP93" i="8" s="1"/>
  <c r="CO94" i="8"/>
  <c r="CO93" i="8" s="1"/>
  <c r="CN94" i="8"/>
  <c r="CN93" i="8" s="1"/>
  <c r="CM94" i="8"/>
  <c r="CL94" i="8"/>
  <c r="CL93" i="8" s="1"/>
  <c r="CR93" i="8"/>
  <c r="CK93" i="8"/>
  <c r="CJ93" i="8"/>
  <c r="CI93" i="8"/>
  <c r="CH93" i="8"/>
  <c r="CG93" i="8"/>
  <c r="CF93" i="8"/>
  <c r="CE93" i="8"/>
  <c r="CD93" i="8"/>
  <c r="CC93" i="8"/>
  <c r="CB93" i="8"/>
  <c r="CA93" i="8"/>
  <c r="BZ93" i="8"/>
  <c r="BY93" i="8"/>
  <c r="BX93" i="8"/>
  <c r="BW93" i="8"/>
  <c r="BV93" i="8"/>
  <c r="BU93" i="8"/>
  <c r="BT93" i="8"/>
  <c r="BS93" i="8"/>
  <c r="BR93" i="8"/>
  <c r="BQ93" i="8"/>
  <c r="BP93" i="8"/>
  <c r="BO93" i="8"/>
  <c r="BN93" i="8"/>
  <c r="BM93" i="8"/>
  <c r="BL93" i="8"/>
  <c r="BK93" i="8"/>
  <c r="BJ93" i="8"/>
  <c r="BI93" i="8"/>
  <c r="BH93" i="8"/>
  <c r="BG93" i="8"/>
  <c r="BF93" i="8"/>
  <c r="BE93" i="8"/>
  <c r="BD93" i="8"/>
  <c r="BC93" i="8"/>
  <c r="BB93" i="8"/>
  <c r="BA93" i="8"/>
  <c r="AZ93" i="8"/>
  <c r="AY93" i="8"/>
  <c r="AX93" i="8"/>
  <c r="AW93" i="8"/>
  <c r="AV93" i="8"/>
  <c r="AU93" i="8"/>
  <c r="AT93" i="8"/>
  <c r="AS93" i="8"/>
  <c r="AR93" i="8"/>
  <c r="AQ93" i="8"/>
  <c r="AP93" i="8"/>
  <c r="AO93" i="8"/>
  <c r="AN93" i="8"/>
  <c r="AM93" i="8"/>
  <c r="AL93" i="8"/>
  <c r="AK93" i="8"/>
  <c r="AJ93" i="8"/>
  <c r="AI93" i="8"/>
  <c r="AH93" i="8"/>
  <c r="AG93" i="8"/>
  <c r="AF93" i="8"/>
  <c r="AE93" i="8"/>
  <c r="AD93" i="8"/>
  <c r="AC93" i="8"/>
  <c r="AA93" i="8"/>
  <c r="Z93" i="8"/>
  <c r="Y93" i="8"/>
  <c r="X93" i="8"/>
  <c r="W93" i="8"/>
  <c r="V93" i="8"/>
  <c r="U93" i="8"/>
  <c r="T93" i="8"/>
  <c r="S93" i="8"/>
  <c r="R93" i="8"/>
  <c r="Q93" i="8"/>
  <c r="P93" i="8"/>
  <c r="O93" i="8"/>
  <c r="N93" i="8"/>
  <c r="M93" i="8"/>
  <c r="CS92" i="8"/>
  <c r="CR92" i="8"/>
  <c r="CQ92" i="8"/>
  <c r="CP92" i="8"/>
  <c r="CO92" i="8"/>
  <c r="CN92" i="8"/>
  <c r="CM92" i="8"/>
  <c r="CL92" i="8"/>
  <c r="CS91" i="8"/>
  <c r="CR91" i="8"/>
  <c r="CQ91" i="8"/>
  <c r="CP91" i="8"/>
  <c r="CO91" i="8"/>
  <c r="CN91" i="8"/>
  <c r="CM91" i="8"/>
  <c r="CL91" i="8"/>
  <c r="CS90" i="8"/>
  <c r="CR90" i="8"/>
  <c r="CQ90" i="8"/>
  <c r="CP90" i="8"/>
  <c r="CO90" i="8"/>
  <c r="CN90" i="8"/>
  <c r="CM90" i="8"/>
  <c r="CL90" i="8"/>
  <c r="CS89" i="8"/>
  <c r="CR89" i="8"/>
  <c r="CQ89" i="8"/>
  <c r="CP89" i="8"/>
  <c r="CO89" i="8"/>
  <c r="CN89" i="8"/>
  <c r="CM89" i="8"/>
  <c r="CL89" i="8"/>
  <c r="CS88" i="8"/>
  <c r="CQ88" i="8"/>
  <c r="CP88" i="8"/>
  <c r="CO88" i="8"/>
  <c r="CN88" i="8"/>
  <c r="CM88" i="8"/>
  <c r="CL88" i="8"/>
  <c r="CQ87" i="8"/>
  <c r="CP87" i="8"/>
  <c r="CO87" i="8"/>
  <c r="CN87" i="8"/>
  <c r="CL87" i="8"/>
  <c r="CS86" i="8"/>
  <c r="CQ86" i="8"/>
  <c r="CP86" i="8"/>
  <c r="CO86" i="8"/>
  <c r="CN86" i="8"/>
  <c r="CM86" i="8"/>
  <c r="CL86" i="8"/>
  <c r="CS85" i="8"/>
  <c r="CQ85" i="8"/>
  <c r="CP85" i="8"/>
  <c r="CO85" i="8"/>
  <c r="CN85" i="8"/>
  <c r="CL85" i="8"/>
  <c r="CS83" i="8"/>
  <c r="CQ83" i="8"/>
  <c r="CP83" i="8"/>
  <c r="CO83" i="8"/>
  <c r="CN83" i="8"/>
  <c r="CM83" i="8"/>
  <c r="CL83" i="8"/>
  <c r="CK82" i="8"/>
  <c r="CJ82" i="8"/>
  <c r="CI82" i="8"/>
  <c r="CH82" i="8"/>
  <c r="CG82" i="8"/>
  <c r="CF82" i="8"/>
  <c r="CE82" i="8"/>
  <c r="CD82" i="8"/>
  <c r="CC82" i="8"/>
  <c r="CB82" i="8"/>
  <c r="CA82" i="8"/>
  <c r="BZ82" i="8"/>
  <c r="BX82" i="8"/>
  <c r="BW82" i="8"/>
  <c r="BV82" i="8"/>
  <c r="BU82" i="8"/>
  <c r="BT82" i="8"/>
  <c r="BS82" i="8"/>
  <c r="BR82" i="8"/>
  <c r="BQ82" i="8"/>
  <c r="BP82" i="8"/>
  <c r="BO82" i="8"/>
  <c r="BN82" i="8"/>
  <c r="BM82" i="8"/>
  <c r="BL82" i="8"/>
  <c r="BJ82" i="8"/>
  <c r="BI82" i="8"/>
  <c r="BH82" i="8"/>
  <c r="BG82" i="8"/>
  <c r="BF82" i="8"/>
  <c r="BE82" i="8"/>
  <c r="BD82" i="8"/>
  <c r="BC82" i="8"/>
  <c r="BB82" i="8"/>
  <c r="BA82" i="8"/>
  <c r="AZ82" i="8"/>
  <c r="AY82" i="8"/>
  <c r="AX82" i="8"/>
  <c r="AV82" i="8"/>
  <c r="AU82" i="8"/>
  <c r="AT82" i="8"/>
  <c r="AS82" i="8"/>
  <c r="AR82" i="8"/>
  <c r="AQ82" i="8"/>
  <c r="AP82" i="8"/>
  <c r="AO82" i="8"/>
  <c r="AN82" i="8"/>
  <c r="AM82" i="8"/>
  <c r="AL82" i="8"/>
  <c r="AK82" i="8"/>
  <c r="AJ82" i="8"/>
  <c r="AH82" i="8"/>
  <c r="AG82" i="8"/>
  <c r="AF82" i="8"/>
  <c r="AE82" i="8"/>
  <c r="AD82" i="8"/>
  <c r="AC82" i="8"/>
  <c r="AA82" i="8"/>
  <c r="Z82" i="8"/>
  <c r="Y82" i="8"/>
  <c r="W82" i="8"/>
  <c r="T82" i="8"/>
  <c r="S82" i="8"/>
  <c r="R82" i="8"/>
  <c r="Q82" i="8"/>
  <c r="P82" i="8"/>
  <c r="O82" i="8"/>
  <c r="N82" i="8"/>
  <c r="M82" i="8"/>
  <c r="CS71" i="8"/>
  <c r="CQ71" i="8"/>
  <c r="CP71" i="8"/>
  <c r="CO71" i="8"/>
  <c r="CN71" i="8"/>
  <c r="CM71" i="8"/>
  <c r="CL71" i="8"/>
  <c r="CS70" i="8"/>
  <c r="CQ70" i="8"/>
  <c r="CP70" i="8"/>
  <c r="CO70" i="8"/>
  <c r="CN70" i="8"/>
  <c r="CM70" i="8"/>
  <c r="CL70" i="8"/>
  <c r="CS69" i="8"/>
  <c r="CQ69" i="8"/>
  <c r="CP69" i="8"/>
  <c r="CO69" i="8"/>
  <c r="CN69" i="8"/>
  <c r="CM69" i="8"/>
  <c r="CL69" i="8"/>
  <c r="CS68" i="8"/>
  <c r="CQ68" i="8"/>
  <c r="CP68" i="8"/>
  <c r="CO68" i="8"/>
  <c r="CN68" i="8"/>
  <c r="CM68" i="8"/>
  <c r="CL68" i="8"/>
  <c r="CS67" i="8"/>
  <c r="CQ67" i="8"/>
  <c r="CP67" i="8"/>
  <c r="CO67" i="8"/>
  <c r="CN67" i="8"/>
  <c r="CM67" i="8"/>
  <c r="CL67" i="8"/>
  <c r="CS66" i="8"/>
  <c r="CQ66" i="8"/>
  <c r="CP66" i="8"/>
  <c r="CO66" i="8"/>
  <c r="CN66" i="8"/>
  <c r="CM66" i="8"/>
  <c r="CL66" i="8"/>
  <c r="CS65" i="8"/>
  <c r="CK64" i="8"/>
  <c r="CK63" i="8" s="1"/>
  <c r="CJ64" i="8"/>
  <c r="CJ63" i="8" s="1"/>
  <c r="CI64" i="8"/>
  <c r="CI63" i="8" s="1"/>
  <c r="CH64" i="8"/>
  <c r="CH63" i="8" s="1"/>
  <c r="CG64" i="8"/>
  <c r="CG63" i="8" s="1"/>
  <c r="CF64" i="8"/>
  <c r="CF63" i="8" s="1"/>
  <c r="CE64" i="8"/>
  <c r="CE63" i="8" s="1"/>
  <c r="CD64" i="8"/>
  <c r="CD63" i="8" s="1"/>
  <c r="CC64" i="8"/>
  <c r="CC63" i="8" s="1"/>
  <c r="CB64" i="8"/>
  <c r="CB63" i="8" s="1"/>
  <c r="CA64" i="8"/>
  <c r="CA63" i="8" s="1"/>
  <c r="BZ64" i="8"/>
  <c r="BZ63" i="8" s="1"/>
  <c r="BY64" i="8"/>
  <c r="BY63" i="8" s="1"/>
  <c r="BX64" i="8"/>
  <c r="BX63" i="8" s="1"/>
  <c r="BW64" i="8"/>
  <c r="BW63" i="8" s="1"/>
  <c r="BV64" i="8"/>
  <c r="BV63" i="8" s="1"/>
  <c r="BU64" i="8"/>
  <c r="BU63" i="8" s="1"/>
  <c r="BT64" i="8"/>
  <c r="BT63" i="8" s="1"/>
  <c r="BS64" i="8"/>
  <c r="BS63" i="8" s="1"/>
  <c r="BR64" i="8"/>
  <c r="BR63" i="8" s="1"/>
  <c r="BQ64" i="8"/>
  <c r="BQ63" i="8" s="1"/>
  <c r="BP64" i="8"/>
  <c r="BP63" i="8" s="1"/>
  <c r="BO64" i="8"/>
  <c r="BO63" i="8" s="1"/>
  <c r="BN64" i="8"/>
  <c r="BN63" i="8" s="1"/>
  <c r="BM64" i="8"/>
  <c r="BM63" i="8" s="1"/>
  <c r="BL64" i="8"/>
  <c r="BL63" i="8" s="1"/>
  <c r="BK64" i="8"/>
  <c r="BK63" i="8" s="1"/>
  <c r="BJ64" i="8"/>
  <c r="BJ63" i="8" s="1"/>
  <c r="BI64" i="8"/>
  <c r="BI63" i="8" s="1"/>
  <c r="BH64" i="8"/>
  <c r="BH63" i="8" s="1"/>
  <c r="BG64" i="8"/>
  <c r="BG63" i="8" s="1"/>
  <c r="BF64" i="8"/>
  <c r="BF63" i="8" s="1"/>
  <c r="BE64" i="8"/>
  <c r="BE63" i="8" s="1"/>
  <c r="BD64" i="8"/>
  <c r="BD63" i="8" s="1"/>
  <c r="BC64" i="8"/>
  <c r="BC63" i="8" s="1"/>
  <c r="BB64" i="8"/>
  <c r="BB63" i="8" s="1"/>
  <c r="BA64" i="8"/>
  <c r="BA63" i="8" s="1"/>
  <c r="AZ64" i="8"/>
  <c r="AZ63" i="8" s="1"/>
  <c r="AY64" i="8"/>
  <c r="AY63" i="8" s="1"/>
  <c r="AX64" i="8"/>
  <c r="AX63" i="8" s="1"/>
  <c r="AW64" i="8"/>
  <c r="AW63" i="8" s="1"/>
  <c r="AV64" i="8"/>
  <c r="AV63" i="8" s="1"/>
  <c r="AU64" i="8"/>
  <c r="AU63" i="8" s="1"/>
  <c r="AT64" i="8"/>
  <c r="AT63" i="8" s="1"/>
  <c r="AS64" i="8"/>
  <c r="AS63" i="8" s="1"/>
  <c r="AR64" i="8"/>
  <c r="AR63" i="8" s="1"/>
  <c r="AQ64" i="8"/>
  <c r="AQ63" i="8" s="1"/>
  <c r="AP64" i="8"/>
  <c r="AP63" i="8" s="1"/>
  <c r="AO64" i="8"/>
  <c r="AO63" i="8" s="1"/>
  <c r="AN64" i="8"/>
  <c r="AN63" i="8" s="1"/>
  <c r="AM64" i="8"/>
  <c r="AM63" i="8" s="1"/>
  <c r="AL64" i="8"/>
  <c r="AL63" i="8" s="1"/>
  <c r="AK64" i="8"/>
  <c r="AK63" i="8" s="1"/>
  <c r="AJ64" i="8"/>
  <c r="AJ63" i="8" s="1"/>
  <c r="AI64" i="8"/>
  <c r="AI63" i="8" s="1"/>
  <c r="AH64" i="8"/>
  <c r="AH63" i="8" s="1"/>
  <c r="AG64" i="8"/>
  <c r="AG63" i="8" s="1"/>
  <c r="AF64" i="8"/>
  <c r="AF63" i="8" s="1"/>
  <c r="AE64" i="8"/>
  <c r="AE63" i="8" s="1"/>
  <c r="AD64" i="8"/>
  <c r="AD63" i="8" s="1"/>
  <c r="AC64" i="8"/>
  <c r="AC63" i="8" s="1"/>
  <c r="AA64" i="8"/>
  <c r="AA63" i="8" s="1"/>
  <c r="Z64" i="8"/>
  <c r="Z63" i="8" s="1"/>
  <c r="Y64" i="8"/>
  <c r="Y63" i="8" s="1"/>
  <c r="X64" i="8"/>
  <c r="X63" i="8" s="1"/>
  <c r="W64" i="8"/>
  <c r="W63" i="8" s="1"/>
  <c r="V64" i="8"/>
  <c r="V63" i="8" s="1"/>
  <c r="T64" i="8"/>
  <c r="T63" i="8" s="1"/>
  <c r="S64" i="8"/>
  <c r="S63" i="8" s="1"/>
  <c r="R64" i="8"/>
  <c r="R63" i="8" s="1"/>
  <c r="Q64" i="8"/>
  <c r="Q63" i="8" s="1"/>
  <c r="P64" i="8"/>
  <c r="P63" i="8" s="1"/>
  <c r="O64" i="8"/>
  <c r="O63" i="8" s="1"/>
  <c r="N64" i="8"/>
  <c r="N63" i="8" s="1"/>
  <c r="M64" i="8"/>
  <c r="M63" i="8" s="1"/>
  <c r="CS61" i="8"/>
  <c r="CR61" i="8"/>
  <c r="CQ61" i="8"/>
  <c r="CP61" i="8"/>
  <c r="CO61" i="8"/>
  <c r="CN61" i="8"/>
  <c r="CM61" i="8"/>
  <c r="CL61" i="8"/>
  <c r="CS60" i="8"/>
  <c r="CR60" i="8"/>
  <c r="CQ60" i="8"/>
  <c r="CP60" i="8"/>
  <c r="CO60" i="8"/>
  <c r="CN60" i="8"/>
  <c r="CM60" i="8"/>
  <c r="CL60" i="8"/>
  <c r="CS59" i="8"/>
  <c r="CQ59" i="8"/>
  <c r="CP59" i="8"/>
  <c r="CO59" i="8"/>
  <c r="CN59" i="8"/>
  <c r="CM59" i="8"/>
  <c r="CL59" i="8"/>
  <c r="CS58" i="8"/>
  <c r="CQ58" i="8"/>
  <c r="CP58" i="8"/>
  <c r="CO58" i="8"/>
  <c r="CN58" i="8"/>
  <c r="CM58" i="8"/>
  <c r="CL58" i="8"/>
  <c r="CK57" i="8"/>
  <c r="CJ57" i="8"/>
  <c r="CI57" i="8"/>
  <c r="CH57" i="8"/>
  <c r="CG57" i="8"/>
  <c r="CF57" i="8"/>
  <c r="CE57" i="8"/>
  <c r="CD57" i="8"/>
  <c r="CC57" i="8"/>
  <c r="CB57" i="8"/>
  <c r="CA57" i="8"/>
  <c r="BZ57" i="8"/>
  <c r="BY57" i="8"/>
  <c r="BX57" i="8"/>
  <c r="BW57" i="8"/>
  <c r="BV57" i="8"/>
  <c r="BU57" i="8"/>
  <c r="BT57" i="8"/>
  <c r="BS57" i="8"/>
  <c r="BR57" i="8"/>
  <c r="BQ57" i="8"/>
  <c r="BP57" i="8"/>
  <c r="BO57" i="8"/>
  <c r="BN57" i="8"/>
  <c r="BM57" i="8"/>
  <c r="BL57" i="8"/>
  <c r="BK57" i="8"/>
  <c r="BJ57" i="8"/>
  <c r="BI57" i="8"/>
  <c r="BH57" i="8"/>
  <c r="BG57" i="8"/>
  <c r="BF57" i="8"/>
  <c r="BE57" i="8"/>
  <c r="BD57" i="8"/>
  <c r="BC57" i="8"/>
  <c r="BB57" i="8"/>
  <c r="BA57" i="8"/>
  <c r="AZ57" i="8"/>
  <c r="AY57" i="8"/>
  <c r="AX57" i="8"/>
  <c r="AW57" i="8"/>
  <c r="AV57" i="8"/>
  <c r="AU57" i="8"/>
  <c r="AT57" i="8"/>
  <c r="AS57" i="8"/>
  <c r="AR57" i="8"/>
  <c r="AQ57" i="8"/>
  <c r="AP57" i="8"/>
  <c r="AO57" i="8"/>
  <c r="AN57" i="8"/>
  <c r="AM57" i="8"/>
  <c r="AL57" i="8"/>
  <c r="AK57" i="8"/>
  <c r="AJ57" i="8"/>
  <c r="AI57" i="8"/>
  <c r="AH57" i="8"/>
  <c r="AG57" i="8"/>
  <c r="AF57" i="8"/>
  <c r="AE57" i="8"/>
  <c r="AD57" i="8"/>
  <c r="AC57" i="8"/>
  <c r="AA57" i="8"/>
  <c r="Z57" i="8"/>
  <c r="Y57" i="8"/>
  <c r="X57" i="8"/>
  <c r="W57" i="8"/>
  <c r="V57" i="8"/>
  <c r="U57" i="8"/>
  <c r="T57" i="8"/>
  <c r="S57" i="8"/>
  <c r="R57" i="8"/>
  <c r="Q57" i="8"/>
  <c r="P57" i="8"/>
  <c r="O57" i="8"/>
  <c r="N57" i="8"/>
  <c r="M57" i="8"/>
  <c r="CS56" i="8"/>
  <c r="CR56" i="8"/>
  <c r="CQ56" i="8"/>
  <c r="CP56" i="8"/>
  <c r="CO56" i="8"/>
  <c r="CN56" i="8"/>
  <c r="CM56" i="8"/>
  <c r="CL56" i="8"/>
  <c r="CS55" i="8"/>
  <c r="CR55" i="8"/>
  <c r="CQ55" i="8"/>
  <c r="CP55" i="8"/>
  <c r="CO55" i="8"/>
  <c r="CN55" i="8"/>
  <c r="CL55" i="8"/>
  <c r="CS54" i="8"/>
  <c r="CS53" i="8" s="1"/>
  <c r="CQ54" i="8"/>
  <c r="CP54" i="8"/>
  <c r="CO54" i="8"/>
  <c r="CN54" i="8"/>
  <c r="CM54" i="8"/>
  <c r="CL54" i="8"/>
  <c r="CK53" i="8"/>
  <c r="CJ53" i="8"/>
  <c r="CI53" i="8"/>
  <c r="CH53" i="8"/>
  <c r="CG53" i="8"/>
  <c r="CF53" i="8"/>
  <c r="CE53" i="8"/>
  <c r="CD53" i="8"/>
  <c r="CC53" i="8"/>
  <c r="CB53" i="8"/>
  <c r="CA53" i="8"/>
  <c r="BZ53" i="8"/>
  <c r="BY53" i="8"/>
  <c r="BX53" i="8"/>
  <c r="BW53" i="8"/>
  <c r="BV53" i="8"/>
  <c r="BU53" i="8"/>
  <c r="BT53" i="8"/>
  <c r="BS53" i="8"/>
  <c r="BR53" i="8"/>
  <c r="BQ53" i="8"/>
  <c r="BP53" i="8"/>
  <c r="BO53" i="8"/>
  <c r="BN53" i="8"/>
  <c r="BM53" i="8"/>
  <c r="BL53" i="8"/>
  <c r="BK53" i="8"/>
  <c r="BJ53" i="8"/>
  <c r="BI53" i="8"/>
  <c r="BH53" i="8"/>
  <c r="BG53" i="8"/>
  <c r="BF53" i="8"/>
  <c r="BE53" i="8"/>
  <c r="BD53" i="8"/>
  <c r="BC53" i="8"/>
  <c r="BB53" i="8"/>
  <c r="BA53" i="8"/>
  <c r="AZ53" i="8"/>
  <c r="AY53" i="8"/>
  <c r="AX53" i="8"/>
  <c r="AW53" i="8"/>
  <c r="AV53" i="8"/>
  <c r="AU53" i="8"/>
  <c r="AT53" i="8"/>
  <c r="AS53" i="8"/>
  <c r="AR53" i="8"/>
  <c r="AQ53" i="8"/>
  <c r="AP53" i="8"/>
  <c r="AO53" i="8"/>
  <c r="AN53" i="8"/>
  <c r="AM53" i="8"/>
  <c r="AL53" i="8"/>
  <c r="AK53" i="8"/>
  <c r="AJ53" i="8"/>
  <c r="AI53" i="8"/>
  <c r="AH53" i="8"/>
  <c r="AG53" i="8"/>
  <c r="AF53" i="8"/>
  <c r="AE53" i="8"/>
  <c r="AD53" i="8"/>
  <c r="AC53" i="8"/>
  <c r="AA53" i="8"/>
  <c r="Z53" i="8"/>
  <c r="Y53" i="8"/>
  <c r="X53" i="8"/>
  <c r="W53" i="8"/>
  <c r="V53" i="8"/>
  <c r="T53" i="8"/>
  <c r="S53" i="8"/>
  <c r="S52" i="8" s="1"/>
  <c r="R53" i="8"/>
  <c r="R52" i="8" s="1"/>
  <c r="Q53" i="8"/>
  <c r="Q52" i="8" s="1"/>
  <c r="P53" i="8"/>
  <c r="O53" i="8"/>
  <c r="O52" i="8" s="1"/>
  <c r="N53" i="8"/>
  <c r="M53" i="8"/>
  <c r="M52" i="8" s="1"/>
  <c r="CS47" i="8"/>
  <c r="CS46" i="8" s="1"/>
  <c r="CS45" i="8" s="1"/>
  <c r="CS44" i="8" s="1"/>
  <c r="CS43" i="8" s="1"/>
  <c r="CS42" i="8" s="1"/>
  <c r="CR47" i="8"/>
  <c r="CR46" i="8" s="1"/>
  <c r="CR45" i="8" s="1"/>
  <c r="CR44" i="8" s="1"/>
  <c r="CR43" i="8" s="1"/>
  <c r="CR42" i="8" s="1"/>
  <c r="CQ47" i="8"/>
  <c r="CQ46" i="8" s="1"/>
  <c r="CQ45" i="8" s="1"/>
  <c r="CQ44" i="8" s="1"/>
  <c r="CQ43" i="8" s="1"/>
  <c r="CQ42" i="8" s="1"/>
  <c r="CP47" i="8"/>
  <c r="CP46" i="8" s="1"/>
  <c r="CP45" i="8" s="1"/>
  <c r="CP44" i="8" s="1"/>
  <c r="CP43" i="8" s="1"/>
  <c r="CP42" i="8" s="1"/>
  <c r="CO47" i="8"/>
  <c r="CO46" i="8" s="1"/>
  <c r="CO45" i="8" s="1"/>
  <c r="CO44" i="8" s="1"/>
  <c r="CO43" i="8" s="1"/>
  <c r="CO42" i="8" s="1"/>
  <c r="CN47" i="8"/>
  <c r="CN46" i="8" s="1"/>
  <c r="CN45" i="8" s="1"/>
  <c r="CN44" i="8" s="1"/>
  <c r="CN43" i="8" s="1"/>
  <c r="CN42" i="8" s="1"/>
  <c r="CM47" i="8"/>
  <c r="CM46" i="8" s="1"/>
  <c r="CM45" i="8" s="1"/>
  <c r="CM44" i="8" s="1"/>
  <c r="CM43" i="8" s="1"/>
  <c r="CM42" i="8" s="1"/>
  <c r="CL47" i="8"/>
  <c r="CL46" i="8" s="1"/>
  <c r="CL45" i="8" s="1"/>
  <c r="CL44" i="8" s="1"/>
  <c r="CL43" i="8" s="1"/>
  <c r="CL42" i="8" s="1"/>
  <c r="CK46" i="8"/>
  <c r="CK45" i="8" s="1"/>
  <c r="CK44" i="8" s="1"/>
  <c r="CK43" i="8" s="1"/>
  <c r="CK42" i="8" s="1"/>
  <c r="CJ46" i="8"/>
  <c r="CJ45" i="8" s="1"/>
  <c r="CJ44" i="8" s="1"/>
  <c r="CJ43" i="8" s="1"/>
  <c r="CJ42" i="8" s="1"/>
  <c r="CI46" i="8"/>
  <c r="CI45" i="8" s="1"/>
  <c r="CI44" i="8" s="1"/>
  <c r="CI43" i="8" s="1"/>
  <c r="CI42" i="8" s="1"/>
  <c r="CH46" i="8"/>
  <c r="CH45" i="8" s="1"/>
  <c r="CH44" i="8" s="1"/>
  <c r="CH43" i="8" s="1"/>
  <c r="CH42" i="8" s="1"/>
  <c r="CG46" i="8"/>
  <c r="CG45" i="8" s="1"/>
  <c r="CG44" i="8" s="1"/>
  <c r="CG43" i="8" s="1"/>
  <c r="CG42" i="8" s="1"/>
  <c r="CF46" i="8"/>
  <c r="CF45" i="8" s="1"/>
  <c r="CF44" i="8" s="1"/>
  <c r="CF43" i="8" s="1"/>
  <c r="CF42" i="8" s="1"/>
  <c r="CE46" i="8"/>
  <c r="CE45" i="8" s="1"/>
  <c r="CE44" i="8" s="1"/>
  <c r="CE43" i="8" s="1"/>
  <c r="CE42" i="8" s="1"/>
  <c r="CD46" i="8"/>
  <c r="CD45" i="8" s="1"/>
  <c r="CD44" i="8" s="1"/>
  <c r="CD43" i="8" s="1"/>
  <c r="CD42" i="8" s="1"/>
  <c r="CC46" i="8"/>
  <c r="CC45" i="8" s="1"/>
  <c r="CC44" i="8" s="1"/>
  <c r="CC43" i="8" s="1"/>
  <c r="CC42" i="8" s="1"/>
  <c r="CB46" i="8"/>
  <c r="CB45" i="8" s="1"/>
  <c r="CB44" i="8" s="1"/>
  <c r="CB43" i="8" s="1"/>
  <c r="CB42" i="8" s="1"/>
  <c r="CA46" i="8"/>
  <c r="CA45" i="8" s="1"/>
  <c r="CA44" i="8" s="1"/>
  <c r="CA43" i="8" s="1"/>
  <c r="CA42" i="8" s="1"/>
  <c r="BZ46" i="8"/>
  <c r="BZ45" i="8" s="1"/>
  <c r="BZ44" i="8" s="1"/>
  <c r="BZ43" i="8" s="1"/>
  <c r="BZ42" i="8" s="1"/>
  <c r="BY46" i="8"/>
  <c r="BY45" i="8" s="1"/>
  <c r="BY44" i="8" s="1"/>
  <c r="BY43" i="8" s="1"/>
  <c r="BY42" i="8" s="1"/>
  <c r="BX46" i="8"/>
  <c r="BX45" i="8" s="1"/>
  <c r="BX44" i="8" s="1"/>
  <c r="BX43" i="8" s="1"/>
  <c r="BX42" i="8" s="1"/>
  <c r="BW46" i="8"/>
  <c r="BW45" i="8" s="1"/>
  <c r="BW44" i="8" s="1"/>
  <c r="BW43" i="8" s="1"/>
  <c r="BW42" i="8" s="1"/>
  <c r="BV46" i="8"/>
  <c r="BV45" i="8" s="1"/>
  <c r="BV44" i="8" s="1"/>
  <c r="BV43" i="8" s="1"/>
  <c r="BV42" i="8" s="1"/>
  <c r="BU46" i="8"/>
  <c r="BU45" i="8" s="1"/>
  <c r="BU44" i="8" s="1"/>
  <c r="BU43" i="8" s="1"/>
  <c r="BU42" i="8" s="1"/>
  <c r="BT46" i="8"/>
  <c r="BT45" i="8" s="1"/>
  <c r="BT44" i="8" s="1"/>
  <c r="BT43" i="8" s="1"/>
  <c r="BT42" i="8" s="1"/>
  <c r="BS46" i="8"/>
  <c r="BS45" i="8" s="1"/>
  <c r="BS44" i="8" s="1"/>
  <c r="BS43" i="8" s="1"/>
  <c r="BS42" i="8" s="1"/>
  <c r="BR46" i="8"/>
  <c r="BR45" i="8" s="1"/>
  <c r="BR44" i="8" s="1"/>
  <c r="BR43" i="8" s="1"/>
  <c r="BR42" i="8" s="1"/>
  <c r="BQ46" i="8"/>
  <c r="BQ45" i="8" s="1"/>
  <c r="BQ44" i="8" s="1"/>
  <c r="BQ43" i="8" s="1"/>
  <c r="BQ42" i="8" s="1"/>
  <c r="BP46" i="8"/>
  <c r="BP45" i="8" s="1"/>
  <c r="BP44" i="8" s="1"/>
  <c r="BP43" i="8" s="1"/>
  <c r="BP42" i="8" s="1"/>
  <c r="BO46" i="8"/>
  <c r="BO45" i="8" s="1"/>
  <c r="BO44" i="8" s="1"/>
  <c r="BO43" i="8" s="1"/>
  <c r="BO42" i="8" s="1"/>
  <c r="BN46" i="8"/>
  <c r="BN45" i="8" s="1"/>
  <c r="BN44" i="8" s="1"/>
  <c r="BN43" i="8" s="1"/>
  <c r="BN42" i="8" s="1"/>
  <c r="BM46" i="8"/>
  <c r="BM45" i="8" s="1"/>
  <c r="BM44" i="8" s="1"/>
  <c r="BM43" i="8" s="1"/>
  <c r="BM42" i="8" s="1"/>
  <c r="BL46" i="8"/>
  <c r="BL45" i="8" s="1"/>
  <c r="BL44" i="8" s="1"/>
  <c r="BL43" i="8" s="1"/>
  <c r="BL42" i="8" s="1"/>
  <c r="BK46" i="8"/>
  <c r="BK45" i="8" s="1"/>
  <c r="BK44" i="8" s="1"/>
  <c r="BK43" i="8" s="1"/>
  <c r="BK42" i="8" s="1"/>
  <c r="BJ46" i="8"/>
  <c r="BJ45" i="8" s="1"/>
  <c r="BJ44" i="8" s="1"/>
  <c r="BJ43" i="8" s="1"/>
  <c r="BJ42" i="8" s="1"/>
  <c r="BI46" i="8"/>
  <c r="BI45" i="8" s="1"/>
  <c r="BI44" i="8" s="1"/>
  <c r="BI43" i="8" s="1"/>
  <c r="BI42" i="8" s="1"/>
  <c r="BH46" i="8"/>
  <c r="BH45" i="8" s="1"/>
  <c r="BH44" i="8" s="1"/>
  <c r="BH43" i="8" s="1"/>
  <c r="BH42" i="8" s="1"/>
  <c r="BG46" i="8"/>
  <c r="BG45" i="8" s="1"/>
  <c r="BG44" i="8" s="1"/>
  <c r="BG43" i="8" s="1"/>
  <c r="BG42" i="8" s="1"/>
  <c r="BF46" i="8"/>
  <c r="BF45" i="8" s="1"/>
  <c r="BF44" i="8" s="1"/>
  <c r="BF43" i="8" s="1"/>
  <c r="BF42" i="8" s="1"/>
  <c r="BE46" i="8"/>
  <c r="BE45" i="8" s="1"/>
  <c r="BE44" i="8" s="1"/>
  <c r="BE43" i="8" s="1"/>
  <c r="BE42" i="8" s="1"/>
  <c r="BD46" i="8"/>
  <c r="BD45" i="8" s="1"/>
  <c r="BD44" i="8" s="1"/>
  <c r="BD43" i="8" s="1"/>
  <c r="BD42" i="8" s="1"/>
  <c r="BC46" i="8"/>
  <c r="BC45" i="8" s="1"/>
  <c r="BC44" i="8" s="1"/>
  <c r="BC43" i="8" s="1"/>
  <c r="BC42" i="8" s="1"/>
  <c r="BB46" i="8"/>
  <c r="BB45" i="8" s="1"/>
  <c r="BB44" i="8" s="1"/>
  <c r="BB43" i="8" s="1"/>
  <c r="BB42" i="8" s="1"/>
  <c r="BA46" i="8"/>
  <c r="BA45" i="8" s="1"/>
  <c r="BA44" i="8" s="1"/>
  <c r="BA43" i="8" s="1"/>
  <c r="BA42" i="8" s="1"/>
  <c r="AZ46" i="8"/>
  <c r="AZ45" i="8" s="1"/>
  <c r="AZ44" i="8" s="1"/>
  <c r="AZ43" i="8" s="1"/>
  <c r="AZ42" i="8" s="1"/>
  <c r="AY46" i="8"/>
  <c r="AY45" i="8" s="1"/>
  <c r="AY44" i="8" s="1"/>
  <c r="AY43" i="8" s="1"/>
  <c r="AY42" i="8" s="1"/>
  <c r="AX46" i="8"/>
  <c r="AX45" i="8" s="1"/>
  <c r="AX44" i="8" s="1"/>
  <c r="AX43" i="8" s="1"/>
  <c r="AX42" i="8" s="1"/>
  <c r="AW46" i="8"/>
  <c r="AW45" i="8" s="1"/>
  <c r="AW44" i="8" s="1"/>
  <c r="AW43" i="8" s="1"/>
  <c r="AW42" i="8" s="1"/>
  <c r="AV46" i="8"/>
  <c r="AV45" i="8" s="1"/>
  <c r="AV44" i="8" s="1"/>
  <c r="AV43" i="8" s="1"/>
  <c r="AV42" i="8" s="1"/>
  <c r="AU46" i="8"/>
  <c r="AU45" i="8" s="1"/>
  <c r="AU44" i="8" s="1"/>
  <c r="AU43" i="8" s="1"/>
  <c r="AU42" i="8" s="1"/>
  <c r="AT46" i="8"/>
  <c r="AT45" i="8" s="1"/>
  <c r="AT44" i="8" s="1"/>
  <c r="AT43" i="8" s="1"/>
  <c r="AT42" i="8" s="1"/>
  <c r="AS46" i="8"/>
  <c r="AS45" i="8" s="1"/>
  <c r="AS44" i="8" s="1"/>
  <c r="AS43" i="8" s="1"/>
  <c r="AS42" i="8" s="1"/>
  <c r="AR46" i="8"/>
  <c r="AR45" i="8" s="1"/>
  <c r="AR44" i="8" s="1"/>
  <c r="AR43" i="8" s="1"/>
  <c r="AR42" i="8" s="1"/>
  <c r="AQ46" i="8"/>
  <c r="AQ45" i="8" s="1"/>
  <c r="AQ44" i="8" s="1"/>
  <c r="AQ43" i="8" s="1"/>
  <c r="AQ42" i="8" s="1"/>
  <c r="AP46" i="8"/>
  <c r="AP45" i="8" s="1"/>
  <c r="AP44" i="8" s="1"/>
  <c r="AP43" i="8" s="1"/>
  <c r="AP42" i="8" s="1"/>
  <c r="AO46" i="8"/>
  <c r="AO45" i="8" s="1"/>
  <c r="AO44" i="8" s="1"/>
  <c r="AO43" i="8" s="1"/>
  <c r="AO42" i="8" s="1"/>
  <c r="AN46" i="8"/>
  <c r="AN45" i="8" s="1"/>
  <c r="AN44" i="8" s="1"/>
  <c r="AN43" i="8" s="1"/>
  <c r="AN42" i="8" s="1"/>
  <c r="AM46" i="8"/>
  <c r="AM45" i="8" s="1"/>
  <c r="AM44" i="8" s="1"/>
  <c r="AM43" i="8" s="1"/>
  <c r="AM42" i="8" s="1"/>
  <c r="AL46" i="8"/>
  <c r="AL45" i="8" s="1"/>
  <c r="AL44" i="8" s="1"/>
  <c r="AL43" i="8" s="1"/>
  <c r="AL42" i="8" s="1"/>
  <c r="AK46" i="8"/>
  <c r="AK45" i="8" s="1"/>
  <c r="AK44" i="8" s="1"/>
  <c r="AK43" i="8" s="1"/>
  <c r="AK42" i="8" s="1"/>
  <c r="AJ46" i="8"/>
  <c r="AJ45" i="8" s="1"/>
  <c r="AJ44" i="8" s="1"/>
  <c r="AJ43" i="8" s="1"/>
  <c r="AJ42" i="8" s="1"/>
  <c r="AI46" i="8"/>
  <c r="AI45" i="8" s="1"/>
  <c r="AI44" i="8" s="1"/>
  <c r="AI43" i="8" s="1"/>
  <c r="AI42" i="8" s="1"/>
  <c r="AH46" i="8"/>
  <c r="AH45" i="8" s="1"/>
  <c r="AH44" i="8" s="1"/>
  <c r="AH43" i="8" s="1"/>
  <c r="AH42" i="8" s="1"/>
  <c r="AG46" i="8"/>
  <c r="AG45" i="8" s="1"/>
  <c r="AG44" i="8" s="1"/>
  <c r="AG43" i="8" s="1"/>
  <c r="AG42" i="8" s="1"/>
  <c r="AF46" i="8"/>
  <c r="AF45" i="8" s="1"/>
  <c r="AF44" i="8" s="1"/>
  <c r="AF43" i="8" s="1"/>
  <c r="AF42" i="8" s="1"/>
  <c r="AE46" i="8"/>
  <c r="AE45" i="8" s="1"/>
  <c r="AE44" i="8" s="1"/>
  <c r="AE43" i="8" s="1"/>
  <c r="AE42" i="8" s="1"/>
  <c r="AD46" i="8"/>
  <c r="AD45" i="8" s="1"/>
  <c r="AD44" i="8" s="1"/>
  <c r="AD43" i="8" s="1"/>
  <c r="AD42" i="8" s="1"/>
  <c r="AC46" i="8"/>
  <c r="AC45" i="8" s="1"/>
  <c r="AC44" i="8" s="1"/>
  <c r="AC43" i="8" s="1"/>
  <c r="AC42" i="8" s="1"/>
  <c r="AA46" i="8"/>
  <c r="AA45" i="8" s="1"/>
  <c r="AA44" i="8" s="1"/>
  <c r="AA43" i="8" s="1"/>
  <c r="AA42" i="8" s="1"/>
  <c r="Z46" i="8"/>
  <c r="Z45" i="8" s="1"/>
  <c r="Z44" i="8" s="1"/>
  <c r="Z43" i="8" s="1"/>
  <c r="Z42" i="8" s="1"/>
  <c r="Y46" i="8"/>
  <c r="Y45" i="8" s="1"/>
  <c r="Y44" i="8" s="1"/>
  <c r="Y43" i="8" s="1"/>
  <c r="Y42" i="8" s="1"/>
  <c r="X46" i="8"/>
  <c r="X45" i="8" s="1"/>
  <c r="X44" i="8" s="1"/>
  <c r="X43" i="8" s="1"/>
  <c r="X42" i="8" s="1"/>
  <c r="W46" i="8"/>
  <c r="W45" i="8" s="1"/>
  <c r="W44" i="8" s="1"/>
  <c r="W43" i="8" s="1"/>
  <c r="W42" i="8" s="1"/>
  <c r="V46" i="8"/>
  <c r="V45" i="8" s="1"/>
  <c r="V44" i="8" s="1"/>
  <c r="V43" i="8" s="1"/>
  <c r="V42" i="8" s="1"/>
  <c r="U46" i="8"/>
  <c r="U45" i="8" s="1"/>
  <c r="U44" i="8" s="1"/>
  <c r="U43" i="8" s="1"/>
  <c r="U42" i="8" s="1"/>
  <c r="T46" i="8"/>
  <c r="T45" i="8" s="1"/>
  <c r="T44" i="8" s="1"/>
  <c r="T43" i="8" s="1"/>
  <c r="T42" i="8" s="1"/>
  <c r="S46" i="8"/>
  <c r="S45" i="8" s="1"/>
  <c r="S44" i="8" s="1"/>
  <c r="S43" i="8" s="1"/>
  <c r="S42" i="8" s="1"/>
  <c r="R46" i="8"/>
  <c r="R45" i="8" s="1"/>
  <c r="R44" i="8" s="1"/>
  <c r="R43" i="8" s="1"/>
  <c r="R42" i="8" s="1"/>
  <c r="Q46" i="8"/>
  <c r="Q45" i="8" s="1"/>
  <c r="Q44" i="8" s="1"/>
  <c r="Q43" i="8" s="1"/>
  <c r="Q42" i="8" s="1"/>
  <c r="P46" i="8"/>
  <c r="P45" i="8" s="1"/>
  <c r="P44" i="8" s="1"/>
  <c r="P43" i="8" s="1"/>
  <c r="P42" i="8" s="1"/>
  <c r="O46" i="8"/>
  <c r="O45" i="8" s="1"/>
  <c r="O44" i="8" s="1"/>
  <c r="O43" i="8" s="1"/>
  <c r="O42" i="8" s="1"/>
  <c r="N46" i="8"/>
  <c r="N45" i="8" s="1"/>
  <c r="N44" i="8" s="1"/>
  <c r="N43" i="8" s="1"/>
  <c r="N42" i="8" s="1"/>
  <c r="M46" i="8"/>
  <c r="M45" i="8" s="1"/>
  <c r="M44" i="8" s="1"/>
  <c r="M43" i="8" s="1"/>
  <c r="M42" i="8" s="1"/>
  <c r="CS39" i="8"/>
  <c r="CR39" i="8"/>
  <c r="CQ39" i="8"/>
  <c r="CP39" i="8"/>
  <c r="CO39" i="8"/>
  <c r="CN39" i="8"/>
  <c r="CM39" i="8"/>
  <c r="CL39" i="8"/>
  <c r="CK39" i="8"/>
  <c r="CJ39" i="8"/>
  <c r="CI39" i="8"/>
  <c r="CH39" i="8"/>
  <c r="CG39" i="8"/>
  <c r="CF39" i="8"/>
  <c r="CE39" i="8"/>
  <c r="CD39" i="8"/>
  <c r="CC39" i="8"/>
  <c r="CB39" i="8"/>
  <c r="CA39" i="8"/>
  <c r="BZ39" i="8"/>
  <c r="BY39" i="8"/>
  <c r="BX39" i="8"/>
  <c r="BW39" i="8"/>
  <c r="BV39" i="8"/>
  <c r="BU39" i="8"/>
  <c r="BT39" i="8"/>
  <c r="BS39" i="8"/>
  <c r="BR39" i="8"/>
  <c r="BQ39" i="8"/>
  <c r="BP39" i="8"/>
  <c r="BO39" i="8"/>
  <c r="BN39" i="8"/>
  <c r="BM39" i="8"/>
  <c r="BL39" i="8"/>
  <c r="BK39" i="8"/>
  <c r="BJ39" i="8"/>
  <c r="BI39" i="8"/>
  <c r="BH39" i="8"/>
  <c r="BG39" i="8"/>
  <c r="BF39" i="8"/>
  <c r="BE39" i="8"/>
  <c r="BD39" i="8"/>
  <c r="BC39" i="8"/>
  <c r="BB39" i="8"/>
  <c r="BA39" i="8"/>
  <c r="AZ39" i="8"/>
  <c r="AY39" i="8"/>
  <c r="AX39" i="8"/>
  <c r="AW39" i="8"/>
  <c r="AV39" i="8"/>
  <c r="AU39" i="8"/>
  <c r="AT39" i="8"/>
  <c r="AS39" i="8"/>
  <c r="AR39" i="8"/>
  <c r="AQ39" i="8"/>
  <c r="AP39" i="8"/>
  <c r="AO39" i="8"/>
  <c r="AN39" i="8"/>
  <c r="AM39" i="8"/>
  <c r="AL39" i="8"/>
  <c r="AK39" i="8"/>
  <c r="AJ39" i="8"/>
  <c r="AI39" i="8"/>
  <c r="AH39" i="8"/>
  <c r="AG39" i="8"/>
  <c r="AF39" i="8"/>
  <c r="AE39" i="8"/>
  <c r="AD39" i="8"/>
  <c r="AC39" i="8"/>
  <c r="AA39" i="8"/>
  <c r="Z39" i="8"/>
  <c r="Y39" i="8"/>
  <c r="X39" i="8"/>
  <c r="W39" i="8"/>
  <c r="V39" i="8"/>
  <c r="U39" i="8"/>
  <c r="T39" i="8"/>
  <c r="S39" i="8"/>
  <c r="R39" i="8"/>
  <c r="Q39" i="8"/>
  <c r="P39" i="8"/>
  <c r="O39" i="8"/>
  <c r="N39" i="8"/>
  <c r="M39" i="8"/>
  <c r="CR38" i="8"/>
  <c r="CQ38" i="8"/>
  <c r="CP38" i="8"/>
  <c r="CO38" i="8"/>
  <c r="CN38" i="8"/>
  <c r="CL38" i="8"/>
  <c r="CS37" i="8"/>
  <c r="CR37" i="8"/>
  <c r="CQ37" i="8"/>
  <c r="CP37" i="8"/>
  <c r="CO37" i="8"/>
  <c r="CN37" i="8"/>
  <c r="CM37" i="8"/>
  <c r="CL37" i="8"/>
  <c r="CK36" i="8"/>
  <c r="CJ36" i="8"/>
  <c r="CI36" i="8"/>
  <c r="CH36" i="8"/>
  <c r="CG36" i="8"/>
  <c r="CF36" i="8"/>
  <c r="CE36" i="8"/>
  <c r="CD36" i="8"/>
  <c r="CC36" i="8"/>
  <c r="CB36" i="8"/>
  <c r="CA36" i="8"/>
  <c r="BZ36" i="8"/>
  <c r="BY36" i="8"/>
  <c r="BX36" i="8"/>
  <c r="BW36" i="8"/>
  <c r="BV36" i="8"/>
  <c r="BU36" i="8"/>
  <c r="BT36" i="8"/>
  <c r="BS36" i="8"/>
  <c r="BR36" i="8"/>
  <c r="BQ36" i="8"/>
  <c r="BP36" i="8"/>
  <c r="BO36" i="8"/>
  <c r="BN36" i="8"/>
  <c r="BM36" i="8"/>
  <c r="BL36" i="8"/>
  <c r="BK36" i="8"/>
  <c r="BJ36" i="8"/>
  <c r="BI36" i="8"/>
  <c r="BH36" i="8"/>
  <c r="BG36" i="8"/>
  <c r="BF36" i="8"/>
  <c r="BE36" i="8"/>
  <c r="BD36" i="8"/>
  <c r="BC36" i="8"/>
  <c r="BB36" i="8"/>
  <c r="BA36" i="8"/>
  <c r="AZ36" i="8"/>
  <c r="AY36" i="8"/>
  <c r="AX36" i="8"/>
  <c r="AW36" i="8"/>
  <c r="AV36" i="8"/>
  <c r="AU36" i="8"/>
  <c r="AT36" i="8"/>
  <c r="AS36" i="8"/>
  <c r="AR36" i="8"/>
  <c r="AQ36" i="8"/>
  <c r="AP36" i="8"/>
  <c r="AO36" i="8"/>
  <c r="AN36" i="8"/>
  <c r="AM36" i="8"/>
  <c r="AL36" i="8"/>
  <c r="AK36" i="8"/>
  <c r="AJ36" i="8"/>
  <c r="AI36" i="8"/>
  <c r="AH36" i="8"/>
  <c r="AG36" i="8"/>
  <c r="AF36" i="8"/>
  <c r="AE36" i="8"/>
  <c r="AD36" i="8"/>
  <c r="AC36" i="8"/>
  <c r="AA36" i="8"/>
  <c r="Z36" i="8"/>
  <c r="Y36" i="8"/>
  <c r="X36" i="8"/>
  <c r="W36" i="8"/>
  <c r="V36" i="8"/>
  <c r="T36" i="8"/>
  <c r="S36" i="8"/>
  <c r="R36" i="8"/>
  <c r="Q36" i="8"/>
  <c r="P36" i="8"/>
  <c r="O36" i="8"/>
  <c r="N36" i="8"/>
  <c r="M36" i="8"/>
  <c r="CS35" i="8"/>
  <c r="CS34" i="8" s="1"/>
  <c r="CR35" i="8"/>
  <c r="CR34" i="8" s="1"/>
  <c r="CO35" i="8"/>
  <c r="CO34" i="8" s="1"/>
  <c r="CM35" i="8"/>
  <c r="CL35" i="8"/>
  <c r="CL34" i="8" s="1"/>
  <c r="BN34" i="8"/>
  <c r="CK34" i="8"/>
  <c r="CJ34" i="8"/>
  <c r="CI34" i="8"/>
  <c r="CH34" i="8"/>
  <c r="CG34" i="8"/>
  <c r="CF34" i="8"/>
  <c r="CE34" i="8"/>
  <c r="CD34" i="8"/>
  <c r="CC34" i="8"/>
  <c r="CA34" i="8"/>
  <c r="BY34" i="8"/>
  <c r="BX34" i="8"/>
  <c r="BW34" i="8"/>
  <c r="BV34" i="8"/>
  <c r="BU34" i="8"/>
  <c r="BT34" i="8"/>
  <c r="BS34" i="8"/>
  <c r="BR34" i="8"/>
  <c r="BQ34" i="8"/>
  <c r="BP34" i="8"/>
  <c r="BM34" i="8"/>
  <c r="BK34" i="8"/>
  <c r="BJ34" i="8"/>
  <c r="BI34" i="8"/>
  <c r="BH34" i="8"/>
  <c r="BG34" i="8"/>
  <c r="BF34" i="8"/>
  <c r="BE34" i="8"/>
  <c r="BD34" i="8"/>
  <c r="BC34" i="8"/>
  <c r="BB34" i="8"/>
  <c r="BA34" i="8"/>
  <c r="AZ34" i="8"/>
  <c r="AY34" i="8"/>
  <c r="AW34" i="8"/>
  <c r="AV34" i="8"/>
  <c r="AU34" i="8"/>
  <c r="AT34" i="8"/>
  <c r="AS34" i="8"/>
  <c r="AR34" i="8"/>
  <c r="AQ34" i="8"/>
  <c r="AP34" i="8"/>
  <c r="AO34" i="8"/>
  <c r="AN34" i="8"/>
  <c r="AK34" i="8"/>
  <c r="AI34" i="8"/>
  <c r="AH34" i="8"/>
  <c r="AG34" i="8"/>
  <c r="AF34" i="8"/>
  <c r="AE34" i="8"/>
  <c r="AD34" i="8"/>
  <c r="AC34" i="8"/>
  <c r="AA34" i="8"/>
  <c r="Z34" i="8"/>
  <c r="W34" i="8"/>
  <c r="U34" i="8"/>
  <c r="T34" i="8"/>
  <c r="S34" i="8"/>
  <c r="R34" i="8"/>
  <c r="Q34" i="8"/>
  <c r="P34" i="8"/>
  <c r="O34" i="8"/>
  <c r="N34" i="8"/>
  <c r="M34" i="8"/>
  <c r="CS33" i="8"/>
  <c r="CS32" i="8" s="1"/>
  <c r="CO32" i="8"/>
  <c r="CL32" i="8"/>
  <c r="CC32" i="8"/>
  <c r="BO32" i="8"/>
  <c r="BA32" i="8"/>
  <c r="Y32" i="8"/>
  <c r="CR32" i="8"/>
  <c r="CK32" i="8"/>
  <c r="CJ32" i="8"/>
  <c r="CI32" i="8"/>
  <c r="CH32" i="8"/>
  <c r="CG32" i="8"/>
  <c r="CF32" i="8"/>
  <c r="CE32" i="8"/>
  <c r="CD32" i="8"/>
  <c r="CB32" i="8"/>
  <c r="CA32" i="8"/>
  <c r="BY32" i="8"/>
  <c r="BX32" i="8"/>
  <c r="BW32" i="8"/>
  <c r="BV32" i="8"/>
  <c r="BU32" i="8"/>
  <c r="BT32" i="8"/>
  <c r="BS32" i="8"/>
  <c r="BR32" i="8"/>
  <c r="BQ32" i="8"/>
  <c r="BP32" i="8"/>
  <c r="BM32" i="8"/>
  <c r="BK32" i="8"/>
  <c r="BJ32" i="8"/>
  <c r="BI32" i="8"/>
  <c r="BH32" i="8"/>
  <c r="BG32" i="8"/>
  <c r="BF32" i="8"/>
  <c r="BE32" i="8"/>
  <c r="BD32" i="8"/>
  <c r="BC32" i="8"/>
  <c r="BB32" i="8"/>
  <c r="AY32" i="8"/>
  <c r="AW32" i="8"/>
  <c r="AV32" i="8"/>
  <c r="AU32" i="8"/>
  <c r="AT32" i="8"/>
  <c r="AS32" i="8"/>
  <c r="AR32" i="8"/>
  <c r="AQ32" i="8"/>
  <c r="AP32" i="8"/>
  <c r="AO32" i="8"/>
  <c r="AN32" i="8"/>
  <c r="AK32" i="8"/>
  <c r="AI32" i="8"/>
  <c r="AH32" i="8"/>
  <c r="AG32" i="8"/>
  <c r="AF32" i="8"/>
  <c r="AE32" i="8"/>
  <c r="AD32" i="8"/>
  <c r="AC32" i="8"/>
  <c r="AA32" i="8"/>
  <c r="Z32" i="8"/>
  <c r="X32" i="8"/>
  <c r="W32" i="8"/>
  <c r="T32" i="8"/>
  <c r="S32" i="8"/>
  <c r="R32" i="8"/>
  <c r="Q32" i="8"/>
  <c r="P32" i="8"/>
  <c r="O32" i="8"/>
  <c r="N32" i="8"/>
  <c r="M32" i="8"/>
  <c r="CR27" i="8"/>
  <c r="CQ27" i="8"/>
  <c r="CP27" i="8"/>
  <c r="CO27" i="8"/>
  <c r="CN27" i="8"/>
  <c r="CM27" i="8"/>
  <c r="CL27" i="8"/>
  <c r="CK27" i="8"/>
  <c r="CJ27" i="8"/>
  <c r="CI27" i="8"/>
  <c r="CH27" i="8"/>
  <c r="CG27" i="8"/>
  <c r="CF27" i="8"/>
  <c r="CE27" i="8"/>
  <c r="CD27" i="8"/>
  <c r="CC27" i="8"/>
  <c r="CB27" i="8"/>
  <c r="CA27" i="8"/>
  <c r="BZ27" i="8"/>
  <c r="BY27" i="8"/>
  <c r="BX27" i="8"/>
  <c r="BW27" i="8"/>
  <c r="BV27" i="8"/>
  <c r="BU27" i="8"/>
  <c r="BT27" i="8"/>
  <c r="BS27" i="8"/>
  <c r="BR27" i="8"/>
  <c r="BQ27" i="8"/>
  <c r="BP27" i="8"/>
  <c r="BO27" i="8"/>
  <c r="BN27" i="8"/>
  <c r="BM27" i="8"/>
  <c r="BL27" i="8"/>
  <c r="BK27" i="8"/>
  <c r="BJ27" i="8"/>
  <c r="BI27" i="8"/>
  <c r="BH27" i="8"/>
  <c r="BG27" i="8"/>
  <c r="BF27" i="8"/>
  <c r="BE27" i="8"/>
  <c r="BD27" i="8"/>
  <c r="BC27" i="8"/>
  <c r="BB27" i="8"/>
  <c r="BA27" i="8"/>
  <c r="AZ27" i="8"/>
  <c r="AY27" i="8"/>
  <c r="AX27" i="8"/>
  <c r="AW27" i="8"/>
  <c r="AV27" i="8"/>
  <c r="AU27" i="8"/>
  <c r="AT27" i="8"/>
  <c r="AS27" i="8"/>
  <c r="AR27" i="8"/>
  <c r="AQ27" i="8"/>
  <c r="AP27" i="8"/>
  <c r="AO27" i="8"/>
  <c r="AN27" i="8"/>
  <c r="AM27" i="8"/>
  <c r="AL27" i="8"/>
  <c r="AK27" i="8"/>
  <c r="AJ27" i="8"/>
  <c r="AI27" i="8"/>
  <c r="AH27" i="8"/>
  <c r="AG27" i="8"/>
  <c r="AF27" i="8"/>
  <c r="AE27" i="8"/>
  <c r="AD27" i="8"/>
  <c r="AC27" i="8"/>
  <c r="AA27" i="8"/>
  <c r="Z27" i="8"/>
  <c r="Y27" i="8"/>
  <c r="X27" i="8"/>
  <c r="W27" i="8"/>
  <c r="V27" i="8"/>
  <c r="U27" i="8"/>
  <c r="T27" i="8"/>
  <c r="S27" i="8"/>
  <c r="R27" i="8"/>
  <c r="Q27" i="8"/>
  <c r="P27" i="8"/>
  <c r="O27" i="8"/>
  <c r="N27" i="8"/>
  <c r="M27" i="8"/>
  <c r="AJ115" i="7"/>
  <c r="AH115" i="7"/>
  <c r="AF115" i="7"/>
  <c r="F115" i="7"/>
  <c r="E115" i="7"/>
  <c r="AJ114" i="7"/>
  <c r="AH114" i="7"/>
  <c r="AF114" i="7"/>
  <c r="F114" i="7"/>
  <c r="E114" i="7"/>
  <c r="AJ113" i="7"/>
  <c r="F113" i="7"/>
  <c r="E113" i="7"/>
  <c r="W112" i="7"/>
  <c r="U112" i="7"/>
  <c r="F112" i="7"/>
  <c r="E112" i="7"/>
  <c r="AB111" i="7"/>
  <c r="AB27" i="7" s="1"/>
  <c r="T111" i="7"/>
  <c r="T27" i="7" s="1"/>
  <c r="S111" i="7"/>
  <c r="S27" i="7" s="1"/>
  <c r="R111" i="7"/>
  <c r="R27" i="7" s="1"/>
  <c r="Q111" i="7"/>
  <c r="Q27" i="7" s="1"/>
  <c r="O111" i="7"/>
  <c r="O27" i="7" s="1"/>
  <c r="M111" i="7"/>
  <c r="M27" i="7" s="1"/>
  <c r="L111" i="7"/>
  <c r="L27" i="7" s="1"/>
  <c r="W109" i="7"/>
  <c r="W108" i="7" s="1"/>
  <c r="W25" i="7" s="1"/>
  <c r="U109" i="7"/>
  <c r="U108" i="7" s="1"/>
  <c r="U25" i="7" s="1"/>
  <c r="AB108" i="7"/>
  <c r="AB25" i="7" s="1"/>
  <c r="AA108" i="7"/>
  <c r="AA25" i="7" s="1"/>
  <c r="T108" i="7"/>
  <c r="T25" i="7" s="1"/>
  <c r="S108" i="7"/>
  <c r="S25" i="7" s="1"/>
  <c r="R108" i="7"/>
  <c r="R25" i="7" s="1"/>
  <c r="Q108" i="7"/>
  <c r="Q25" i="7" s="1"/>
  <c r="O108" i="7"/>
  <c r="O25" i="7" s="1"/>
  <c r="N108" i="7"/>
  <c r="N25" i="7" s="1"/>
  <c r="M108" i="7"/>
  <c r="M25" i="7" s="1"/>
  <c r="L108" i="7"/>
  <c r="L25" i="7" s="1"/>
  <c r="W107" i="7"/>
  <c r="U107" i="7"/>
  <c r="W106" i="7"/>
  <c r="W105" i="7" s="1"/>
  <c r="W103" i="7" s="1"/>
  <c r="W24" i="7" s="1"/>
  <c r="AB105" i="7"/>
  <c r="AB103" i="7" s="1"/>
  <c r="AB24" i="7" s="1"/>
  <c r="AA105" i="7"/>
  <c r="AA103" i="7" s="1"/>
  <c r="AA24" i="7" s="1"/>
  <c r="T105" i="7"/>
  <c r="T103" i="7" s="1"/>
  <c r="T24" i="7" s="1"/>
  <c r="S105" i="7"/>
  <c r="S103" i="7" s="1"/>
  <c r="S24" i="7" s="1"/>
  <c r="R105" i="7"/>
  <c r="R103" i="7" s="1"/>
  <c r="R24" i="7" s="1"/>
  <c r="Q105" i="7"/>
  <c r="Q103" i="7" s="1"/>
  <c r="Q24" i="7" s="1"/>
  <c r="W102" i="7"/>
  <c r="U102" i="7"/>
  <c r="W101" i="7"/>
  <c r="U101" i="7"/>
  <c r="AB100" i="7"/>
  <c r="AA100" i="7"/>
  <c r="T100" i="7"/>
  <c r="S100" i="7"/>
  <c r="R100" i="7"/>
  <c r="Q100" i="7"/>
  <c r="O100" i="7"/>
  <c r="N100" i="7"/>
  <c r="M100" i="7"/>
  <c r="L100" i="7"/>
  <c r="W99" i="7"/>
  <c r="U99" i="7"/>
  <c r="W98" i="7"/>
  <c r="U98" i="7"/>
  <c r="W97" i="7"/>
  <c r="U97" i="7"/>
  <c r="AB96" i="7"/>
  <c r="T96" i="7"/>
  <c r="S96" i="7"/>
  <c r="R96" i="7"/>
  <c r="Q96" i="7"/>
  <c r="AB90" i="7"/>
  <c r="AB85" i="7" s="1"/>
  <c r="T90" i="7"/>
  <c r="T85" i="7" s="1"/>
  <c r="S90" i="7"/>
  <c r="S85" i="7" s="1"/>
  <c r="R90" i="7"/>
  <c r="R85" i="7" s="1"/>
  <c r="Q90" i="7"/>
  <c r="Q85" i="7" s="1"/>
  <c r="W84" i="7"/>
  <c r="U84" i="7"/>
  <c r="AB83" i="7"/>
  <c r="AA83" i="7"/>
  <c r="T83" i="7"/>
  <c r="S83" i="7"/>
  <c r="R83" i="7"/>
  <c r="Q83" i="7"/>
  <c r="O83" i="7"/>
  <c r="N83" i="7"/>
  <c r="M83" i="7"/>
  <c r="L83" i="7"/>
  <c r="G83" i="7"/>
  <c r="AB79" i="7"/>
  <c r="T79" i="7"/>
  <c r="S79" i="7"/>
  <c r="R79" i="7"/>
  <c r="Q79" i="7"/>
  <c r="G79" i="7"/>
  <c r="G78" i="7" s="1"/>
  <c r="W69" i="7"/>
  <c r="AB69" i="7"/>
  <c r="T69" i="7"/>
  <c r="S69" i="7"/>
  <c r="R69" i="7"/>
  <c r="Q69" i="7"/>
  <c r="G69" i="7"/>
  <c r="AB67" i="7"/>
  <c r="T67" i="7"/>
  <c r="S67" i="7"/>
  <c r="R67" i="7"/>
  <c r="Q67" i="7"/>
  <c r="G67" i="7"/>
  <c r="W64" i="7"/>
  <c r="U64" i="7"/>
  <c r="W63" i="7"/>
  <c r="U63" i="7"/>
  <c r="W62" i="7"/>
  <c r="U62" i="7"/>
  <c r="AB60" i="7"/>
  <c r="AA60" i="7"/>
  <c r="T60" i="7"/>
  <c r="S60" i="7"/>
  <c r="R60" i="7"/>
  <c r="Q60" i="7"/>
  <c r="O60" i="7"/>
  <c r="N60" i="7"/>
  <c r="M60" i="7"/>
  <c r="L60" i="7"/>
  <c r="W59" i="7"/>
  <c r="U59" i="7"/>
  <c r="U58" i="7"/>
  <c r="S56" i="7"/>
  <c r="R56" i="7"/>
  <c r="Q56" i="7"/>
  <c r="W50" i="7"/>
  <c r="W49" i="7" s="1"/>
  <c r="W48" i="7" s="1"/>
  <c r="W47" i="7" s="1"/>
  <c r="W46" i="7" s="1"/>
  <c r="W45" i="7" s="1"/>
  <c r="U50" i="7"/>
  <c r="U49" i="7" s="1"/>
  <c r="U48" i="7" s="1"/>
  <c r="U47" i="7" s="1"/>
  <c r="U46" i="7" s="1"/>
  <c r="U45" i="7" s="1"/>
  <c r="AB49" i="7"/>
  <c r="AB48" i="7" s="1"/>
  <c r="AB47" i="7" s="1"/>
  <c r="AB46" i="7" s="1"/>
  <c r="AB45" i="7" s="1"/>
  <c r="AA49" i="7"/>
  <c r="AA48" i="7" s="1"/>
  <c r="AA47" i="7" s="1"/>
  <c r="AA46" i="7" s="1"/>
  <c r="AA45" i="7" s="1"/>
  <c r="T49" i="7"/>
  <c r="T48" i="7" s="1"/>
  <c r="T47" i="7" s="1"/>
  <c r="T46" i="7" s="1"/>
  <c r="T45" i="7" s="1"/>
  <c r="S49" i="7"/>
  <c r="S48" i="7" s="1"/>
  <c r="S47" i="7" s="1"/>
  <c r="S46" i="7" s="1"/>
  <c r="S45" i="7" s="1"/>
  <c r="R49" i="7"/>
  <c r="R48" i="7" s="1"/>
  <c r="R47" i="7" s="1"/>
  <c r="R46" i="7" s="1"/>
  <c r="R45" i="7" s="1"/>
  <c r="Q49" i="7"/>
  <c r="Q48" i="7" s="1"/>
  <c r="Q47" i="7" s="1"/>
  <c r="Q46" i="7" s="1"/>
  <c r="Q45" i="7" s="1"/>
  <c r="O49" i="7"/>
  <c r="O48" i="7" s="1"/>
  <c r="O47" i="7" s="1"/>
  <c r="O46" i="7" s="1"/>
  <c r="O45" i="7" s="1"/>
  <c r="N49" i="7"/>
  <c r="N48" i="7" s="1"/>
  <c r="N47" i="7" s="1"/>
  <c r="N46" i="7" s="1"/>
  <c r="N45" i="7" s="1"/>
  <c r="M49" i="7"/>
  <c r="M48" i="7" s="1"/>
  <c r="M47" i="7" s="1"/>
  <c r="M46" i="7" s="1"/>
  <c r="M45" i="7" s="1"/>
  <c r="L49" i="7"/>
  <c r="L48" i="7" s="1"/>
  <c r="L47" i="7" s="1"/>
  <c r="L46" i="7" s="1"/>
  <c r="L45" i="7" s="1"/>
  <c r="G45" i="7"/>
  <c r="AM42" i="7"/>
  <c r="AL42" i="7"/>
  <c r="AK42" i="7"/>
  <c r="AJ42" i="7"/>
  <c r="AI42" i="7"/>
  <c r="AB42" i="7"/>
  <c r="AA42" i="7"/>
  <c r="W42" i="7"/>
  <c r="V42" i="7"/>
  <c r="U42" i="7"/>
  <c r="T42" i="7"/>
  <c r="S42" i="7"/>
  <c r="R42" i="7"/>
  <c r="Q42" i="7"/>
  <c r="O42" i="7"/>
  <c r="N42" i="7"/>
  <c r="M42" i="7"/>
  <c r="L42" i="7"/>
  <c r="U41" i="7"/>
  <c r="U40" i="7"/>
  <c r="W39" i="7"/>
  <c r="U39" i="7"/>
  <c r="W36" i="7"/>
  <c r="U36" i="7"/>
  <c r="AB35" i="7"/>
  <c r="T35" i="7"/>
  <c r="S35" i="7"/>
  <c r="R35" i="7"/>
  <c r="Q35" i="7"/>
  <c r="U34" i="7"/>
  <c r="U33" i="7" s="1"/>
  <c r="AB33" i="7"/>
  <c r="AA33" i="7"/>
  <c r="W33" i="7"/>
  <c r="T33" i="7"/>
  <c r="S33" i="7"/>
  <c r="R33" i="7"/>
  <c r="Q33" i="7"/>
  <c r="O33" i="7"/>
  <c r="N33" i="7"/>
  <c r="M33" i="7"/>
  <c r="L33" i="7"/>
  <c r="U32" i="7"/>
  <c r="U31" i="7" s="1"/>
  <c r="AB31" i="7"/>
  <c r="AA31" i="7"/>
  <c r="W31" i="7"/>
  <c r="T31" i="7"/>
  <c r="S31" i="7"/>
  <c r="R31" i="7"/>
  <c r="Q31" i="7"/>
  <c r="O31" i="7"/>
  <c r="N31" i="7"/>
  <c r="M31" i="7"/>
  <c r="L31" i="7"/>
  <c r="AM26" i="7"/>
  <c r="AL26" i="7"/>
  <c r="AK26" i="7"/>
  <c r="AJ26" i="7"/>
  <c r="AI26" i="7"/>
  <c r="AB26" i="7"/>
  <c r="AA26" i="7"/>
  <c r="W26" i="7"/>
  <c r="V26" i="7"/>
  <c r="U26" i="7"/>
  <c r="T26" i="7"/>
  <c r="S26" i="7"/>
  <c r="R26" i="7"/>
  <c r="Q26" i="7"/>
  <c r="O26" i="7"/>
  <c r="N26" i="7"/>
  <c r="M26" i="7"/>
  <c r="L26" i="7"/>
  <c r="AK115" i="7"/>
  <c r="AI115" i="7"/>
  <c r="AG115" i="7"/>
  <c r="AE115" i="7"/>
  <c r="AC115" i="7"/>
  <c r="AA115" i="7"/>
  <c r="AK114" i="7"/>
  <c r="AI114" i="7"/>
  <c r="AG114" i="7"/>
  <c r="AE114" i="7"/>
  <c r="AC114" i="7"/>
  <c r="AA114" i="7"/>
  <c r="AK113" i="7"/>
  <c r="AI113" i="7"/>
  <c r="AA113" i="7"/>
  <c r="N113" i="7"/>
  <c r="AL112" i="7"/>
  <c r="AJ112" i="7"/>
  <c r="AI112" i="7"/>
  <c r="Y112" i="7"/>
  <c r="Y111" i="7" s="1"/>
  <c r="Y27" i="7" s="1"/>
  <c r="CF109" i="6"/>
  <c r="CF27" i="6" s="1"/>
  <c r="CE109" i="6"/>
  <c r="CE27" i="6" s="1"/>
  <c r="CD109" i="6"/>
  <c r="CD27" i="6" s="1"/>
  <c r="CC109" i="6"/>
  <c r="CC27" i="6" s="1"/>
  <c r="CA109" i="6"/>
  <c r="CA27" i="6" s="1"/>
  <c r="BZ109" i="6"/>
  <c r="BZ27" i="6" s="1"/>
  <c r="BY109" i="6"/>
  <c r="BY27" i="6" s="1"/>
  <c r="BX109" i="6"/>
  <c r="BX27" i="6" s="1"/>
  <c r="BV109" i="6"/>
  <c r="BV27" i="6" s="1"/>
  <c r="BU109" i="6"/>
  <c r="BU27" i="6" s="1"/>
  <c r="BT109" i="6"/>
  <c r="BT27" i="6" s="1"/>
  <c r="BS109" i="6"/>
  <c r="BS27" i="6" s="1"/>
  <c r="BQ109" i="6"/>
  <c r="BQ27" i="6" s="1"/>
  <c r="BP109" i="6"/>
  <c r="BP27" i="6" s="1"/>
  <c r="BO109" i="6"/>
  <c r="BO27" i="6" s="1"/>
  <c r="BN109" i="6"/>
  <c r="BN27" i="6" s="1"/>
  <c r="BL109" i="6"/>
  <c r="BL27" i="6" s="1"/>
  <c r="BK109" i="6"/>
  <c r="BK27" i="6" s="1"/>
  <c r="BJ109" i="6"/>
  <c r="BJ27" i="6" s="1"/>
  <c r="BI109" i="6"/>
  <c r="BI27" i="6" s="1"/>
  <c r="BG109" i="6"/>
  <c r="BG27" i="6" s="1"/>
  <c r="BF109" i="6"/>
  <c r="BF27" i="6" s="1"/>
  <c r="BE109" i="6"/>
  <c r="BE27" i="6" s="1"/>
  <c r="BD109" i="6"/>
  <c r="BD27" i="6" s="1"/>
  <c r="BB109" i="6"/>
  <c r="BB27" i="6" s="1"/>
  <c r="AZ109" i="6"/>
  <c r="AZ27" i="6" s="1"/>
  <c r="AY109" i="6"/>
  <c r="AY27" i="6" s="1"/>
  <c r="AW109" i="6"/>
  <c r="AW27" i="6" s="1"/>
  <c r="AV109" i="6"/>
  <c r="AV27" i="6" s="1"/>
  <c r="AU109" i="6"/>
  <c r="AU27" i="6" s="1"/>
  <c r="AT109" i="6"/>
  <c r="AT27" i="6" s="1"/>
  <c r="AM109" i="6"/>
  <c r="AM27" i="6" s="1"/>
  <c r="AK109" i="6"/>
  <c r="AK27" i="6" s="1"/>
  <c r="AJ109" i="6"/>
  <c r="AJ27" i="6" s="1"/>
  <c r="AH109" i="6"/>
  <c r="AH27" i="6" s="1"/>
  <c r="AG109" i="6"/>
  <c r="AG27" i="6" s="1"/>
  <c r="AF109" i="6"/>
  <c r="AF27" i="6" s="1"/>
  <c r="AE109" i="6"/>
  <c r="AE27" i="6" s="1"/>
  <c r="AC109" i="6"/>
  <c r="AC27" i="6" s="1"/>
  <c r="AA109" i="6"/>
  <c r="AA27" i="6" s="1"/>
  <c r="Z109" i="6"/>
  <c r="Z27" i="6" s="1"/>
  <c r="U27" i="6"/>
  <c r="S109" i="6"/>
  <c r="S27" i="6" s="1"/>
  <c r="R109" i="6"/>
  <c r="R27" i="6" s="1"/>
  <c r="P109" i="6"/>
  <c r="P27" i="6" s="1"/>
  <c r="O109" i="6"/>
  <c r="O27" i="6" s="1"/>
  <c r="N109" i="6"/>
  <c r="N27" i="6" s="1"/>
  <c r="M109" i="6"/>
  <c r="M27" i="6" s="1"/>
  <c r="L109" i="6"/>
  <c r="L27" i="6" s="1"/>
  <c r="K109" i="6"/>
  <c r="K27" i="6" s="1"/>
  <c r="J109" i="6"/>
  <c r="J27" i="6" s="1"/>
  <c r="I109" i="6"/>
  <c r="I27" i="6" s="1"/>
  <c r="H109" i="6"/>
  <c r="CK107" i="6"/>
  <c r="CK106" i="6" s="1"/>
  <c r="CK25" i="6" s="1"/>
  <c r="CI107" i="6"/>
  <c r="CI106" i="6" s="1"/>
  <c r="CI25" i="6" s="1"/>
  <c r="CH107" i="6"/>
  <c r="CH106" i="6" s="1"/>
  <c r="CH25" i="6" s="1"/>
  <c r="CB107" i="6"/>
  <c r="AL109" i="7" s="1"/>
  <c r="AL108" i="7" s="1"/>
  <c r="AL25" i="7" s="1"/>
  <c r="BW107" i="6"/>
  <c r="BR107" i="6"/>
  <c r="AJ109" i="7" s="1"/>
  <c r="AJ108" i="7" s="1"/>
  <c r="AJ25" i="7" s="1"/>
  <c r="BM107" i="6"/>
  <c r="AI109" i="7" s="1"/>
  <c r="AI108" i="7" s="1"/>
  <c r="AI25" i="7" s="1"/>
  <c r="BH107" i="6"/>
  <c r="BC107" i="6"/>
  <c r="AD107" i="6"/>
  <c r="AD106" i="6" s="1"/>
  <c r="AD25" i="6" s="1"/>
  <c r="Y107" i="6"/>
  <c r="Y106" i="6" s="1"/>
  <c r="Y25" i="6" s="1"/>
  <c r="X107" i="6"/>
  <c r="X106" i="6" s="1"/>
  <c r="X25" i="6" s="1"/>
  <c r="T107" i="6"/>
  <c r="CF106" i="6"/>
  <c r="CF25" i="6" s="1"/>
  <c r="CE106" i="6"/>
  <c r="CE25" i="6" s="1"/>
  <c r="CD106" i="6"/>
  <c r="CD25" i="6" s="1"/>
  <c r="CC106" i="6"/>
  <c r="CC25" i="6" s="1"/>
  <c r="CA106" i="6"/>
  <c r="CA25" i="6" s="1"/>
  <c r="BZ106" i="6"/>
  <c r="BZ25" i="6" s="1"/>
  <c r="BY106" i="6"/>
  <c r="BY25" i="6" s="1"/>
  <c r="BX106" i="6"/>
  <c r="BX25" i="6" s="1"/>
  <c r="BV106" i="6"/>
  <c r="BV25" i="6" s="1"/>
  <c r="BU106" i="6"/>
  <c r="BU25" i="6" s="1"/>
  <c r="BT106" i="6"/>
  <c r="BT25" i="6" s="1"/>
  <c r="BS106" i="6"/>
  <c r="BS25" i="6" s="1"/>
  <c r="BQ106" i="6"/>
  <c r="BQ25" i="6" s="1"/>
  <c r="BP106" i="6"/>
  <c r="BP25" i="6" s="1"/>
  <c r="BO106" i="6"/>
  <c r="BO25" i="6" s="1"/>
  <c r="BN106" i="6"/>
  <c r="BN25" i="6" s="1"/>
  <c r="BL106" i="6"/>
  <c r="BL25" i="6" s="1"/>
  <c r="BK106" i="6"/>
  <c r="BK25" i="6" s="1"/>
  <c r="BJ106" i="6"/>
  <c r="BJ25" i="6" s="1"/>
  <c r="BI106" i="6"/>
  <c r="BI25" i="6" s="1"/>
  <c r="BG106" i="6"/>
  <c r="BG25" i="6" s="1"/>
  <c r="BF106" i="6"/>
  <c r="BF25" i="6" s="1"/>
  <c r="BE106" i="6"/>
  <c r="BE25" i="6" s="1"/>
  <c r="BD106" i="6"/>
  <c r="BD25" i="6" s="1"/>
  <c r="BB106" i="6"/>
  <c r="BB25" i="6" s="1"/>
  <c r="AZ106" i="6"/>
  <c r="AZ25" i="6" s="1"/>
  <c r="AY106" i="6"/>
  <c r="AY25" i="6" s="1"/>
  <c r="AW106" i="6"/>
  <c r="AW25" i="6" s="1"/>
  <c r="AV106" i="6"/>
  <c r="AV25" i="6" s="1"/>
  <c r="AU106" i="6"/>
  <c r="AU25" i="6" s="1"/>
  <c r="AT106" i="6"/>
  <c r="AT25" i="6" s="1"/>
  <c r="AM106" i="6"/>
  <c r="AM25" i="6" s="1"/>
  <c r="AK106" i="6"/>
  <c r="AK25" i="6" s="1"/>
  <c r="AJ106" i="6"/>
  <c r="AJ25" i="6" s="1"/>
  <c r="AH106" i="6"/>
  <c r="AH25" i="6" s="1"/>
  <c r="AG106" i="6"/>
  <c r="AG25" i="6" s="1"/>
  <c r="AF106" i="6"/>
  <c r="AF25" i="6" s="1"/>
  <c r="AE106" i="6"/>
  <c r="AE25" i="6" s="1"/>
  <c r="AC106" i="6"/>
  <c r="AC25" i="6" s="1"/>
  <c r="AA106" i="6"/>
  <c r="AA25" i="6" s="1"/>
  <c r="Z106" i="6"/>
  <c r="Z25" i="6" s="1"/>
  <c r="V106" i="6"/>
  <c r="V25" i="6" s="1"/>
  <c r="U106" i="6"/>
  <c r="U25" i="6" s="1"/>
  <c r="S106" i="6"/>
  <c r="S25" i="6" s="1"/>
  <c r="R106" i="6"/>
  <c r="R25" i="6" s="1"/>
  <c r="Q106" i="6"/>
  <c r="Q25" i="6" s="1"/>
  <c r="P106" i="6"/>
  <c r="P25" i="6" s="1"/>
  <c r="O106" i="6"/>
  <c r="O25" i="6" s="1"/>
  <c r="N106" i="6"/>
  <c r="N25" i="6" s="1"/>
  <c r="M106" i="6"/>
  <c r="M25" i="6" s="1"/>
  <c r="L106" i="6"/>
  <c r="L25" i="6" s="1"/>
  <c r="K106" i="6"/>
  <c r="K25" i="6" s="1"/>
  <c r="J106" i="6"/>
  <c r="J25" i="6" s="1"/>
  <c r="I106" i="6"/>
  <c r="I25" i="6" s="1"/>
  <c r="H106" i="6"/>
  <c r="G106" i="6"/>
  <c r="CK105" i="6"/>
  <c r="CI105" i="6"/>
  <c r="CH105" i="6"/>
  <c r="CB105" i="6"/>
  <c r="BW105" i="6"/>
  <c r="BR105" i="6"/>
  <c r="BM105" i="6"/>
  <c r="BH105" i="6"/>
  <c r="BC105" i="6"/>
  <c r="Y107" i="7"/>
  <c r="AD105" i="6"/>
  <c r="Y105" i="6"/>
  <c r="X105" i="6"/>
  <c r="T105" i="6"/>
  <c r="CK104" i="6"/>
  <c r="CI104" i="6"/>
  <c r="CB104" i="6"/>
  <c r="AL107" i="7" s="1"/>
  <c r="BW104" i="6"/>
  <c r="AK107" i="7" s="1"/>
  <c r="BR104" i="6"/>
  <c r="AJ107" i="7" s="1"/>
  <c r="BM104" i="6"/>
  <c r="AI107" i="7" s="1"/>
  <c r="BH104" i="6"/>
  <c r="BC104" i="6"/>
  <c r="AD104" i="6"/>
  <c r="AD103" i="6" s="1"/>
  <c r="AD101" i="6" s="1"/>
  <c r="AD24" i="6" s="1"/>
  <c r="Y104" i="6"/>
  <c r="Y103" i="6" s="1"/>
  <c r="Y101" i="6" s="1"/>
  <c r="Y24" i="6" s="1"/>
  <c r="X104" i="6"/>
  <c r="X103" i="6" s="1"/>
  <c r="X101" i="6" s="1"/>
  <c r="X24" i="6" s="1"/>
  <c r="W104" i="6"/>
  <c r="W103" i="6" s="1"/>
  <c r="W101" i="6" s="1"/>
  <c r="W24" i="6" s="1"/>
  <c r="CF103" i="6"/>
  <c r="CF101" i="6" s="1"/>
  <c r="CF24" i="6" s="1"/>
  <c r="CE103" i="6"/>
  <c r="CE101" i="6" s="1"/>
  <c r="CE24" i="6" s="1"/>
  <c r="CD103" i="6"/>
  <c r="CD101" i="6" s="1"/>
  <c r="CD24" i="6" s="1"/>
  <c r="CC103" i="6"/>
  <c r="CC101" i="6" s="1"/>
  <c r="CC24" i="6" s="1"/>
  <c r="CA103" i="6"/>
  <c r="CA101" i="6" s="1"/>
  <c r="CA24" i="6" s="1"/>
  <c r="BZ103" i="6"/>
  <c r="BZ101" i="6" s="1"/>
  <c r="BZ24" i="6" s="1"/>
  <c r="BY103" i="6"/>
  <c r="BY101" i="6" s="1"/>
  <c r="BY24" i="6" s="1"/>
  <c r="BX103" i="6"/>
  <c r="BX101" i="6" s="1"/>
  <c r="BX24" i="6" s="1"/>
  <c r="BV103" i="6"/>
  <c r="BV101" i="6" s="1"/>
  <c r="BV24" i="6" s="1"/>
  <c r="BU103" i="6"/>
  <c r="BU101" i="6" s="1"/>
  <c r="BU24" i="6" s="1"/>
  <c r="BT103" i="6"/>
  <c r="BT101" i="6" s="1"/>
  <c r="BT24" i="6" s="1"/>
  <c r="BS103" i="6"/>
  <c r="BS101" i="6" s="1"/>
  <c r="BS24" i="6" s="1"/>
  <c r="BQ103" i="6"/>
  <c r="BQ101" i="6" s="1"/>
  <c r="BQ24" i="6" s="1"/>
  <c r="BP103" i="6"/>
  <c r="BP101" i="6" s="1"/>
  <c r="BP24" i="6" s="1"/>
  <c r="BO103" i="6"/>
  <c r="BO101" i="6" s="1"/>
  <c r="BO24" i="6" s="1"/>
  <c r="BN103" i="6"/>
  <c r="BN101" i="6" s="1"/>
  <c r="BN24" i="6" s="1"/>
  <c r="BL103" i="6"/>
  <c r="BL101" i="6" s="1"/>
  <c r="BL24" i="6" s="1"/>
  <c r="BK103" i="6"/>
  <c r="BK101" i="6" s="1"/>
  <c r="BK24" i="6" s="1"/>
  <c r="BJ103" i="6"/>
  <c r="BJ101" i="6" s="1"/>
  <c r="BJ24" i="6" s="1"/>
  <c r="BI103" i="6"/>
  <c r="BI101" i="6" s="1"/>
  <c r="BI24" i="6" s="1"/>
  <c r="BG103" i="6"/>
  <c r="BG101" i="6" s="1"/>
  <c r="BG24" i="6" s="1"/>
  <c r="BF103" i="6"/>
  <c r="BF101" i="6" s="1"/>
  <c r="BF24" i="6" s="1"/>
  <c r="BE103" i="6"/>
  <c r="BE101" i="6" s="1"/>
  <c r="BE24" i="6" s="1"/>
  <c r="BD103" i="6"/>
  <c r="BD101" i="6" s="1"/>
  <c r="BD24" i="6" s="1"/>
  <c r="BB103" i="6"/>
  <c r="BB101" i="6" s="1"/>
  <c r="BB24" i="6" s="1"/>
  <c r="AZ103" i="6"/>
  <c r="AZ101" i="6" s="1"/>
  <c r="AZ24" i="6" s="1"/>
  <c r="AY103" i="6"/>
  <c r="AY101" i="6" s="1"/>
  <c r="AY24" i="6" s="1"/>
  <c r="AW103" i="6"/>
  <c r="AW101" i="6" s="1"/>
  <c r="AW24" i="6" s="1"/>
  <c r="AV103" i="6"/>
  <c r="AV101" i="6" s="1"/>
  <c r="AV24" i="6" s="1"/>
  <c r="AU103" i="6"/>
  <c r="AU101" i="6" s="1"/>
  <c r="AU24" i="6" s="1"/>
  <c r="AT103" i="6"/>
  <c r="AT101" i="6" s="1"/>
  <c r="AT24" i="6" s="1"/>
  <c r="AM103" i="6"/>
  <c r="AM101" i="6" s="1"/>
  <c r="AM24" i="6" s="1"/>
  <c r="AK103" i="6"/>
  <c r="AK101" i="6" s="1"/>
  <c r="AK24" i="6" s="1"/>
  <c r="AJ103" i="6"/>
  <c r="AJ101" i="6" s="1"/>
  <c r="AJ24" i="6" s="1"/>
  <c r="AH103" i="6"/>
  <c r="AH101" i="6" s="1"/>
  <c r="AH24" i="6" s="1"/>
  <c r="AG103" i="6"/>
  <c r="AG101" i="6" s="1"/>
  <c r="AG24" i="6" s="1"/>
  <c r="AF103" i="6"/>
  <c r="AF101" i="6" s="1"/>
  <c r="AF24" i="6" s="1"/>
  <c r="AE103" i="6"/>
  <c r="AE101" i="6" s="1"/>
  <c r="AE24" i="6" s="1"/>
  <c r="AC103" i="6"/>
  <c r="AC101" i="6" s="1"/>
  <c r="AC24" i="6" s="1"/>
  <c r="AA103" i="6"/>
  <c r="AA101" i="6" s="1"/>
  <c r="AA24" i="6" s="1"/>
  <c r="Z103" i="6"/>
  <c r="Z101" i="6" s="1"/>
  <c r="Z24" i="6" s="1"/>
  <c r="V103" i="6"/>
  <c r="V101" i="6" s="1"/>
  <c r="V24" i="6" s="1"/>
  <c r="U103" i="6"/>
  <c r="U101" i="6" s="1"/>
  <c r="U24" i="6" s="1"/>
  <c r="S103" i="6"/>
  <c r="S101" i="6" s="1"/>
  <c r="S24" i="6" s="1"/>
  <c r="R103" i="6"/>
  <c r="R101" i="6" s="1"/>
  <c r="R24" i="6" s="1"/>
  <c r="Q103" i="6"/>
  <c r="Q101" i="6" s="1"/>
  <c r="Q24" i="6" s="1"/>
  <c r="P103" i="6"/>
  <c r="P101" i="6" s="1"/>
  <c r="P24" i="6" s="1"/>
  <c r="O103" i="6"/>
  <c r="O101" i="6" s="1"/>
  <c r="O24" i="6" s="1"/>
  <c r="N103" i="6"/>
  <c r="N101" i="6" s="1"/>
  <c r="N24" i="6" s="1"/>
  <c r="M103" i="6"/>
  <c r="M101" i="6" s="1"/>
  <c r="M24" i="6" s="1"/>
  <c r="L103" i="6"/>
  <c r="L101" i="6" s="1"/>
  <c r="L24" i="6" s="1"/>
  <c r="K103" i="6"/>
  <c r="K101" i="6" s="1"/>
  <c r="K24" i="6" s="1"/>
  <c r="J103" i="6"/>
  <c r="J101" i="6" s="1"/>
  <c r="J24" i="6" s="1"/>
  <c r="I103" i="6"/>
  <c r="I101" i="6" s="1"/>
  <c r="I24" i="6" s="1"/>
  <c r="H103" i="6"/>
  <c r="H101" i="6" s="1"/>
  <c r="G103" i="6"/>
  <c r="G101" i="6" s="1"/>
  <c r="F103" i="6"/>
  <c r="F101" i="6" s="1"/>
  <c r="CK100" i="6"/>
  <c r="CI100" i="6"/>
  <c r="CH100" i="6"/>
  <c r="CB100" i="6"/>
  <c r="AL102" i="7" s="1"/>
  <c r="BW100" i="6"/>
  <c r="BR100" i="6"/>
  <c r="AJ102" i="7" s="1"/>
  <c r="BM100" i="6"/>
  <c r="AI102" i="7" s="1"/>
  <c r="BH100" i="6"/>
  <c r="BC100" i="6"/>
  <c r="Y102" i="7"/>
  <c r="AD100" i="6"/>
  <c r="Y100" i="6"/>
  <c r="X100" i="6"/>
  <c r="T100" i="6"/>
  <c r="CK99" i="6"/>
  <c r="CI99" i="6"/>
  <c r="CH99" i="6"/>
  <c r="CB99" i="6"/>
  <c r="AL101" i="7" s="1"/>
  <c r="BW99" i="6"/>
  <c r="AK101" i="7" s="1"/>
  <c r="BR99" i="6"/>
  <c r="AJ101" i="7" s="1"/>
  <c r="BM99" i="6"/>
  <c r="AI101" i="7" s="1"/>
  <c r="BH99" i="6"/>
  <c r="BC99" i="6"/>
  <c r="Y101" i="7"/>
  <c r="AD99" i="6"/>
  <c r="Y99" i="6"/>
  <c r="X99" i="6"/>
  <c r="T99" i="6"/>
  <c r="CF98" i="6"/>
  <c r="CE98" i="6"/>
  <c r="CD98" i="6"/>
  <c r="CC98" i="6"/>
  <c r="CA98" i="6"/>
  <c r="BZ98" i="6"/>
  <c r="BY98" i="6"/>
  <c r="BX98" i="6"/>
  <c r="BV98" i="6"/>
  <c r="BU98" i="6"/>
  <c r="BT98" i="6"/>
  <c r="BS98" i="6"/>
  <c r="BQ98" i="6"/>
  <c r="BP98" i="6"/>
  <c r="BO98" i="6"/>
  <c r="BN98" i="6"/>
  <c r="BL98" i="6"/>
  <c r="BK98" i="6"/>
  <c r="BJ98" i="6"/>
  <c r="BI98" i="6"/>
  <c r="BG98" i="6"/>
  <c r="BF98" i="6"/>
  <c r="BE98" i="6"/>
  <c r="BD98" i="6"/>
  <c r="BB98" i="6"/>
  <c r="AZ98" i="6"/>
  <c r="AY98" i="6"/>
  <c r="AW98" i="6"/>
  <c r="AV98" i="6"/>
  <c r="AU98" i="6"/>
  <c r="AT98" i="6"/>
  <c r="AM98" i="6"/>
  <c r="AK98" i="6"/>
  <c r="AJ98" i="6"/>
  <c r="AH98" i="6"/>
  <c r="AG98" i="6"/>
  <c r="AF98" i="6"/>
  <c r="AE98" i="6"/>
  <c r="AC98" i="6"/>
  <c r="AA98" i="6"/>
  <c r="Z98" i="6"/>
  <c r="V98" i="6"/>
  <c r="U98" i="6"/>
  <c r="S98" i="6"/>
  <c r="R98" i="6"/>
  <c r="Q98" i="6"/>
  <c r="P98" i="6"/>
  <c r="O98" i="6"/>
  <c r="N98" i="6"/>
  <c r="M98" i="6"/>
  <c r="L98" i="6"/>
  <c r="K98" i="6"/>
  <c r="J98" i="6"/>
  <c r="J94" i="6" s="1"/>
  <c r="I98" i="6"/>
  <c r="H98" i="6"/>
  <c r="G98" i="6"/>
  <c r="F98" i="6"/>
  <c r="BY106" i="8"/>
  <c r="BK106" i="8"/>
  <c r="AW106" i="8"/>
  <c r="CK97" i="6"/>
  <c r="CI97" i="6"/>
  <c r="CH97" i="6"/>
  <c r="CB97" i="6"/>
  <c r="AL98" i="7" s="1"/>
  <c r="BW97" i="6"/>
  <c r="AK98" i="7" s="1"/>
  <c r="BR97" i="6"/>
  <c r="AJ98" i="7" s="1"/>
  <c r="BM97" i="6"/>
  <c r="AI98" i="7" s="1"/>
  <c r="BH97" i="6"/>
  <c r="BC97" i="6"/>
  <c r="Y98" i="7"/>
  <c r="AD97" i="6"/>
  <c r="Y97" i="6"/>
  <c r="X97" i="6"/>
  <c r="W97" i="6"/>
  <c r="CK96" i="6"/>
  <c r="CI96" i="6"/>
  <c r="CH96" i="6"/>
  <c r="CB96" i="6"/>
  <c r="AL97" i="7" s="1"/>
  <c r="BW96" i="6"/>
  <c r="AK97" i="7" s="1"/>
  <c r="BR96" i="6"/>
  <c r="AJ97" i="7" s="1"/>
  <c r="BM96" i="6"/>
  <c r="AI97" i="7" s="1"/>
  <c r="BH96" i="6"/>
  <c r="BC96" i="6"/>
  <c r="Y97" i="7"/>
  <c r="AD96" i="6"/>
  <c r="Y96" i="6"/>
  <c r="X96" i="6"/>
  <c r="W96" i="6"/>
  <c r="CF95" i="6"/>
  <c r="CE95" i="6"/>
  <c r="CD95" i="6"/>
  <c r="CC95" i="6"/>
  <c r="CA95" i="6"/>
  <c r="BZ95" i="6"/>
  <c r="BY95" i="6"/>
  <c r="BX95" i="6"/>
  <c r="BV95" i="6"/>
  <c r="BU95" i="6"/>
  <c r="BT95" i="6"/>
  <c r="BS95" i="6"/>
  <c r="BQ95" i="6"/>
  <c r="BP95" i="6"/>
  <c r="BO95" i="6"/>
  <c r="BN95" i="6"/>
  <c r="BL95" i="6"/>
  <c r="BK95" i="6"/>
  <c r="BJ95" i="6"/>
  <c r="BI95" i="6"/>
  <c r="BG95" i="6"/>
  <c r="BF95" i="6"/>
  <c r="BE95" i="6"/>
  <c r="BD95" i="6"/>
  <c r="BB95" i="6"/>
  <c r="AZ95" i="6"/>
  <c r="AY95" i="6"/>
  <c r="AW95" i="6"/>
  <c r="AV95" i="6"/>
  <c r="AU95" i="6"/>
  <c r="AT95" i="6"/>
  <c r="AM95" i="6"/>
  <c r="AK95" i="6"/>
  <c r="AJ95" i="6"/>
  <c r="AH95" i="6"/>
  <c r="AG95" i="6"/>
  <c r="AF95" i="6"/>
  <c r="AE95" i="6"/>
  <c r="AC95" i="6"/>
  <c r="AA95" i="6"/>
  <c r="Z95" i="6"/>
  <c r="S95" i="6"/>
  <c r="R95" i="6"/>
  <c r="O95" i="6"/>
  <c r="N95" i="6"/>
  <c r="M95" i="6"/>
  <c r="L95" i="6"/>
  <c r="K95" i="6"/>
  <c r="I95" i="6"/>
  <c r="H95" i="6"/>
  <c r="G95" i="6"/>
  <c r="F95" i="6"/>
  <c r="CK90" i="6"/>
  <c r="CI90" i="6"/>
  <c r="CH90" i="6"/>
  <c r="CB90" i="6"/>
  <c r="AL91" i="7" s="1"/>
  <c r="AL90" i="7" s="1"/>
  <c r="AL85" i="7" s="1"/>
  <c r="AK91" i="7"/>
  <c r="AJ91" i="7"/>
  <c r="AJ90" i="7" s="1"/>
  <c r="AJ85" i="7" s="1"/>
  <c r="AI91" i="7"/>
  <c r="AD90" i="6"/>
  <c r="AD89" i="6" s="1"/>
  <c r="AD84" i="6" s="1"/>
  <c r="Y90" i="6"/>
  <c r="X90" i="6"/>
  <c r="X89" i="6" s="1"/>
  <c r="X84" i="6" s="1"/>
  <c r="CF89" i="6"/>
  <c r="CF84" i="6" s="1"/>
  <c r="CE89" i="6"/>
  <c r="CE84" i="6" s="1"/>
  <c r="CD89" i="6"/>
  <c r="CD84" i="6" s="1"/>
  <c r="CC89" i="6"/>
  <c r="CC84" i="6" s="1"/>
  <c r="CA89" i="6"/>
  <c r="CA84" i="6" s="1"/>
  <c r="BZ89" i="6"/>
  <c r="BZ84" i="6" s="1"/>
  <c r="BY89" i="6"/>
  <c r="BY84" i="6" s="1"/>
  <c r="BX89" i="6"/>
  <c r="BX84" i="6" s="1"/>
  <c r="BV89" i="6"/>
  <c r="BV84" i="6" s="1"/>
  <c r="BU89" i="6"/>
  <c r="BU84" i="6" s="1"/>
  <c r="BT89" i="6"/>
  <c r="BT84" i="6" s="1"/>
  <c r="BS89" i="6"/>
  <c r="BS84" i="6" s="1"/>
  <c r="BQ89" i="6"/>
  <c r="BQ84" i="6" s="1"/>
  <c r="BP89" i="6"/>
  <c r="BP84" i="6" s="1"/>
  <c r="BO89" i="6"/>
  <c r="BO84" i="6" s="1"/>
  <c r="BN89" i="6"/>
  <c r="BN84" i="6" s="1"/>
  <c r="BL89" i="6"/>
  <c r="BL84" i="6" s="1"/>
  <c r="BK89" i="6"/>
  <c r="BK84" i="6" s="1"/>
  <c r="BJ89" i="6"/>
  <c r="BJ84" i="6" s="1"/>
  <c r="BI89" i="6"/>
  <c r="BI84" i="6" s="1"/>
  <c r="BG89" i="6"/>
  <c r="BG84" i="6" s="1"/>
  <c r="BF89" i="6"/>
  <c r="BF84" i="6" s="1"/>
  <c r="BE89" i="6"/>
  <c r="BE84" i="6" s="1"/>
  <c r="BD89" i="6"/>
  <c r="BD84" i="6" s="1"/>
  <c r="BB89" i="6"/>
  <c r="BB84" i="6" s="1"/>
  <c r="AZ89" i="6"/>
  <c r="AZ84" i="6" s="1"/>
  <c r="AY89" i="6"/>
  <c r="AY84" i="6" s="1"/>
  <c r="AW89" i="6"/>
  <c r="AW84" i="6" s="1"/>
  <c r="AV89" i="6"/>
  <c r="AV84" i="6" s="1"/>
  <c r="AU89" i="6"/>
  <c r="AU84" i="6" s="1"/>
  <c r="AT89" i="6"/>
  <c r="AT84" i="6" s="1"/>
  <c r="AM89" i="6"/>
  <c r="AM84" i="6" s="1"/>
  <c r="AK89" i="6"/>
  <c r="AK84" i="6" s="1"/>
  <c r="AJ89" i="6"/>
  <c r="AJ84" i="6" s="1"/>
  <c r="AH89" i="6"/>
  <c r="AH84" i="6" s="1"/>
  <c r="AG89" i="6"/>
  <c r="AG84" i="6" s="1"/>
  <c r="AF89" i="6"/>
  <c r="AF84" i="6" s="1"/>
  <c r="AE89" i="6"/>
  <c r="AE84" i="6" s="1"/>
  <c r="AC89" i="6"/>
  <c r="AC84" i="6" s="1"/>
  <c r="AA89" i="6"/>
  <c r="AA84" i="6" s="1"/>
  <c r="Z89" i="6"/>
  <c r="Z84" i="6" s="1"/>
  <c r="V89" i="6"/>
  <c r="V84" i="6" s="1"/>
  <c r="S89" i="6"/>
  <c r="S84" i="6" s="1"/>
  <c r="R89" i="6"/>
  <c r="R84" i="6" s="1"/>
  <c r="P89" i="6"/>
  <c r="P84" i="6" s="1"/>
  <c r="O89" i="6"/>
  <c r="O84" i="6" s="1"/>
  <c r="N89" i="6"/>
  <c r="N84" i="6" s="1"/>
  <c r="M89" i="6"/>
  <c r="M84" i="6" s="1"/>
  <c r="L89" i="6"/>
  <c r="L84" i="6" s="1"/>
  <c r="K89" i="6"/>
  <c r="K84" i="6" s="1"/>
  <c r="J89" i="6"/>
  <c r="J84" i="6" s="1"/>
  <c r="I89" i="6"/>
  <c r="I84" i="6" s="1"/>
  <c r="H89" i="6"/>
  <c r="H84" i="6" s="1"/>
  <c r="G89" i="6"/>
  <c r="F89" i="6"/>
  <c r="CK83" i="6"/>
  <c r="CI83" i="6"/>
  <c r="CH83" i="6"/>
  <c r="CB83" i="6"/>
  <c r="BW83" i="6"/>
  <c r="AK84" i="7" s="1"/>
  <c r="AK83" i="7" s="1"/>
  <c r="BR83" i="6"/>
  <c r="AJ84" i="7" s="1"/>
  <c r="AJ83" i="7" s="1"/>
  <c r="BM83" i="6"/>
  <c r="AI84" i="7" s="1"/>
  <c r="AI83" i="7" s="1"/>
  <c r="BH83" i="6"/>
  <c r="BC83" i="6"/>
  <c r="Y84" i="7"/>
  <c r="AD83" i="6"/>
  <c r="AD82" i="6" s="1"/>
  <c r="Y83" i="6"/>
  <c r="Y82" i="6" s="1"/>
  <c r="X83" i="6"/>
  <c r="X82" i="6" s="1"/>
  <c r="W83" i="6"/>
  <c r="W82" i="6" s="1"/>
  <c r="CF82" i="6"/>
  <c r="CE82" i="6"/>
  <c r="CD82" i="6"/>
  <c r="CC82" i="6"/>
  <c r="CA82" i="6"/>
  <c r="BZ82" i="6"/>
  <c r="BY82" i="6"/>
  <c r="BX82" i="6"/>
  <c r="BV82" i="6"/>
  <c r="BU82" i="6"/>
  <c r="BT82" i="6"/>
  <c r="BS82" i="6"/>
  <c r="BR82" i="6"/>
  <c r="BQ82" i="6"/>
  <c r="BP82" i="6"/>
  <c r="BO82" i="6"/>
  <c r="BN82" i="6"/>
  <c r="BL82" i="6"/>
  <c r="BK82" i="6"/>
  <c r="BJ82" i="6"/>
  <c r="BI82" i="6"/>
  <c r="BG82" i="6"/>
  <c r="BF82" i="6"/>
  <c r="BE82" i="6"/>
  <c r="BD82" i="6"/>
  <c r="BB82" i="6"/>
  <c r="AZ82" i="6"/>
  <c r="AY82" i="6"/>
  <c r="AW82" i="6"/>
  <c r="AV82" i="6"/>
  <c r="AU82" i="6"/>
  <c r="AT82" i="6"/>
  <c r="AM82" i="6"/>
  <c r="AK82" i="6"/>
  <c r="AJ82" i="6"/>
  <c r="AH82" i="6"/>
  <c r="AG82" i="6"/>
  <c r="AF82" i="6"/>
  <c r="AE82" i="6"/>
  <c r="AC82" i="6"/>
  <c r="AA82" i="6"/>
  <c r="Z82" i="6"/>
  <c r="V82" i="6"/>
  <c r="T82" i="6"/>
  <c r="S82" i="6"/>
  <c r="R82" i="6"/>
  <c r="Q82" i="6"/>
  <c r="P82" i="6"/>
  <c r="O82" i="6"/>
  <c r="N82" i="6"/>
  <c r="N77" i="6" s="1"/>
  <c r="M82" i="6"/>
  <c r="M77" i="6" s="1"/>
  <c r="L82" i="6"/>
  <c r="L77" i="6" s="1"/>
  <c r="K82" i="6"/>
  <c r="K77" i="6" s="1"/>
  <c r="J82" i="6"/>
  <c r="J77" i="6" s="1"/>
  <c r="I82" i="6"/>
  <c r="I77" i="6" s="1"/>
  <c r="H82" i="6"/>
  <c r="G82" i="6"/>
  <c r="F82" i="6"/>
  <c r="AL82" i="7"/>
  <c r="AK82" i="7"/>
  <c r="BY82" i="8" s="1"/>
  <c r="AJ82" i="7"/>
  <c r="AI82" i="7"/>
  <c r="BK82" i="8" s="1"/>
  <c r="AW82" i="8"/>
  <c r="AL80" i="7"/>
  <c r="AJ80" i="7"/>
  <c r="AI80" i="7"/>
  <c r="Y79" i="6"/>
  <c r="X79" i="6"/>
  <c r="CF78" i="6"/>
  <c r="CE78" i="6"/>
  <c r="CD78" i="6"/>
  <c r="CC78" i="6"/>
  <c r="CA78" i="6"/>
  <c r="BZ78" i="6"/>
  <c r="BY78" i="6"/>
  <c r="BX78" i="6"/>
  <c r="BV78" i="6"/>
  <c r="BU78" i="6"/>
  <c r="BT78" i="6"/>
  <c r="BS78" i="6"/>
  <c r="BQ78" i="6"/>
  <c r="BP78" i="6"/>
  <c r="BO78" i="6"/>
  <c r="BN78" i="6"/>
  <c r="BL78" i="6"/>
  <c r="BK78" i="6"/>
  <c r="BJ78" i="6"/>
  <c r="BI78" i="6"/>
  <c r="BG78" i="6"/>
  <c r="BF78" i="6"/>
  <c r="BE78" i="6"/>
  <c r="BD78" i="6"/>
  <c r="BB78" i="6"/>
  <c r="AZ78" i="6"/>
  <c r="AY78" i="6"/>
  <c r="AW78" i="6"/>
  <c r="AV78" i="6"/>
  <c r="AU78" i="6"/>
  <c r="AT78" i="6"/>
  <c r="AM78" i="6"/>
  <c r="AK78" i="6"/>
  <c r="AJ78" i="6"/>
  <c r="AH78" i="6"/>
  <c r="AG78" i="6"/>
  <c r="AF78" i="6"/>
  <c r="AE78" i="6"/>
  <c r="AC78" i="6"/>
  <c r="AA78" i="6"/>
  <c r="Z78" i="6"/>
  <c r="U78" i="6"/>
  <c r="U77" i="6" s="1"/>
  <c r="S78" i="6"/>
  <c r="R78" i="6"/>
  <c r="P78" i="6"/>
  <c r="O78" i="6"/>
  <c r="H78" i="6"/>
  <c r="G78" i="6"/>
  <c r="F78" i="6"/>
  <c r="Y76" i="6"/>
  <c r="X76" i="6"/>
  <c r="AL77" i="7"/>
  <c r="Y75" i="6"/>
  <c r="X75" i="6"/>
  <c r="X74" i="6"/>
  <c r="CF68" i="6"/>
  <c r="CE68" i="6"/>
  <c r="CD68" i="6"/>
  <c r="CC68" i="6"/>
  <c r="CA68" i="6"/>
  <c r="BZ68" i="6"/>
  <c r="BY68" i="6"/>
  <c r="BX68" i="6"/>
  <c r="BV68" i="6"/>
  <c r="BU68" i="6"/>
  <c r="BT68" i="6"/>
  <c r="BS68" i="6"/>
  <c r="BQ68" i="6"/>
  <c r="BP68" i="6"/>
  <c r="BO68" i="6"/>
  <c r="BN68" i="6"/>
  <c r="BL68" i="6"/>
  <c r="BK68" i="6"/>
  <c r="BJ68" i="6"/>
  <c r="BI68" i="6"/>
  <c r="BG68" i="6"/>
  <c r="BF68" i="6"/>
  <c r="BE68" i="6"/>
  <c r="BD68" i="6"/>
  <c r="BB68" i="6"/>
  <c r="AZ68" i="6"/>
  <c r="AY68" i="6"/>
  <c r="AW68" i="6"/>
  <c r="AV68" i="6"/>
  <c r="AU68" i="6"/>
  <c r="AT68" i="6"/>
  <c r="AM68" i="6"/>
  <c r="AK68" i="6"/>
  <c r="AJ68" i="6"/>
  <c r="AH68" i="6"/>
  <c r="AG68" i="6"/>
  <c r="AF68" i="6"/>
  <c r="AE68" i="6"/>
  <c r="AC68" i="6"/>
  <c r="AA68" i="6"/>
  <c r="Z68" i="6"/>
  <c r="U68" i="6"/>
  <c r="S68" i="6"/>
  <c r="R68" i="6"/>
  <c r="P68" i="6"/>
  <c r="O68" i="6"/>
  <c r="N68" i="6"/>
  <c r="M68" i="6"/>
  <c r="L68" i="6"/>
  <c r="K68" i="6"/>
  <c r="J68" i="6"/>
  <c r="I68" i="6"/>
  <c r="H68" i="6"/>
  <c r="G68" i="6"/>
  <c r="F68" i="6"/>
  <c r="CK67" i="6"/>
  <c r="CI67" i="6"/>
  <c r="CH67" i="6"/>
  <c r="CB67" i="6"/>
  <c r="BW67" i="6"/>
  <c r="BR67" i="6"/>
  <c r="BM67" i="6"/>
  <c r="BH67" i="6"/>
  <c r="BC67" i="6"/>
  <c r="AD67" i="6"/>
  <c r="Y67" i="6"/>
  <c r="X67" i="6"/>
  <c r="W67" i="6"/>
  <c r="CK66" i="6"/>
  <c r="CI66" i="6"/>
  <c r="CH66" i="6"/>
  <c r="CB66" i="6"/>
  <c r="BW66" i="6"/>
  <c r="BR66" i="6"/>
  <c r="BM66" i="6"/>
  <c r="BH66" i="6"/>
  <c r="BC66" i="6"/>
  <c r="AD66" i="6"/>
  <c r="Y66" i="6"/>
  <c r="X66" i="6"/>
  <c r="W66" i="6"/>
  <c r="CK65" i="6"/>
  <c r="CI65" i="6"/>
  <c r="CH65" i="6"/>
  <c r="CB65" i="6"/>
  <c r="BW65" i="6"/>
  <c r="BR65" i="6"/>
  <c r="BM65" i="6"/>
  <c r="BH65" i="6"/>
  <c r="BC65" i="6"/>
  <c r="AD65" i="6"/>
  <c r="Y65" i="6"/>
  <c r="X65" i="6"/>
  <c r="W65" i="6"/>
  <c r="CK64" i="6"/>
  <c r="CI64" i="6"/>
  <c r="CH64" i="6"/>
  <c r="CB64" i="6"/>
  <c r="BW64" i="6"/>
  <c r="BR64" i="6"/>
  <c r="BM64" i="6"/>
  <c r="BH64" i="6"/>
  <c r="BC64" i="6"/>
  <c r="AD64" i="6"/>
  <c r="Y64" i="6"/>
  <c r="X64" i="6"/>
  <c r="W64" i="6"/>
  <c r="CK63" i="6"/>
  <c r="CI63" i="6"/>
  <c r="CH63" i="6"/>
  <c r="CB63" i="6"/>
  <c r="BW63" i="6"/>
  <c r="BR63" i="6"/>
  <c r="AJ68" i="7" s="1"/>
  <c r="BM63" i="6"/>
  <c r="BH63" i="6"/>
  <c r="BC63" i="6"/>
  <c r="AD63" i="6"/>
  <c r="CF62" i="6"/>
  <c r="CE62" i="6"/>
  <c r="CD62" i="6"/>
  <c r="CC62" i="6"/>
  <c r="CA62" i="6"/>
  <c r="BZ62" i="6"/>
  <c r="BY62" i="6"/>
  <c r="BX62" i="6"/>
  <c r="BV62" i="6"/>
  <c r="BU62" i="6"/>
  <c r="BT62" i="6"/>
  <c r="BS62" i="6"/>
  <c r="BQ62" i="6"/>
  <c r="BP62" i="6"/>
  <c r="BO62" i="6"/>
  <c r="BN62" i="6"/>
  <c r="BL62" i="6"/>
  <c r="BK62" i="6"/>
  <c r="BJ62" i="6"/>
  <c r="BI62" i="6"/>
  <c r="BG62" i="6"/>
  <c r="BF62" i="6"/>
  <c r="BE62" i="6"/>
  <c r="BD62" i="6"/>
  <c r="BB62" i="6"/>
  <c r="AZ62" i="6"/>
  <c r="AY62" i="6"/>
  <c r="AW62" i="6"/>
  <c r="AV62" i="6"/>
  <c r="AU62" i="6"/>
  <c r="AT62" i="6"/>
  <c r="AM62" i="6"/>
  <c r="AK62" i="6"/>
  <c r="AJ62" i="6"/>
  <c r="AH62" i="6"/>
  <c r="AG62" i="6"/>
  <c r="AF62" i="6"/>
  <c r="AE62" i="6"/>
  <c r="AC62" i="6"/>
  <c r="AA62" i="6"/>
  <c r="Z62" i="6"/>
  <c r="U62" i="6"/>
  <c r="S62" i="6"/>
  <c r="R62" i="6"/>
  <c r="P62" i="6"/>
  <c r="O62" i="6"/>
  <c r="N62" i="6"/>
  <c r="M62" i="6"/>
  <c r="L62" i="6"/>
  <c r="K62" i="6"/>
  <c r="J62" i="6"/>
  <c r="I62" i="6"/>
  <c r="G62" i="6"/>
  <c r="G61" i="6" s="1"/>
  <c r="F62" i="6"/>
  <c r="F61" i="6" s="1"/>
  <c r="F60" i="6" s="1"/>
  <c r="CK59" i="6"/>
  <c r="CI59" i="6"/>
  <c r="CH59" i="6"/>
  <c r="CB59" i="6"/>
  <c r="BW59" i="6"/>
  <c r="BR59" i="6"/>
  <c r="BM59" i="6"/>
  <c r="BH59" i="6"/>
  <c r="BC59" i="6"/>
  <c r="AD59" i="6"/>
  <c r="Y59" i="6"/>
  <c r="X59" i="6"/>
  <c r="T59" i="6"/>
  <c r="CK58" i="6"/>
  <c r="CI58" i="6"/>
  <c r="CH58" i="6"/>
  <c r="CB58" i="6"/>
  <c r="AL64" i="7" s="1"/>
  <c r="BW58" i="6"/>
  <c r="AK64" i="7" s="1"/>
  <c r="BR58" i="6"/>
  <c r="AJ64" i="7" s="1"/>
  <c r="BM58" i="6"/>
  <c r="AI64" i="7" s="1"/>
  <c r="BH58" i="6"/>
  <c r="BC58" i="6"/>
  <c r="Y64" i="7"/>
  <c r="AD58" i="6"/>
  <c r="Y58" i="6"/>
  <c r="X58" i="6"/>
  <c r="W58" i="6"/>
  <c r="CK57" i="6"/>
  <c r="CI57" i="6"/>
  <c r="CH57" i="6"/>
  <c r="CB57" i="6"/>
  <c r="BW57" i="6"/>
  <c r="BR57" i="6"/>
  <c r="BM57" i="6"/>
  <c r="BH57" i="6"/>
  <c r="BC57" i="6"/>
  <c r="AD57" i="6"/>
  <c r="Y57" i="6"/>
  <c r="X57" i="6"/>
  <c r="T57" i="6"/>
  <c r="CK56" i="6"/>
  <c r="CI56" i="6"/>
  <c r="CH56" i="6"/>
  <c r="CB56" i="6"/>
  <c r="AL61" i="7" s="1"/>
  <c r="BW56" i="6"/>
  <c r="AK61" i="7" s="1"/>
  <c r="BR56" i="6"/>
  <c r="BM56" i="6"/>
  <c r="AI61" i="7" s="1"/>
  <c r="BH56" i="6"/>
  <c r="BC56" i="6"/>
  <c r="Y61" i="7"/>
  <c r="AD56" i="6"/>
  <c r="Y56" i="6"/>
  <c r="X56" i="6"/>
  <c r="W56" i="6"/>
  <c r="CF55" i="6"/>
  <c r="CE55" i="6"/>
  <c r="CD55" i="6"/>
  <c r="CC55" i="6"/>
  <c r="CA55" i="6"/>
  <c r="BZ55" i="6"/>
  <c r="BY55" i="6"/>
  <c r="BX55" i="6"/>
  <c r="BV55" i="6"/>
  <c r="BU55" i="6"/>
  <c r="BT55" i="6"/>
  <c r="BS55" i="6"/>
  <c r="BQ55" i="6"/>
  <c r="BP55" i="6"/>
  <c r="BO55" i="6"/>
  <c r="BN55" i="6"/>
  <c r="BL55" i="6"/>
  <c r="BK55" i="6"/>
  <c r="BJ55" i="6"/>
  <c r="BI55" i="6"/>
  <c r="BG55" i="6"/>
  <c r="BF55" i="6"/>
  <c r="BE55" i="6"/>
  <c r="BD55" i="6"/>
  <c r="BB55" i="6"/>
  <c r="AZ55" i="6"/>
  <c r="AY55" i="6"/>
  <c r="AW55" i="6"/>
  <c r="AV55" i="6"/>
  <c r="AU55" i="6"/>
  <c r="AT55" i="6"/>
  <c r="AM55" i="6"/>
  <c r="AK55" i="6"/>
  <c r="AJ55" i="6"/>
  <c r="AH55" i="6"/>
  <c r="AG55" i="6"/>
  <c r="AF55" i="6"/>
  <c r="AE55" i="6"/>
  <c r="AC55" i="6"/>
  <c r="AA55" i="6"/>
  <c r="Z55" i="6"/>
  <c r="V55" i="6"/>
  <c r="U55" i="6"/>
  <c r="S55" i="6"/>
  <c r="R55" i="6"/>
  <c r="Q55" i="6"/>
  <c r="P55" i="6"/>
  <c r="O55" i="6"/>
  <c r="N55" i="6"/>
  <c r="M55" i="6"/>
  <c r="L55" i="6"/>
  <c r="K55" i="6"/>
  <c r="J55" i="6"/>
  <c r="I55" i="6"/>
  <c r="H55" i="6"/>
  <c r="G55" i="6"/>
  <c r="F55" i="6"/>
  <c r="CK54" i="6"/>
  <c r="CI54" i="6"/>
  <c r="CH54" i="6"/>
  <c r="CB54" i="6"/>
  <c r="AL59" i="7" s="1"/>
  <c r="BW54" i="6"/>
  <c r="AK59" i="7" s="1"/>
  <c r="BR54" i="6"/>
  <c r="AJ59" i="7" s="1"/>
  <c r="BM54" i="6"/>
  <c r="AI59" i="7" s="1"/>
  <c r="BH54" i="6"/>
  <c r="BC54" i="6"/>
  <c r="Y59" i="7"/>
  <c r="AD54" i="6"/>
  <c r="Y54" i="6"/>
  <c r="X54" i="6"/>
  <c r="T54" i="6"/>
  <c r="CK53" i="6"/>
  <c r="CI53" i="6"/>
  <c r="CH53" i="6"/>
  <c r="CB53" i="6"/>
  <c r="AL58" i="7" s="1"/>
  <c r="BW53" i="6"/>
  <c r="AK58" i="7" s="1"/>
  <c r="BR53" i="6"/>
  <c r="AJ58" i="7" s="1"/>
  <c r="BM53" i="6"/>
  <c r="AI58" i="7" s="1"/>
  <c r="BH53" i="6"/>
  <c r="BC53" i="6"/>
  <c r="AD53" i="6"/>
  <c r="Y53" i="6"/>
  <c r="AA58" i="7" s="1"/>
  <c r="X53" i="6"/>
  <c r="W53" i="6"/>
  <c r="CK52" i="6"/>
  <c r="CI52" i="6"/>
  <c r="CH52" i="6"/>
  <c r="CB52" i="6"/>
  <c r="AL57" i="7" s="1"/>
  <c r="BW52" i="6"/>
  <c r="AK57" i="7" s="1"/>
  <c r="BR52" i="6"/>
  <c r="AJ57" i="7" s="1"/>
  <c r="BM52" i="6"/>
  <c r="BH52" i="6"/>
  <c r="BC52" i="6"/>
  <c r="Y57" i="7"/>
  <c r="AD52" i="6"/>
  <c r="Y52" i="6"/>
  <c r="X52" i="6"/>
  <c r="CF51" i="6"/>
  <c r="CE51" i="6"/>
  <c r="CD51" i="6"/>
  <c r="CC51" i="6"/>
  <c r="CA51" i="6"/>
  <c r="BZ51" i="6"/>
  <c r="BY51" i="6"/>
  <c r="BX51" i="6"/>
  <c r="BV51" i="6"/>
  <c r="BU51" i="6"/>
  <c r="BT51" i="6"/>
  <c r="BS51" i="6"/>
  <c r="BQ51" i="6"/>
  <c r="BP51" i="6"/>
  <c r="BO51" i="6"/>
  <c r="BN51" i="6"/>
  <c r="BL51" i="6"/>
  <c r="BK51" i="6"/>
  <c r="BJ51" i="6"/>
  <c r="BI51" i="6"/>
  <c r="BG51" i="6"/>
  <c r="BF51" i="6"/>
  <c r="BE51" i="6"/>
  <c r="BD51" i="6"/>
  <c r="BB51" i="6"/>
  <c r="AZ51" i="6"/>
  <c r="AY51" i="6"/>
  <c r="AW51" i="6"/>
  <c r="AV51" i="6"/>
  <c r="AU51" i="6"/>
  <c r="AT51" i="6"/>
  <c r="AM51" i="6"/>
  <c r="AK51" i="6"/>
  <c r="AJ51" i="6"/>
  <c r="AH51" i="6"/>
  <c r="AG51" i="6"/>
  <c r="AF51" i="6"/>
  <c r="AE51" i="6"/>
  <c r="AC51" i="6"/>
  <c r="AA51" i="6"/>
  <c r="Z51" i="6"/>
  <c r="U51" i="6"/>
  <c r="S51" i="6"/>
  <c r="R51" i="6"/>
  <c r="Q51" i="6"/>
  <c r="P51" i="6"/>
  <c r="O51" i="6"/>
  <c r="N51" i="6"/>
  <c r="M51" i="6"/>
  <c r="L51" i="6"/>
  <c r="K51" i="6"/>
  <c r="J51" i="6"/>
  <c r="I51" i="6"/>
  <c r="H51" i="6"/>
  <c r="G51" i="6"/>
  <c r="F51" i="6"/>
  <c r="AK50" i="7"/>
  <c r="AK49" i="7" s="1"/>
  <c r="AK48" i="7" s="1"/>
  <c r="AK47" i="7" s="1"/>
  <c r="AK46" i="7" s="1"/>
  <c r="AK45" i="7" s="1"/>
  <c r="AJ50" i="7"/>
  <c r="AJ49" i="7" s="1"/>
  <c r="AJ48" i="7" s="1"/>
  <c r="AJ47" i="7" s="1"/>
  <c r="AJ46" i="7" s="1"/>
  <c r="AJ45" i="7" s="1"/>
  <c r="AI50" i="7"/>
  <c r="AI49" i="7" s="1"/>
  <c r="AI48" i="7" s="1"/>
  <c r="AI47" i="7" s="1"/>
  <c r="AI46" i="7" s="1"/>
  <c r="AI45" i="7" s="1"/>
  <c r="AD44" i="6"/>
  <c r="AD43" i="6" s="1"/>
  <c r="AD42" i="6" s="1"/>
  <c r="AD41" i="6" s="1"/>
  <c r="AD40" i="6" s="1"/>
  <c r="Y44" i="6"/>
  <c r="Y43" i="6" s="1"/>
  <c r="Y42" i="6" s="1"/>
  <c r="Y41" i="6" s="1"/>
  <c r="Y40" i="6" s="1"/>
  <c r="X44" i="6"/>
  <c r="X43" i="6" s="1"/>
  <c r="X42" i="6" s="1"/>
  <c r="X41" i="6" s="1"/>
  <c r="X40" i="6" s="1"/>
  <c r="CI44" i="6"/>
  <c r="CI43" i="6" s="1"/>
  <c r="CI42" i="6" s="1"/>
  <c r="CI41" i="6" s="1"/>
  <c r="CI40" i="6" s="1"/>
  <c r="CF44" i="6"/>
  <c r="CF43" i="6" s="1"/>
  <c r="CF42" i="6" s="1"/>
  <c r="CF41" i="6" s="1"/>
  <c r="CF40" i="6" s="1"/>
  <c r="CE44" i="6"/>
  <c r="CE43" i="6" s="1"/>
  <c r="CE42" i="6" s="1"/>
  <c r="CE41" i="6" s="1"/>
  <c r="CE40" i="6" s="1"/>
  <c r="CD44" i="6"/>
  <c r="CD43" i="6" s="1"/>
  <c r="CD42" i="6" s="1"/>
  <c r="CD41" i="6" s="1"/>
  <c r="CD40" i="6" s="1"/>
  <c r="CC44" i="6"/>
  <c r="CC43" i="6" s="1"/>
  <c r="CC42" i="6" s="1"/>
  <c r="CC41" i="6" s="1"/>
  <c r="CC40" i="6" s="1"/>
  <c r="CA44" i="6"/>
  <c r="CA43" i="6" s="1"/>
  <c r="CA42" i="6" s="1"/>
  <c r="CA41" i="6" s="1"/>
  <c r="CA40" i="6" s="1"/>
  <c r="BZ44" i="6"/>
  <c r="BZ43" i="6" s="1"/>
  <c r="BZ42" i="6" s="1"/>
  <c r="BZ41" i="6" s="1"/>
  <c r="BZ40" i="6" s="1"/>
  <c r="BY44" i="6"/>
  <c r="BY43" i="6" s="1"/>
  <c r="BY42" i="6" s="1"/>
  <c r="BY41" i="6" s="1"/>
  <c r="BY40" i="6" s="1"/>
  <c r="BX44" i="6"/>
  <c r="BX43" i="6" s="1"/>
  <c r="BX42" i="6" s="1"/>
  <c r="BX41" i="6" s="1"/>
  <c r="BX40" i="6" s="1"/>
  <c r="BV44" i="6"/>
  <c r="BV43" i="6" s="1"/>
  <c r="BV42" i="6" s="1"/>
  <c r="BV41" i="6" s="1"/>
  <c r="BV40" i="6" s="1"/>
  <c r="BU44" i="6"/>
  <c r="BU43" i="6" s="1"/>
  <c r="BU42" i="6" s="1"/>
  <c r="BU41" i="6" s="1"/>
  <c r="BU40" i="6" s="1"/>
  <c r="BT44" i="6"/>
  <c r="BT43" i="6" s="1"/>
  <c r="BT42" i="6" s="1"/>
  <c r="BT41" i="6" s="1"/>
  <c r="BT40" i="6" s="1"/>
  <c r="BS44" i="6"/>
  <c r="BS43" i="6" s="1"/>
  <c r="BS42" i="6" s="1"/>
  <c r="BS41" i="6" s="1"/>
  <c r="BS40" i="6" s="1"/>
  <c r="BQ44" i="6"/>
  <c r="BQ43" i="6" s="1"/>
  <c r="BQ42" i="6" s="1"/>
  <c r="BQ41" i="6" s="1"/>
  <c r="BQ40" i="6" s="1"/>
  <c r="BP44" i="6"/>
  <c r="BP43" i="6" s="1"/>
  <c r="BP42" i="6" s="1"/>
  <c r="BP41" i="6" s="1"/>
  <c r="BP40" i="6" s="1"/>
  <c r="BO44" i="6"/>
  <c r="BO43" i="6" s="1"/>
  <c r="BO42" i="6" s="1"/>
  <c r="BO41" i="6" s="1"/>
  <c r="BO40" i="6" s="1"/>
  <c r="BN44" i="6"/>
  <c r="BN43" i="6" s="1"/>
  <c r="BN42" i="6" s="1"/>
  <c r="BN41" i="6" s="1"/>
  <c r="BN40" i="6" s="1"/>
  <c r="BL44" i="6"/>
  <c r="BL43" i="6" s="1"/>
  <c r="BL42" i="6" s="1"/>
  <c r="BL41" i="6" s="1"/>
  <c r="BL40" i="6" s="1"/>
  <c r="BK44" i="6"/>
  <c r="BK43" i="6" s="1"/>
  <c r="BK42" i="6" s="1"/>
  <c r="BK41" i="6" s="1"/>
  <c r="BK40" i="6" s="1"/>
  <c r="BJ44" i="6"/>
  <c r="BJ43" i="6" s="1"/>
  <c r="BJ42" i="6" s="1"/>
  <c r="BJ41" i="6" s="1"/>
  <c r="BJ40" i="6" s="1"/>
  <c r="BI44" i="6"/>
  <c r="BI43" i="6" s="1"/>
  <c r="BI42" i="6" s="1"/>
  <c r="BI41" i="6" s="1"/>
  <c r="BI40" i="6" s="1"/>
  <c r="BG44" i="6"/>
  <c r="BG43" i="6" s="1"/>
  <c r="BG42" i="6" s="1"/>
  <c r="BG41" i="6" s="1"/>
  <c r="BG40" i="6" s="1"/>
  <c r="BF44" i="6"/>
  <c r="BF43" i="6" s="1"/>
  <c r="BF42" i="6" s="1"/>
  <c r="BF41" i="6" s="1"/>
  <c r="BF40" i="6" s="1"/>
  <c r="BE44" i="6"/>
  <c r="BE43" i="6" s="1"/>
  <c r="BE42" i="6" s="1"/>
  <c r="BE41" i="6" s="1"/>
  <c r="BE40" i="6" s="1"/>
  <c r="BD44" i="6"/>
  <c r="BD43" i="6" s="1"/>
  <c r="BD42" i="6" s="1"/>
  <c r="BD41" i="6" s="1"/>
  <c r="BD40" i="6" s="1"/>
  <c r="BB44" i="6"/>
  <c r="BB43" i="6" s="1"/>
  <c r="BB42" i="6" s="1"/>
  <c r="BB41" i="6" s="1"/>
  <c r="BB40" i="6" s="1"/>
  <c r="AZ44" i="6"/>
  <c r="AZ43" i="6" s="1"/>
  <c r="AZ42" i="6" s="1"/>
  <c r="AZ41" i="6" s="1"/>
  <c r="AZ40" i="6" s="1"/>
  <c r="AY44" i="6"/>
  <c r="AY43" i="6" s="1"/>
  <c r="AY42" i="6" s="1"/>
  <c r="AY41" i="6" s="1"/>
  <c r="AY40" i="6" s="1"/>
  <c r="AW44" i="6"/>
  <c r="AW43" i="6" s="1"/>
  <c r="AW42" i="6" s="1"/>
  <c r="AW41" i="6" s="1"/>
  <c r="AW40" i="6" s="1"/>
  <c r="AV44" i="6"/>
  <c r="AV43" i="6" s="1"/>
  <c r="AV42" i="6" s="1"/>
  <c r="AV41" i="6" s="1"/>
  <c r="AV40" i="6" s="1"/>
  <c r="AU44" i="6"/>
  <c r="AU43" i="6" s="1"/>
  <c r="AU42" i="6" s="1"/>
  <c r="AU41" i="6" s="1"/>
  <c r="AU40" i="6" s="1"/>
  <c r="AT44" i="6"/>
  <c r="AT43" i="6" s="1"/>
  <c r="AT42" i="6" s="1"/>
  <c r="AT41" i="6" s="1"/>
  <c r="AT40" i="6" s="1"/>
  <c r="AM44" i="6"/>
  <c r="AM43" i="6" s="1"/>
  <c r="AM42" i="6" s="1"/>
  <c r="AM41" i="6" s="1"/>
  <c r="AM40" i="6" s="1"/>
  <c r="AK44" i="6"/>
  <c r="AK43" i="6" s="1"/>
  <c r="AK42" i="6" s="1"/>
  <c r="AK41" i="6" s="1"/>
  <c r="AK40" i="6" s="1"/>
  <c r="AJ44" i="6"/>
  <c r="AJ43" i="6" s="1"/>
  <c r="AJ42" i="6" s="1"/>
  <c r="AJ41" i="6" s="1"/>
  <c r="AJ40" i="6" s="1"/>
  <c r="AH44" i="6"/>
  <c r="AH43" i="6" s="1"/>
  <c r="AH42" i="6" s="1"/>
  <c r="AH41" i="6" s="1"/>
  <c r="AH40" i="6" s="1"/>
  <c r="AG44" i="6"/>
  <c r="AG43" i="6" s="1"/>
  <c r="AG42" i="6" s="1"/>
  <c r="AG41" i="6" s="1"/>
  <c r="AG40" i="6" s="1"/>
  <c r="AF44" i="6"/>
  <c r="AF43" i="6" s="1"/>
  <c r="AF42" i="6" s="1"/>
  <c r="AF41" i="6" s="1"/>
  <c r="AF40" i="6" s="1"/>
  <c r="AE44" i="6"/>
  <c r="AE43" i="6" s="1"/>
  <c r="AE42" i="6" s="1"/>
  <c r="AE41" i="6" s="1"/>
  <c r="AE40" i="6" s="1"/>
  <c r="AC44" i="6"/>
  <c r="AC43" i="6" s="1"/>
  <c r="AC42" i="6" s="1"/>
  <c r="AC41" i="6" s="1"/>
  <c r="AC40" i="6" s="1"/>
  <c r="AA44" i="6"/>
  <c r="AA43" i="6" s="1"/>
  <c r="AA42" i="6" s="1"/>
  <c r="AA41" i="6" s="1"/>
  <c r="AA40" i="6" s="1"/>
  <c r="Z44" i="6"/>
  <c r="Z43" i="6" s="1"/>
  <c r="Z42" i="6" s="1"/>
  <c r="Z41" i="6" s="1"/>
  <c r="Z40" i="6" s="1"/>
  <c r="V44" i="6"/>
  <c r="V43" i="6" s="1"/>
  <c r="V42" i="6" s="1"/>
  <c r="V41" i="6" s="1"/>
  <c r="V40" i="6" s="1"/>
  <c r="U44" i="6"/>
  <c r="U43" i="6" s="1"/>
  <c r="U42" i="6" s="1"/>
  <c r="U41" i="6" s="1"/>
  <c r="U40" i="6" s="1"/>
  <c r="S44" i="6"/>
  <c r="S43" i="6" s="1"/>
  <c r="S42" i="6" s="1"/>
  <c r="S41" i="6" s="1"/>
  <c r="S40" i="6" s="1"/>
  <c r="R44" i="6"/>
  <c r="R43" i="6" s="1"/>
  <c r="R42" i="6" s="1"/>
  <c r="R41" i="6" s="1"/>
  <c r="R40" i="6" s="1"/>
  <c r="Q44" i="6"/>
  <c r="Q43" i="6" s="1"/>
  <c r="Q42" i="6" s="1"/>
  <c r="Q41" i="6" s="1"/>
  <c r="Q40" i="6" s="1"/>
  <c r="P44" i="6"/>
  <c r="P43" i="6" s="1"/>
  <c r="P42" i="6" s="1"/>
  <c r="P41" i="6" s="1"/>
  <c r="P40" i="6" s="1"/>
  <c r="O44" i="6"/>
  <c r="O43" i="6" s="1"/>
  <c r="O42" i="6" s="1"/>
  <c r="O41" i="6" s="1"/>
  <c r="O40" i="6" s="1"/>
  <c r="N44" i="6"/>
  <c r="N43" i="6" s="1"/>
  <c r="N42" i="6" s="1"/>
  <c r="N41" i="6" s="1"/>
  <c r="N40" i="6" s="1"/>
  <c r="M44" i="6"/>
  <c r="M43" i="6" s="1"/>
  <c r="M42" i="6" s="1"/>
  <c r="M41" i="6" s="1"/>
  <c r="M40" i="6" s="1"/>
  <c r="L44" i="6"/>
  <c r="L43" i="6" s="1"/>
  <c r="L42" i="6" s="1"/>
  <c r="L41" i="6" s="1"/>
  <c r="L40" i="6" s="1"/>
  <c r="K44" i="6"/>
  <c r="K43" i="6" s="1"/>
  <c r="K42" i="6" s="1"/>
  <c r="K41" i="6" s="1"/>
  <c r="K40" i="6" s="1"/>
  <c r="J44" i="6"/>
  <c r="J43" i="6" s="1"/>
  <c r="J42" i="6" s="1"/>
  <c r="J41" i="6" s="1"/>
  <c r="J40" i="6" s="1"/>
  <c r="I44" i="6"/>
  <c r="I43" i="6" s="1"/>
  <c r="I42" i="6" s="1"/>
  <c r="I41" i="6" s="1"/>
  <c r="I40" i="6" s="1"/>
  <c r="H44" i="6"/>
  <c r="H43" i="6" s="1"/>
  <c r="H42" i="6" s="1"/>
  <c r="H41" i="6" s="1"/>
  <c r="H40" i="6" s="1"/>
  <c r="G40" i="6"/>
  <c r="F40" i="6"/>
  <c r="CK37" i="6"/>
  <c r="CI37" i="6"/>
  <c r="CH37" i="6"/>
  <c r="CF37" i="6"/>
  <c r="CE37" i="6"/>
  <c r="CD37" i="6"/>
  <c r="CC37" i="6"/>
  <c r="CB37" i="6"/>
  <c r="CA37" i="6"/>
  <c r="BZ37" i="6"/>
  <c r="BY37" i="6"/>
  <c r="BX37" i="6"/>
  <c r="BW37" i="6"/>
  <c r="AK37" i="7" s="1"/>
  <c r="BV37" i="6"/>
  <c r="BU37" i="6"/>
  <c r="BT37" i="6"/>
  <c r="BS37" i="6"/>
  <c r="BR37" i="6"/>
  <c r="AJ37" i="7" s="1"/>
  <c r="BQ37" i="6"/>
  <c r="BP37" i="6"/>
  <c r="BO37" i="6"/>
  <c r="BN37" i="6"/>
  <c r="BM37" i="6"/>
  <c r="AI37" i="7" s="1"/>
  <c r="BL37" i="6"/>
  <c r="BK37" i="6"/>
  <c r="BJ37" i="6"/>
  <c r="BI37" i="6"/>
  <c r="BH37" i="6"/>
  <c r="BG37" i="6"/>
  <c r="BF37" i="6"/>
  <c r="BE37" i="6"/>
  <c r="BD37" i="6"/>
  <c r="BC37" i="6"/>
  <c r="BB37" i="6"/>
  <c r="AZ37" i="6"/>
  <c r="AY37" i="6"/>
  <c r="AW37" i="6"/>
  <c r="AV37" i="6"/>
  <c r="AU37" i="6"/>
  <c r="AT37" i="6"/>
  <c r="AM37" i="6"/>
  <c r="AK37" i="6"/>
  <c r="AJ37" i="6"/>
  <c r="AH37" i="6"/>
  <c r="AG37" i="6"/>
  <c r="AF37" i="6"/>
  <c r="AE37" i="6"/>
  <c r="AD37" i="6"/>
  <c r="AC37" i="6"/>
  <c r="AA37" i="6"/>
  <c r="Z37" i="6"/>
  <c r="Y37" i="6"/>
  <c r="X37" i="6"/>
  <c r="W37" i="6"/>
  <c r="V37" i="6"/>
  <c r="U37" i="6"/>
  <c r="T37" i="6"/>
  <c r="S37" i="6"/>
  <c r="R37" i="6"/>
  <c r="Q37" i="6"/>
  <c r="P37" i="6"/>
  <c r="O37" i="6"/>
  <c r="N37" i="6"/>
  <c r="M37" i="6"/>
  <c r="L37" i="6"/>
  <c r="K37" i="6"/>
  <c r="J37" i="6"/>
  <c r="I37" i="6"/>
  <c r="H37" i="6"/>
  <c r="G37" i="6"/>
  <c r="F37" i="6"/>
  <c r="AL41" i="7"/>
  <c r="H35" i="6"/>
  <c r="AL40" i="7"/>
  <c r="N35" i="6"/>
  <c r="AL39" i="7"/>
  <c r="AL36" i="7"/>
  <c r="AK36" i="7"/>
  <c r="AJ36" i="7"/>
  <c r="AI36" i="7"/>
  <c r="Y36" i="7"/>
  <c r="Y35" i="7" s="1"/>
  <c r="Y30" i="7" s="1"/>
  <c r="CF35" i="6"/>
  <c r="CE35" i="6"/>
  <c r="CD35" i="6"/>
  <c r="CC35" i="6"/>
  <c r="CA35" i="6"/>
  <c r="BZ35" i="6"/>
  <c r="BY35" i="6"/>
  <c r="BX35" i="6"/>
  <c r="BV35" i="6"/>
  <c r="BU35" i="6"/>
  <c r="BT35" i="6"/>
  <c r="BS35" i="6"/>
  <c r="BQ35" i="6"/>
  <c r="BP35" i="6"/>
  <c r="BO35" i="6"/>
  <c r="BN35" i="6"/>
  <c r="BL35" i="6"/>
  <c r="BK35" i="6"/>
  <c r="BJ35" i="6"/>
  <c r="BI35" i="6"/>
  <c r="BG35" i="6"/>
  <c r="BF35" i="6"/>
  <c r="BE35" i="6"/>
  <c r="BD35" i="6"/>
  <c r="BB35" i="6"/>
  <c r="AZ35" i="6"/>
  <c r="AY35" i="6"/>
  <c r="AW35" i="6"/>
  <c r="AV35" i="6"/>
  <c r="AU35" i="6"/>
  <c r="AT35" i="6"/>
  <c r="AM35" i="6"/>
  <c r="AK35" i="6"/>
  <c r="AJ35" i="6"/>
  <c r="AH35" i="6"/>
  <c r="AG35" i="6"/>
  <c r="AF35" i="6"/>
  <c r="AE35" i="6"/>
  <c r="AC35" i="6"/>
  <c r="AA35" i="6"/>
  <c r="Z35" i="6"/>
  <c r="U35" i="6"/>
  <c r="S35" i="6"/>
  <c r="R35" i="6"/>
  <c r="P35" i="6"/>
  <c r="M35" i="6"/>
  <c r="L35" i="6"/>
  <c r="K35" i="6"/>
  <c r="J35" i="6"/>
  <c r="I35" i="6"/>
  <c r="G35" i="6"/>
  <c r="F35" i="6"/>
  <c r="AL34" i="7"/>
  <c r="AL33" i="7" s="1"/>
  <c r="AK34" i="7"/>
  <c r="AK33" i="7" s="1"/>
  <c r="AI34" i="7"/>
  <c r="AI33" i="7" s="1"/>
  <c r="BC33" i="6"/>
  <c r="AD33" i="6"/>
  <c r="Y33" i="6"/>
  <c r="X33" i="6"/>
  <c r="CF33" i="6"/>
  <c r="CE33" i="6"/>
  <c r="CD33" i="6"/>
  <c r="CC33" i="6"/>
  <c r="CA33" i="6"/>
  <c r="BZ33" i="6"/>
  <c r="BY33" i="6"/>
  <c r="BX33" i="6"/>
  <c r="BV33" i="6"/>
  <c r="BU33" i="6"/>
  <c r="BT33" i="6"/>
  <c r="BS33" i="6"/>
  <c r="BQ33" i="6"/>
  <c r="BP33" i="6"/>
  <c r="BO33" i="6"/>
  <c r="BN33" i="6"/>
  <c r="BL33" i="6"/>
  <c r="BK33" i="6"/>
  <c r="BJ33" i="6"/>
  <c r="BI33" i="6"/>
  <c r="BG33" i="6"/>
  <c r="BF33" i="6"/>
  <c r="BE33" i="6"/>
  <c r="BD33" i="6"/>
  <c r="BB33" i="6"/>
  <c r="AZ33" i="6"/>
  <c r="AY33" i="6"/>
  <c r="AW33" i="6"/>
  <c r="AV33" i="6"/>
  <c r="AU33" i="6"/>
  <c r="AT33" i="6"/>
  <c r="AM33" i="6"/>
  <c r="AK33" i="6"/>
  <c r="AJ33" i="6"/>
  <c r="AH33" i="6"/>
  <c r="AG33" i="6"/>
  <c r="AF33" i="6"/>
  <c r="AE33" i="6"/>
  <c r="AC33" i="6"/>
  <c r="AA33" i="6"/>
  <c r="Z33" i="6"/>
  <c r="V33" i="6"/>
  <c r="U33" i="6"/>
  <c r="S33" i="6"/>
  <c r="R33" i="6"/>
  <c r="Q33" i="6"/>
  <c r="P33" i="6"/>
  <c r="O33" i="6"/>
  <c r="N33" i="6"/>
  <c r="M33" i="6"/>
  <c r="L33" i="6"/>
  <c r="K33" i="6"/>
  <c r="J33" i="6"/>
  <c r="I33" i="6"/>
  <c r="H33" i="6"/>
  <c r="G33" i="6"/>
  <c r="AL32" i="7"/>
  <c r="AL31" i="7" s="1"/>
  <c r="AJ32" i="7"/>
  <c r="AJ31" i="7" s="1"/>
  <c r="AD31" i="6"/>
  <c r="Y31" i="6"/>
  <c r="X31" i="6"/>
  <c r="CF31" i="6"/>
  <c r="CE31" i="6"/>
  <c r="CD31" i="6"/>
  <c r="CC31" i="6"/>
  <c r="CA31" i="6"/>
  <c r="BZ31" i="6"/>
  <c r="BY31" i="6"/>
  <c r="BX31" i="6"/>
  <c r="BV31" i="6"/>
  <c r="BU31" i="6"/>
  <c r="BT31" i="6"/>
  <c r="BS31" i="6"/>
  <c r="BQ31" i="6"/>
  <c r="BP31" i="6"/>
  <c r="BO31" i="6"/>
  <c r="BN31" i="6"/>
  <c r="BL31" i="6"/>
  <c r="BK31" i="6"/>
  <c r="BJ31" i="6"/>
  <c r="BI31" i="6"/>
  <c r="BG31" i="6"/>
  <c r="BF31" i="6"/>
  <c r="BE31" i="6"/>
  <c r="BD31" i="6"/>
  <c r="BB31" i="6"/>
  <c r="AZ31" i="6"/>
  <c r="AY31" i="6"/>
  <c r="AW31" i="6"/>
  <c r="AV31" i="6"/>
  <c r="AU31" i="6"/>
  <c r="AT31" i="6"/>
  <c r="AM31" i="6"/>
  <c r="AK31" i="6"/>
  <c r="AJ31" i="6"/>
  <c r="AH31" i="6"/>
  <c r="AG31" i="6"/>
  <c r="AF31" i="6"/>
  <c r="AE31" i="6"/>
  <c r="AC31" i="6"/>
  <c r="AA31" i="6"/>
  <c r="Z31" i="6"/>
  <c r="V31" i="6"/>
  <c r="U31" i="6"/>
  <c r="S31" i="6"/>
  <c r="R31" i="6"/>
  <c r="Q31" i="6"/>
  <c r="P31" i="6"/>
  <c r="O31" i="6"/>
  <c r="N31" i="6"/>
  <c r="M31" i="6"/>
  <c r="L31" i="6"/>
  <c r="K31" i="6"/>
  <c r="J31" i="6"/>
  <c r="I31" i="6"/>
  <c r="H31" i="6"/>
  <c r="G31" i="6"/>
  <c r="F31" i="6"/>
  <c r="CK26" i="6"/>
  <c r="CI26" i="6"/>
  <c r="CH26" i="6"/>
  <c r="CF26" i="6"/>
  <c r="CE26" i="6"/>
  <c r="CD26" i="6"/>
  <c r="CC26" i="6"/>
  <c r="CB26" i="6"/>
  <c r="CA26" i="6"/>
  <c r="BZ26" i="6"/>
  <c r="BY26" i="6"/>
  <c r="BX26" i="6"/>
  <c r="BW26" i="6"/>
  <c r="BV26" i="6"/>
  <c r="BU26" i="6"/>
  <c r="BT26" i="6"/>
  <c r="BS26" i="6"/>
  <c r="BR26" i="6"/>
  <c r="BQ26" i="6"/>
  <c r="BP26" i="6"/>
  <c r="BO26" i="6"/>
  <c r="BN26" i="6"/>
  <c r="BM26" i="6"/>
  <c r="BL26" i="6"/>
  <c r="BK26" i="6"/>
  <c r="BJ26" i="6"/>
  <c r="BI26" i="6"/>
  <c r="BH26" i="6"/>
  <c r="BG26" i="6"/>
  <c r="BF26" i="6"/>
  <c r="BE26" i="6"/>
  <c r="BD26" i="6"/>
  <c r="BC26" i="6"/>
  <c r="BB26" i="6"/>
  <c r="AZ26" i="6"/>
  <c r="AY26" i="6"/>
  <c r="AW26" i="6"/>
  <c r="AV26" i="6"/>
  <c r="AU26" i="6"/>
  <c r="AT26" i="6"/>
  <c r="AM26" i="6"/>
  <c r="AK26" i="6"/>
  <c r="AJ26" i="6"/>
  <c r="AH26" i="6"/>
  <c r="AG26" i="6"/>
  <c r="AF26" i="6"/>
  <c r="AE26" i="6"/>
  <c r="AD26" i="6"/>
  <c r="AC26" i="6"/>
  <c r="AA26" i="6"/>
  <c r="Z26" i="6"/>
  <c r="Y26" i="6"/>
  <c r="X26" i="6"/>
  <c r="W26" i="6"/>
  <c r="V26" i="6"/>
  <c r="U26" i="6"/>
  <c r="T26" i="6"/>
  <c r="S26" i="6"/>
  <c r="R26" i="6"/>
  <c r="Q26" i="6"/>
  <c r="P26" i="6"/>
  <c r="O26" i="6"/>
  <c r="N26" i="6"/>
  <c r="M26" i="6"/>
  <c r="L26" i="6"/>
  <c r="K26" i="6"/>
  <c r="J26" i="6"/>
  <c r="I26" i="6"/>
  <c r="CX117" i="4"/>
  <c r="CX27" i="4" s="1"/>
  <c r="CW117" i="4"/>
  <c r="CW27" i="4" s="1"/>
  <c r="CV117" i="4"/>
  <c r="CV27" i="4" s="1"/>
  <c r="CU117" i="4"/>
  <c r="CU27" i="4" s="1"/>
  <c r="CT117" i="4"/>
  <c r="CT27" i="4" s="1"/>
  <c r="CS117" i="4"/>
  <c r="CS27" i="4" s="1"/>
  <c r="CR117" i="4"/>
  <c r="CR27" i="4" s="1"/>
  <c r="CQ117" i="4"/>
  <c r="CQ27" i="4" s="1"/>
  <c r="CP117" i="4"/>
  <c r="CP27" i="4" s="1"/>
  <c r="CO117" i="4"/>
  <c r="CO27" i="4" s="1"/>
  <c r="CN117" i="4"/>
  <c r="CN27" i="4" s="1"/>
  <c r="CM117" i="4"/>
  <c r="CM27" i="4" s="1"/>
  <c r="CL117" i="4"/>
  <c r="CL27" i="4" s="1"/>
  <c r="CK117" i="4"/>
  <c r="CK27" i="4" s="1"/>
  <c r="CJ117" i="4"/>
  <c r="CJ27" i="4" s="1"/>
  <c r="CI117" i="4"/>
  <c r="CI27" i="4" s="1"/>
  <c r="CH117" i="4"/>
  <c r="CG117" i="4"/>
  <c r="CG27" i="4" s="1"/>
  <c r="CF117" i="4"/>
  <c r="CF27" i="4" s="1"/>
  <c r="CE117" i="4"/>
  <c r="CE27" i="4" s="1"/>
  <c r="CD117" i="4"/>
  <c r="CD27" i="4" s="1"/>
  <c r="CC117" i="4"/>
  <c r="CC27" i="4" s="1"/>
  <c r="CB117" i="4"/>
  <c r="CB27" i="4" s="1"/>
  <c r="CA117" i="4"/>
  <c r="CA27" i="4" s="1"/>
  <c r="BZ117" i="4"/>
  <c r="BZ27" i="4" s="1"/>
  <c r="BY117" i="4"/>
  <c r="BY27" i="4" s="1"/>
  <c r="BX117" i="4"/>
  <c r="BX27" i="4" s="1"/>
  <c r="BW117" i="4"/>
  <c r="BW27" i="4" s="1"/>
  <c r="BV117" i="4"/>
  <c r="BV27" i="4" s="1"/>
  <c r="BU117" i="4"/>
  <c r="BU27" i="4" s="1"/>
  <c r="BT117" i="4"/>
  <c r="BT27" i="4" s="1"/>
  <c r="BS117" i="4"/>
  <c r="BS27" i="4" s="1"/>
  <c r="BR117" i="4"/>
  <c r="BR27" i="4" s="1"/>
  <c r="BQ117" i="4"/>
  <c r="BQ27" i="4" s="1"/>
  <c r="BP117" i="4"/>
  <c r="BP27" i="4" s="1"/>
  <c r="BO117" i="4"/>
  <c r="BO27" i="4" s="1"/>
  <c r="BN117" i="4"/>
  <c r="BN27" i="4" s="1"/>
  <c r="BM117" i="4"/>
  <c r="BM27" i="4" s="1"/>
  <c r="BL117" i="4"/>
  <c r="BL27" i="4" s="1"/>
  <c r="BK117" i="4"/>
  <c r="BK27" i="4" s="1"/>
  <c r="BJ117" i="4"/>
  <c r="BJ27" i="4" s="1"/>
  <c r="BI117" i="4"/>
  <c r="BI27" i="4" s="1"/>
  <c r="BH117" i="4"/>
  <c r="BH27" i="4" s="1"/>
  <c r="BG117" i="4"/>
  <c r="BG27" i="4" s="1"/>
  <c r="BF117" i="4"/>
  <c r="BF27" i="4" s="1"/>
  <c r="BE117" i="4"/>
  <c r="BE27" i="4" s="1"/>
  <c r="BD117" i="4"/>
  <c r="BD27" i="4" s="1"/>
  <c r="BC117" i="4"/>
  <c r="BC27" i="4" s="1"/>
  <c r="BB117" i="4"/>
  <c r="BB27" i="4" s="1"/>
  <c r="BA117" i="4"/>
  <c r="BA27" i="4" s="1"/>
  <c r="AZ117" i="4"/>
  <c r="AZ27" i="4" s="1"/>
  <c r="AY117" i="4"/>
  <c r="AY27" i="4" s="1"/>
  <c r="AX117" i="4"/>
  <c r="AX27" i="4" s="1"/>
  <c r="AW117" i="4"/>
  <c r="AW27" i="4" s="1"/>
  <c r="AV117" i="4"/>
  <c r="AV27" i="4" s="1"/>
  <c r="AU117" i="4"/>
  <c r="AU27" i="4" s="1"/>
  <c r="AT117" i="4"/>
  <c r="AT27" i="4" s="1"/>
  <c r="AS117" i="4"/>
  <c r="AS27" i="4" s="1"/>
  <c r="AR117" i="4"/>
  <c r="AR27" i="4" s="1"/>
  <c r="AQ117" i="4"/>
  <c r="AQ27" i="4" s="1"/>
  <c r="AP117" i="4"/>
  <c r="AP27" i="4" s="1"/>
  <c r="AO117" i="4"/>
  <c r="AO27" i="4" s="1"/>
  <c r="AN117" i="4"/>
  <c r="AN27" i="4" s="1"/>
  <c r="AM117" i="4"/>
  <c r="AM27" i="4" s="1"/>
  <c r="AL117" i="4"/>
  <c r="AL27" i="4" s="1"/>
  <c r="AK117" i="4"/>
  <c r="AK27" i="4" s="1"/>
  <c r="AJ117" i="4"/>
  <c r="AJ27" i="4" s="1"/>
  <c r="AI117" i="4"/>
  <c r="AI27" i="4" s="1"/>
  <c r="AH117" i="4"/>
  <c r="AH27" i="4" s="1"/>
  <c r="AG117" i="4"/>
  <c r="AG27" i="4" s="1"/>
  <c r="AF117" i="4"/>
  <c r="AF27" i="4" s="1"/>
  <c r="AE117" i="4"/>
  <c r="AE27" i="4" s="1"/>
  <c r="AD117" i="4"/>
  <c r="AD27" i="4" s="1"/>
  <c r="AC117" i="4"/>
  <c r="AC27" i="4" s="1"/>
  <c r="AB117" i="4"/>
  <c r="AB27" i="4" s="1"/>
  <c r="AA117" i="4"/>
  <c r="AA27" i="4" s="1"/>
  <c r="Z117" i="4"/>
  <c r="Z27" i="4" s="1"/>
  <c r="Y117" i="4"/>
  <c r="Y27" i="4" s="1"/>
  <c r="X117" i="4"/>
  <c r="X27" i="4" s="1"/>
  <c r="W117" i="4"/>
  <c r="W27" i="4" s="1"/>
  <c r="V117" i="4"/>
  <c r="V27" i="4" s="1"/>
  <c r="U117" i="4"/>
  <c r="U27" i="4" s="1"/>
  <c r="T117" i="4"/>
  <c r="T27" i="4" s="1"/>
  <c r="S117" i="4"/>
  <c r="S27" i="4" s="1"/>
  <c r="R117" i="4"/>
  <c r="R27" i="4" s="1"/>
  <c r="Q117" i="4"/>
  <c r="Q27" i="4" s="1"/>
  <c r="P117" i="4"/>
  <c r="P27" i="4" s="1"/>
  <c r="O117" i="4"/>
  <c r="O27" i="4" s="1"/>
  <c r="N117" i="4"/>
  <c r="N27" i="4" s="1"/>
  <c r="M117" i="4"/>
  <c r="M27" i="4" s="1"/>
  <c r="L117" i="4"/>
  <c r="L27" i="4" s="1"/>
  <c r="K117" i="4"/>
  <c r="K27" i="4" s="1"/>
  <c r="J117" i="4"/>
  <c r="J27" i="4" s="1"/>
  <c r="I117" i="4"/>
  <c r="I27" i="4" s="1"/>
  <c r="H117" i="4"/>
  <c r="H27" i="4" s="1"/>
  <c r="G117" i="4"/>
  <c r="G27" i="4" s="1"/>
  <c r="F117" i="4"/>
  <c r="F27" i="4" s="1"/>
  <c r="E117" i="4"/>
  <c r="E27" i="4" s="1"/>
  <c r="D117" i="4"/>
  <c r="D27" i="4" s="1"/>
  <c r="CX114" i="4"/>
  <c r="CX25" i="4" s="1"/>
  <c r="CW114" i="4"/>
  <c r="CW25" i="4" s="1"/>
  <c r="CV114" i="4"/>
  <c r="CV25" i="4" s="1"/>
  <c r="CU114" i="4"/>
  <c r="CU25" i="4" s="1"/>
  <c r="CT114" i="4"/>
  <c r="CT25" i="4" s="1"/>
  <c r="CS114" i="4"/>
  <c r="CS25" i="4" s="1"/>
  <c r="CR114" i="4"/>
  <c r="CR25" i="4" s="1"/>
  <c r="CQ114" i="4"/>
  <c r="CQ25" i="4" s="1"/>
  <c r="CP114" i="4"/>
  <c r="CP25" i="4" s="1"/>
  <c r="CO114" i="4"/>
  <c r="CO25" i="4" s="1"/>
  <c r="CN114" i="4"/>
  <c r="CN25" i="4" s="1"/>
  <c r="CM114" i="4"/>
  <c r="CM25" i="4" s="1"/>
  <c r="CL114" i="4"/>
  <c r="CL25" i="4" s="1"/>
  <c r="CK114" i="4"/>
  <c r="CK25" i="4" s="1"/>
  <c r="CJ114" i="4"/>
  <c r="CJ25" i="4" s="1"/>
  <c r="CI114" i="4"/>
  <c r="CI25" i="4" s="1"/>
  <c r="CH114" i="4"/>
  <c r="CH25" i="4" s="1"/>
  <c r="CG114" i="4"/>
  <c r="CG25" i="4" s="1"/>
  <c r="CF114" i="4"/>
  <c r="CF25" i="4" s="1"/>
  <c r="CE114" i="4"/>
  <c r="CE25" i="4" s="1"/>
  <c r="CD114" i="4"/>
  <c r="CD25" i="4" s="1"/>
  <c r="CC114" i="4"/>
  <c r="CC25" i="4" s="1"/>
  <c r="CB114" i="4"/>
  <c r="CB25" i="4" s="1"/>
  <c r="CA114" i="4"/>
  <c r="CA25" i="4" s="1"/>
  <c r="BZ114" i="4"/>
  <c r="BZ25" i="4" s="1"/>
  <c r="BY114" i="4"/>
  <c r="BY25" i="4" s="1"/>
  <c r="BX114" i="4"/>
  <c r="BX25" i="4" s="1"/>
  <c r="BW114" i="4"/>
  <c r="BW25" i="4" s="1"/>
  <c r="BV114" i="4"/>
  <c r="BV25" i="4" s="1"/>
  <c r="BU114" i="4"/>
  <c r="BU25" i="4" s="1"/>
  <c r="BT114" i="4"/>
  <c r="BT25" i="4" s="1"/>
  <c r="BS114" i="4"/>
  <c r="BS25" i="4" s="1"/>
  <c r="BR114" i="4"/>
  <c r="BR25" i="4" s="1"/>
  <c r="BQ114" i="4"/>
  <c r="BQ25" i="4" s="1"/>
  <c r="BP114" i="4"/>
  <c r="BP25" i="4" s="1"/>
  <c r="BO114" i="4"/>
  <c r="BO25" i="4" s="1"/>
  <c r="BN114" i="4"/>
  <c r="BN25" i="4" s="1"/>
  <c r="BM114" i="4"/>
  <c r="BM25" i="4" s="1"/>
  <c r="BL114" i="4"/>
  <c r="BL25" i="4" s="1"/>
  <c r="BK114" i="4"/>
  <c r="BK25" i="4" s="1"/>
  <c r="BJ114" i="4"/>
  <c r="BJ25" i="4" s="1"/>
  <c r="BI114" i="4"/>
  <c r="BI25" i="4" s="1"/>
  <c r="BH114" i="4"/>
  <c r="BH25" i="4" s="1"/>
  <c r="BG114" i="4"/>
  <c r="BG25" i="4" s="1"/>
  <c r="BF114" i="4"/>
  <c r="BF25" i="4" s="1"/>
  <c r="BE114" i="4"/>
  <c r="BE25" i="4" s="1"/>
  <c r="BD114" i="4"/>
  <c r="BD25" i="4" s="1"/>
  <c r="BC114" i="4"/>
  <c r="BC25" i="4" s="1"/>
  <c r="BB114" i="4"/>
  <c r="BB25" i="4" s="1"/>
  <c r="BA114" i="4"/>
  <c r="BA25" i="4" s="1"/>
  <c r="AZ114" i="4"/>
  <c r="AZ25" i="4" s="1"/>
  <c r="AY114" i="4"/>
  <c r="AY25" i="4" s="1"/>
  <c r="AX114" i="4"/>
  <c r="AX25" i="4" s="1"/>
  <c r="AW114" i="4"/>
  <c r="AW25" i="4" s="1"/>
  <c r="AV114" i="4"/>
  <c r="AV25" i="4" s="1"/>
  <c r="AU114" i="4"/>
  <c r="AU25" i="4" s="1"/>
  <c r="AT114" i="4"/>
  <c r="AT25" i="4" s="1"/>
  <c r="AS114" i="4"/>
  <c r="AS25" i="4" s="1"/>
  <c r="AR114" i="4"/>
  <c r="AR25" i="4" s="1"/>
  <c r="AQ114" i="4"/>
  <c r="AQ25" i="4" s="1"/>
  <c r="AP114" i="4"/>
  <c r="AP25" i="4" s="1"/>
  <c r="AO114" i="4"/>
  <c r="AO25" i="4" s="1"/>
  <c r="AN114" i="4"/>
  <c r="AN25" i="4" s="1"/>
  <c r="AM114" i="4"/>
  <c r="AM25" i="4" s="1"/>
  <c r="AL114" i="4"/>
  <c r="AL25" i="4" s="1"/>
  <c r="AK114" i="4"/>
  <c r="AK25" i="4" s="1"/>
  <c r="AJ114" i="4"/>
  <c r="AJ25" i="4" s="1"/>
  <c r="AI114" i="4"/>
  <c r="AI25" i="4" s="1"/>
  <c r="AH114" i="4"/>
  <c r="AH25" i="4" s="1"/>
  <c r="AG114" i="4"/>
  <c r="AG25" i="4" s="1"/>
  <c r="AF114" i="4"/>
  <c r="AF25" i="4" s="1"/>
  <c r="AE114" i="4"/>
  <c r="AE25" i="4" s="1"/>
  <c r="AD114" i="4"/>
  <c r="AD25" i="4" s="1"/>
  <c r="AC114" i="4"/>
  <c r="AC25" i="4" s="1"/>
  <c r="AB114" i="4"/>
  <c r="AB25" i="4" s="1"/>
  <c r="AA114" i="4"/>
  <c r="AA25" i="4" s="1"/>
  <c r="Z114" i="4"/>
  <c r="Z25" i="4" s="1"/>
  <c r="Y114" i="4"/>
  <c r="Y25" i="4" s="1"/>
  <c r="X114" i="4"/>
  <c r="X25" i="4" s="1"/>
  <c r="W114" i="4"/>
  <c r="W25" i="4" s="1"/>
  <c r="V114" i="4"/>
  <c r="V25" i="4" s="1"/>
  <c r="U114" i="4"/>
  <c r="U25" i="4" s="1"/>
  <c r="T114" i="4"/>
  <c r="T25" i="4" s="1"/>
  <c r="S114" i="4"/>
  <c r="S25" i="4" s="1"/>
  <c r="R114" i="4"/>
  <c r="R25" i="4" s="1"/>
  <c r="Q114" i="4"/>
  <c r="Q25" i="4" s="1"/>
  <c r="P114" i="4"/>
  <c r="P25" i="4" s="1"/>
  <c r="O114" i="4"/>
  <c r="O25" i="4" s="1"/>
  <c r="N114" i="4"/>
  <c r="N25" i="4" s="1"/>
  <c r="M114" i="4"/>
  <c r="M25" i="4" s="1"/>
  <c r="L114" i="4"/>
  <c r="L25" i="4" s="1"/>
  <c r="K114" i="4"/>
  <c r="K25" i="4" s="1"/>
  <c r="J114" i="4"/>
  <c r="J25" i="4" s="1"/>
  <c r="I114" i="4"/>
  <c r="I25" i="4" s="1"/>
  <c r="H114" i="4"/>
  <c r="H25" i="4" s="1"/>
  <c r="G114" i="4"/>
  <c r="G25" i="4" s="1"/>
  <c r="F114" i="4"/>
  <c r="F25" i="4" s="1"/>
  <c r="E114" i="4"/>
  <c r="E25" i="4" s="1"/>
  <c r="D114" i="4"/>
  <c r="D25" i="4" s="1"/>
  <c r="CX111" i="4"/>
  <c r="CX109" i="4" s="1"/>
  <c r="CX24" i="4" s="1"/>
  <c r="CW111" i="4"/>
  <c r="CW109" i="4" s="1"/>
  <c r="CW24" i="4" s="1"/>
  <c r="CV111" i="4"/>
  <c r="CV109" i="4" s="1"/>
  <c r="CV24" i="4" s="1"/>
  <c r="CU111" i="4"/>
  <c r="CU109" i="4" s="1"/>
  <c r="CU24" i="4" s="1"/>
  <c r="CT111" i="4"/>
  <c r="CT109" i="4" s="1"/>
  <c r="CT24" i="4" s="1"/>
  <c r="CS111" i="4"/>
  <c r="CS109" i="4" s="1"/>
  <c r="CS24" i="4" s="1"/>
  <c r="CR111" i="4"/>
  <c r="CR109" i="4" s="1"/>
  <c r="CR24" i="4" s="1"/>
  <c r="CQ111" i="4"/>
  <c r="CQ109" i="4" s="1"/>
  <c r="CQ24" i="4" s="1"/>
  <c r="CP111" i="4"/>
  <c r="CP109" i="4" s="1"/>
  <c r="CP24" i="4" s="1"/>
  <c r="CO111" i="4"/>
  <c r="CO109" i="4" s="1"/>
  <c r="CO24" i="4" s="1"/>
  <c r="CN111" i="4"/>
  <c r="CN109" i="4" s="1"/>
  <c r="CN24" i="4" s="1"/>
  <c r="CM111" i="4"/>
  <c r="CM109" i="4" s="1"/>
  <c r="CM24" i="4" s="1"/>
  <c r="CL111" i="4"/>
  <c r="CL109" i="4" s="1"/>
  <c r="CL24" i="4" s="1"/>
  <c r="CK111" i="4"/>
  <c r="CK109" i="4" s="1"/>
  <c r="CK24" i="4" s="1"/>
  <c r="CJ111" i="4"/>
  <c r="CJ109" i="4" s="1"/>
  <c r="CJ24" i="4" s="1"/>
  <c r="CI111" i="4"/>
  <c r="CI109" i="4" s="1"/>
  <c r="CI24" i="4" s="1"/>
  <c r="CH111" i="4"/>
  <c r="CH109" i="4" s="1"/>
  <c r="CH24" i="4" s="1"/>
  <c r="CG111" i="4"/>
  <c r="CG109" i="4" s="1"/>
  <c r="CG24" i="4" s="1"/>
  <c r="CF111" i="4"/>
  <c r="CF109" i="4" s="1"/>
  <c r="CF24" i="4" s="1"/>
  <c r="CE111" i="4"/>
  <c r="CE109" i="4" s="1"/>
  <c r="CE24" i="4" s="1"/>
  <c r="CD111" i="4"/>
  <c r="CD109" i="4" s="1"/>
  <c r="CD24" i="4" s="1"/>
  <c r="CC111" i="4"/>
  <c r="CC109" i="4" s="1"/>
  <c r="CC24" i="4" s="1"/>
  <c r="CB111" i="4"/>
  <c r="CB109" i="4" s="1"/>
  <c r="CB24" i="4" s="1"/>
  <c r="CA111" i="4"/>
  <c r="CA109" i="4" s="1"/>
  <c r="CA24" i="4" s="1"/>
  <c r="BZ111" i="4"/>
  <c r="BZ109" i="4" s="1"/>
  <c r="BZ24" i="4" s="1"/>
  <c r="BY111" i="4"/>
  <c r="BY109" i="4" s="1"/>
  <c r="BY24" i="4" s="1"/>
  <c r="BX111" i="4"/>
  <c r="BX109" i="4" s="1"/>
  <c r="BX24" i="4" s="1"/>
  <c r="BW111" i="4"/>
  <c r="BW109" i="4" s="1"/>
  <c r="BW24" i="4" s="1"/>
  <c r="BV111" i="4"/>
  <c r="BV109" i="4" s="1"/>
  <c r="BV24" i="4" s="1"/>
  <c r="BU111" i="4"/>
  <c r="BU109" i="4" s="1"/>
  <c r="BU24" i="4" s="1"/>
  <c r="BT111" i="4"/>
  <c r="BT109" i="4" s="1"/>
  <c r="BT24" i="4" s="1"/>
  <c r="BS111" i="4"/>
  <c r="BS109" i="4" s="1"/>
  <c r="BS24" i="4" s="1"/>
  <c r="BR111" i="4"/>
  <c r="BR109" i="4" s="1"/>
  <c r="BR24" i="4" s="1"/>
  <c r="BQ111" i="4"/>
  <c r="BQ109" i="4" s="1"/>
  <c r="BQ24" i="4" s="1"/>
  <c r="BP111" i="4"/>
  <c r="BP109" i="4" s="1"/>
  <c r="BP24" i="4" s="1"/>
  <c r="BO111" i="4"/>
  <c r="BO109" i="4" s="1"/>
  <c r="BO24" i="4" s="1"/>
  <c r="BN111" i="4"/>
  <c r="BN109" i="4" s="1"/>
  <c r="BN24" i="4" s="1"/>
  <c r="BM111" i="4"/>
  <c r="BM109" i="4" s="1"/>
  <c r="BM24" i="4" s="1"/>
  <c r="BL111" i="4"/>
  <c r="BL109" i="4" s="1"/>
  <c r="BK111" i="4"/>
  <c r="BK109" i="4" s="1"/>
  <c r="BK24" i="4" s="1"/>
  <c r="BJ111" i="4"/>
  <c r="BJ109" i="4" s="1"/>
  <c r="BJ24" i="4" s="1"/>
  <c r="BI111" i="4"/>
  <c r="BI109" i="4" s="1"/>
  <c r="BI24" i="4" s="1"/>
  <c r="BH111" i="4"/>
  <c r="BH109" i="4" s="1"/>
  <c r="BH24" i="4" s="1"/>
  <c r="BG111" i="4"/>
  <c r="BG109" i="4" s="1"/>
  <c r="BG24" i="4" s="1"/>
  <c r="BF111" i="4"/>
  <c r="BF109" i="4" s="1"/>
  <c r="BF24" i="4" s="1"/>
  <c r="BE111" i="4"/>
  <c r="BE109" i="4" s="1"/>
  <c r="BE24" i="4" s="1"/>
  <c r="BD111" i="4"/>
  <c r="BD109" i="4" s="1"/>
  <c r="BD24" i="4" s="1"/>
  <c r="BC111" i="4"/>
  <c r="BC109" i="4" s="1"/>
  <c r="BC24" i="4" s="1"/>
  <c r="BB111" i="4"/>
  <c r="BB109" i="4" s="1"/>
  <c r="BB24" i="4" s="1"/>
  <c r="BA111" i="4"/>
  <c r="BA109" i="4" s="1"/>
  <c r="BA24" i="4" s="1"/>
  <c r="AZ111" i="4"/>
  <c r="AZ109" i="4" s="1"/>
  <c r="AY111" i="4"/>
  <c r="AY109" i="4" s="1"/>
  <c r="AY24" i="4" s="1"/>
  <c r="AX111" i="4"/>
  <c r="AX109" i="4" s="1"/>
  <c r="AX24" i="4" s="1"/>
  <c r="AW111" i="4"/>
  <c r="AW109" i="4" s="1"/>
  <c r="AW24" i="4" s="1"/>
  <c r="AV111" i="4"/>
  <c r="AV109" i="4" s="1"/>
  <c r="AV24" i="4" s="1"/>
  <c r="AU111" i="4"/>
  <c r="AU109" i="4" s="1"/>
  <c r="AU24" i="4" s="1"/>
  <c r="AT111" i="4"/>
  <c r="AT109" i="4" s="1"/>
  <c r="AT24" i="4" s="1"/>
  <c r="AS111" i="4"/>
  <c r="AS109" i="4" s="1"/>
  <c r="AS24" i="4" s="1"/>
  <c r="AR111" i="4"/>
  <c r="AR109" i="4" s="1"/>
  <c r="AR24" i="4" s="1"/>
  <c r="AQ111" i="4"/>
  <c r="AQ109" i="4" s="1"/>
  <c r="AQ24" i="4" s="1"/>
  <c r="AP111" i="4"/>
  <c r="AP109" i="4" s="1"/>
  <c r="AP24" i="4" s="1"/>
  <c r="AO111" i="4"/>
  <c r="AO109" i="4" s="1"/>
  <c r="AO24" i="4" s="1"/>
  <c r="AN111" i="4"/>
  <c r="AN109" i="4" s="1"/>
  <c r="AN24" i="4" s="1"/>
  <c r="AM111" i="4"/>
  <c r="AM109" i="4" s="1"/>
  <c r="AM24" i="4" s="1"/>
  <c r="AL111" i="4"/>
  <c r="AL109" i="4" s="1"/>
  <c r="AL24" i="4" s="1"/>
  <c r="AK111" i="4"/>
  <c r="AK109" i="4" s="1"/>
  <c r="AK24" i="4" s="1"/>
  <c r="AJ111" i="4"/>
  <c r="AJ109" i="4" s="1"/>
  <c r="AJ24" i="4" s="1"/>
  <c r="AI111" i="4"/>
  <c r="AI109" i="4" s="1"/>
  <c r="AI24" i="4" s="1"/>
  <c r="AH111" i="4"/>
  <c r="AH109" i="4" s="1"/>
  <c r="AH24" i="4" s="1"/>
  <c r="AG111" i="4"/>
  <c r="AG109" i="4" s="1"/>
  <c r="AG24" i="4" s="1"/>
  <c r="AF111" i="4"/>
  <c r="AF109" i="4" s="1"/>
  <c r="AF24" i="4" s="1"/>
  <c r="AE111" i="4"/>
  <c r="AE109" i="4" s="1"/>
  <c r="AE24" i="4" s="1"/>
  <c r="AD111" i="4"/>
  <c r="AD109" i="4" s="1"/>
  <c r="AD24" i="4" s="1"/>
  <c r="AC111" i="4"/>
  <c r="AC109" i="4" s="1"/>
  <c r="AC24" i="4" s="1"/>
  <c r="AB111" i="4"/>
  <c r="AB109" i="4" s="1"/>
  <c r="AB24" i="4" s="1"/>
  <c r="AA111" i="4"/>
  <c r="AA109" i="4" s="1"/>
  <c r="AA24" i="4" s="1"/>
  <c r="Z111" i="4"/>
  <c r="Z109" i="4" s="1"/>
  <c r="Z24" i="4" s="1"/>
  <c r="Y111" i="4"/>
  <c r="Y109" i="4" s="1"/>
  <c r="Y24" i="4" s="1"/>
  <c r="X111" i="4"/>
  <c r="X109" i="4" s="1"/>
  <c r="X24" i="4" s="1"/>
  <c r="W111" i="4"/>
  <c r="W109" i="4" s="1"/>
  <c r="W24" i="4" s="1"/>
  <c r="V111" i="4"/>
  <c r="V109" i="4" s="1"/>
  <c r="V24" i="4" s="1"/>
  <c r="U111" i="4"/>
  <c r="U109" i="4" s="1"/>
  <c r="U24" i="4" s="1"/>
  <c r="T111" i="4"/>
  <c r="T109" i="4" s="1"/>
  <c r="T24" i="4" s="1"/>
  <c r="S111" i="4"/>
  <c r="S109" i="4" s="1"/>
  <c r="S24" i="4" s="1"/>
  <c r="R111" i="4"/>
  <c r="R109" i="4" s="1"/>
  <c r="R24" i="4" s="1"/>
  <c r="Q111" i="4"/>
  <c r="Q109" i="4" s="1"/>
  <c r="Q24" i="4" s="1"/>
  <c r="P111" i="4"/>
  <c r="P109" i="4" s="1"/>
  <c r="P24" i="4" s="1"/>
  <c r="O111" i="4"/>
  <c r="O109" i="4" s="1"/>
  <c r="O24" i="4" s="1"/>
  <c r="N111" i="4"/>
  <c r="N109" i="4" s="1"/>
  <c r="N24" i="4" s="1"/>
  <c r="M111" i="4"/>
  <c r="M109" i="4" s="1"/>
  <c r="M24" i="4" s="1"/>
  <c r="L111" i="4"/>
  <c r="L109" i="4" s="1"/>
  <c r="L24" i="4" s="1"/>
  <c r="K111" i="4"/>
  <c r="K109" i="4" s="1"/>
  <c r="K24" i="4" s="1"/>
  <c r="J111" i="4"/>
  <c r="J109" i="4" s="1"/>
  <c r="J24" i="4" s="1"/>
  <c r="I111" i="4"/>
  <c r="I109" i="4" s="1"/>
  <c r="I24" i="4" s="1"/>
  <c r="H111" i="4"/>
  <c r="H109" i="4" s="1"/>
  <c r="H24" i="4" s="1"/>
  <c r="G111" i="4"/>
  <c r="G109" i="4" s="1"/>
  <c r="G24" i="4" s="1"/>
  <c r="F111" i="4"/>
  <c r="F109" i="4" s="1"/>
  <c r="F24" i="4" s="1"/>
  <c r="E111" i="4"/>
  <c r="E109" i="4" s="1"/>
  <c r="E24" i="4" s="1"/>
  <c r="D111" i="4"/>
  <c r="D109" i="4" s="1"/>
  <c r="D24" i="4" s="1"/>
  <c r="CX106" i="4"/>
  <c r="CW106" i="4"/>
  <c r="CV106" i="4"/>
  <c r="CU106" i="4"/>
  <c r="CT106" i="4"/>
  <c r="CS106" i="4"/>
  <c r="CR106" i="4"/>
  <c r="CQ106" i="4"/>
  <c r="CP106" i="4"/>
  <c r="CO106" i="4"/>
  <c r="CN106" i="4"/>
  <c r="CM106" i="4"/>
  <c r="CL106" i="4"/>
  <c r="CK106" i="4"/>
  <c r="CJ106" i="4"/>
  <c r="CI106" i="4"/>
  <c r="CH106" i="4"/>
  <c r="CG106" i="4"/>
  <c r="CF106" i="4"/>
  <c r="CE106" i="4"/>
  <c r="CD106" i="4"/>
  <c r="CC106" i="4"/>
  <c r="CB106" i="4"/>
  <c r="CA106" i="4"/>
  <c r="BZ106" i="4"/>
  <c r="BY106" i="4"/>
  <c r="BX106" i="4"/>
  <c r="BW106" i="4"/>
  <c r="BV106" i="4"/>
  <c r="BU106" i="4"/>
  <c r="BT106" i="4"/>
  <c r="BS106" i="4"/>
  <c r="BR106" i="4"/>
  <c r="BQ106" i="4"/>
  <c r="BP106" i="4"/>
  <c r="BO106" i="4"/>
  <c r="BN106" i="4"/>
  <c r="BM106" i="4"/>
  <c r="BL106" i="4"/>
  <c r="BK106" i="4"/>
  <c r="BJ106" i="4"/>
  <c r="BI106" i="4"/>
  <c r="BH106" i="4"/>
  <c r="BG106" i="4"/>
  <c r="BF106" i="4"/>
  <c r="BE106" i="4"/>
  <c r="BD106" i="4"/>
  <c r="BC106" i="4"/>
  <c r="BB106" i="4"/>
  <c r="BA106" i="4"/>
  <c r="AZ106" i="4"/>
  <c r="AY106" i="4"/>
  <c r="AX106" i="4"/>
  <c r="AW106" i="4"/>
  <c r="AV106" i="4"/>
  <c r="AU106" i="4"/>
  <c r="AT106" i="4"/>
  <c r="AS106" i="4"/>
  <c r="AR106" i="4"/>
  <c r="AQ106" i="4"/>
  <c r="AP106" i="4"/>
  <c r="AO106" i="4"/>
  <c r="AN106" i="4"/>
  <c r="AM106" i="4"/>
  <c r="AL106" i="4"/>
  <c r="AK106" i="4"/>
  <c r="AJ106" i="4"/>
  <c r="AI106" i="4"/>
  <c r="AH106" i="4"/>
  <c r="AG106" i="4"/>
  <c r="AF106" i="4"/>
  <c r="AE106" i="4"/>
  <c r="AD106" i="4"/>
  <c r="AC106" i="4"/>
  <c r="AB106" i="4"/>
  <c r="AA106" i="4"/>
  <c r="Z106" i="4"/>
  <c r="Y106" i="4"/>
  <c r="X106" i="4"/>
  <c r="W106" i="4"/>
  <c r="V106" i="4"/>
  <c r="U106" i="4"/>
  <c r="T106" i="4"/>
  <c r="S106" i="4"/>
  <c r="R106" i="4"/>
  <c r="Q106" i="4"/>
  <c r="P106" i="4"/>
  <c r="O106" i="4"/>
  <c r="N106" i="4"/>
  <c r="M106" i="4"/>
  <c r="L106" i="4"/>
  <c r="K106" i="4"/>
  <c r="J106" i="4"/>
  <c r="I106" i="4"/>
  <c r="H106" i="4"/>
  <c r="G106" i="4"/>
  <c r="F106" i="4"/>
  <c r="E106" i="4"/>
  <c r="D106" i="4"/>
  <c r="CX101" i="4"/>
  <c r="CW101" i="4"/>
  <c r="CV101" i="4"/>
  <c r="CU101" i="4"/>
  <c r="CT101" i="4"/>
  <c r="CS101" i="4"/>
  <c r="CR101" i="4"/>
  <c r="CQ101" i="4"/>
  <c r="CP101" i="4"/>
  <c r="CO101" i="4"/>
  <c r="CN101" i="4"/>
  <c r="CM101" i="4"/>
  <c r="CL101" i="4"/>
  <c r="CK101" i="4"/>
  <c r="CJ101" i="4"/>
  <c r="CI101" i="4"/>
  <c r="CH101" i="4"/>
  <c r="CG101" i="4"/>
  <c r="CF101" i="4"/>
  <c r="CE101" i="4"/>
  <c r="CD101" i="4"/>
  <c r="CC101" i="4"/>
  <c r="CB101" i="4"/>
  <c r="CA101" i="4"/>
  <c r="BZ101" i="4"/>
  <c r="BY101" i="4"/>
  <c r="BX101" i="4"/>
  <c r="BW101" i="4"/>
  <c r="BV101" i="4"/>
  <c r="BU101" i="4"/>
  <c r="BT101" i="4"/>
  <c r="BS101" i="4"/>
  <c r="BR101" i="4"/>
  <c r="BQ101" i="4"/>
  <c r="BP101" i="4"/>
  <c r="BO101" i="4"/>
  <c r="BN101" i="4"/>
  <c r="BM101" i="4"/>
  <c r="BL101" i="4"/>
  <c r="BK101" i="4"/>
  <c r="BJ101" i="4"/>
  <c r="BI101" i="4"/>
  <c r="BH101" i="4"/>
  <c r="BG101" i="4"/>
  <c r="BF101" i="4"/>
  <c r="BE101" i="4"/>
  <c r="BD101" i="4"/>
  <c r="BC101" i="4"/>
  <c r="BB101" i="4"/>
  <c r="BA101" i="4"/>
  <c r="AZ101" i="4"/>
  <c r="AY101" i="4"/>
  <c r="AX101" i="4"/>
  <c r="AW101" i="4"/>
  <c r="AV101" i="4"/>
  <c r="AU101" i="4"/>
  <c r="AT101" i="4"/>
  <c r="AS101" i="4"/>
  <c r="AR101" i="4"/>
  <c r="AQ101" i="4"/>
  <c r="AP101" i="4"/>
  <c r="AO101" i="4"/>
  <c r="AN101" i="4"/>
  <c r="AM101" i="4"/>
  <c r="AL101" i="4"/>
  <c r="AK101" i="4"/>
  <c r="AJ101" i="4"/>
  <c r="AI101" i="4"/>
  <c r="AH101" i="4"/>
  <c r="AG101" i="4"/>
  <c r="AF101" i="4"/>
  <c r="AE101" i="4"/>
  <c r="AD101" i="4"/>
  <c r="AC101" i="4"/>
  <c r="AB101" i="4"/>
  <c r="AA101" i="4"/>
  <c r="Z101" i="4"/>
  <c r="Y101" i="4"/>
  <c r="X101" i="4"/>
  <c r="W101" i="4"/>
  <c r="V101" i="4"/>
  <c r="U101" i="4"/>
  <c r="T101" i="4"/>
  <c r="S101" i="4"/>
  <c r="R101" i="4"/>
  <c r="Q101" i="4"/>
  <c r="P101" i="4"/>
  <c r="O101" i="4"/>
  <c r="N101" i="4"/>
  <c r="M101" i="4"/>
  <c r="L101" i="4"/>
  <c r="K101" i="4"/>
  <c r="J101" i="4"/>
  <c r="I101" i="4"/>
  <c r="H101" i="4"/>
  <c r="G101" i="4"/>
  <c r="F101" i="4"/>
  <c r="E101" i="4"/>
  <c r="D101" i="4"/>
  <c r="CX90" i="4"/>
  <c r="CW90" i="4"/>
  <c r="CV90" i="4"/>
  <c r="CT90" i="4"/>
  <c r="CS90" i="4"/>
  <c r="CR90" i="4"/>
  <c r="CQ90" i="4"/>
  <c r="CP90" i="4"/>
  <c r="CO90" i="4"/>
  <c r="CN90" i="4"/>
  <c r="CM90" i="4"/>
  <c r="CL90" i="4"/>
  <c r="CK90" i="4"/>
  <c r="CJ90" i="4"/>
  <c r="CI90" i="4"/>
  <c r="CH90" i="4"/>
  <c r="CG90" i="4"/>
  <c r="CF90" i="4"/>
  <c r="CE90" i="4"/>
  <c r="CD90" i="4"/>
  <c r="CC90" i="4"/>
  <c r="CB90" i="4"/>
  <c r="CA90" i="4"/>
  <c r="BZ90" i="4"/>
  <c r="BY90" i="4"/>
  <c r="BX90" i="4"/>
  <c r="BW90" i="4"/>
  <c r="BV90" i="4"/>
  <c r="BU90" i="4"/>
  <c r="BT90" i="4"/>
  <c r="BS90" i="4"/>
  <c r="BR90" i="4"/>
  <c r="BQ90" i="4"/>
  <c r="BP90" i="4"/>
  <c r="BO90" i="4"/>
  <c r="BN90" i="4"/>
  <c r="BM90" i="4"/>
  <c r="BL90" i="4"/>
  <c r="BK90" i="4"/>
  <c r="BJ90" i="4"/>
  <c r="BI90" i="4"/>
  <c r="BH90" i="4"/>
  <c r="BG90" i="4"/>
  <c r="BF90" i="4"/>
  <c r="BE90" i="4"/>
  <c r="BD90" i="4"/>
  <c r="BC90" i="4"/>
  <c r="BB90" i="4"/>
  <c r="BA90" i="4"/>
  <c r="AZ90" i="4"/>
  <c r="AY90" i="4"/>
  <c r="AX90" i="4"/>
  <c r="AW90" i="4"/>
  <c r="AV90" i="4"/>
  <c r="AU90" i="4"/>
  <c r="AT90" i="4"/>
  <c r="AS90" i="4"/>
  <c r="AR90" i="4"/>
  <c r="AQ90" i="4"/>
  <c r="AP90" i="4"/>
  <c r="AO90" i="4"/>
  <c r="AN90" i="4"/>
  <c r="AM90" i="4"/>
  <c r="AL90" i="4"/>
  <c r="AK90" i="4"/>
  <c r="AJ90" i="4"/>
  <c r="AI90" i="4"/>
  <c r="AH90" i="4"/>
  <c r="AG90" i="4"/>
  <c r="AF90" i="4"/>
  <c r="AE90" i="4"/>
  <c r="AD90" i="4"/>
  <c r="AC90" i="4"/>
  <c r="AB90" i="4"/>
  <c r="AA90" i="4"/>
  <c r="Z90" i="4"/>
  <c r="Y90" i="4"/>
  <c r="X90" i="4"/>
  <c r="W90" i="4"/>
  <c r="V90" i="4"/>
  <c r="U90" i="4"/>
  <c r="T90" i="4"/>
  <c r="S90" i="4"/>
  <c r="R90" i="4"/>
  <c r="Q90" i="4"/>
  <c r="P90" i="4"/>
  <c r="O90" i="4"/>
  <c r="N90" i="4"/>
  <c r="M90" i="4"/>
  <c r="L90" i="4"/>
  <c r="K90" i="4"/>
  <c r="J90" i="4"/>
  <c r="I90" i="4"/>
  <c r="H90" i="4"/>
  <c r="G90" i="4"/>
  <c r="F90" i="4"/>
  <c r="E90" i="4"/>
  <c r="D90" i="4"/>
  <c r="CX88" i="4"/>
  <c r="CW88" i="4"/>
  <c r="CV88" i="4"/>
  <c r="CU88" i="4"/>
  <c r="CT88" i="4"/>
  <c r="CS88" i="4"/>
  <c r="CR88" i="4"/>
  <c r="CQ88" i="4"/>
  <c r="CP88" i="4"/>
  <c r="CO88" i="4"/>
  <c r="CN88" i="4"/>
  <c r="CM88" i="4"/>
  <c r="CL88" i="4"/>
  <c r="CK88" i="4"/>
  <c r="CJ88" i="4"/>
  <c r="CI88" i="4"/>
  <c r="CH88" i="4"/>
  <c r="CG88" i="4"/>
  <c r="CF88" i="4"/>
  <c r="CE88" i="4"/>
  <c r="CD88" i="4"/>
  <c r="CC88" i="4"/>
  <c r="CB88" i="4"/>
  <c r="CA88" i="4"/>
  <c r="BZ88" i="4"/>
  <c r="BY88" i="4"/>
  <c r="BX88" i="4"/>
  <c r="BW88" i="4"/>
  <c r="BV88" i="4"/>
  <c r="BU88" i="4"/>
  <c r="BT88" i="4"/>
  <c r="BS88" i="4"/>
  <c r="BR88" i="4"/>
  <c r="BQ88" i="4"/>
  <c r="BP88" i="4"/>
  <c r="BO88" i="4"/>
  <c r="BN88" i="4"/>
  <c r="BM88" i="4"/>
  <c r="BL88" i="4"/>
  <c r="BK88" i="4"/>
  <c r="BJ88" i="4"/>
  <c r="BI88" i="4"/>
  <c r="BH88" i="4"/>
  <c r="BG88" i="4"/>
  <c r="BF88" i="4"/>
  <c r="BE88" i="4"/>
  <c r="BD88" i="4"/>
  <c r="BC88" i="4"/>
  <c r="BB88" i="4"/>
  <c r="BA88" i="4"/>
  <c r="AZ88" i="4"/>
  <c r="AY88" i="4"/>
  <c r="AX88" i="4"/>
  <c r="AW88" i="4"/>
  <c r="AV88" i="4"/>
  <c r="AU88" i="4"/>
  <c r="AT88" i="4"/>
  <c r="AS88" i="4"/>
  <c r="AR88" i="4"/>
  <c r="AQ88" i="4"/>
  <c r="AP88" i="4"/>
  <c r="AO88" i="4"/>
  <c r="AN88" i="4"/>
  <c r="AM88" i="4"/>
  <c r="AL88" i="4"/>
  <c r="AK88" i="4"/>
  <c r="AJ88" i="4"/>
  <c r="AI88" i="4"/>
  <c r="AH88" i="4"/>
  <c r="AG88" i="4"/>
  <c r="AF88" i="4"/>
  <c r="AE88" i="4"/>
  <c r="AD88" i="4"/>
  <c r="AC88" i="4"/>
  <c r="AB88" i="4"/>
  <c r="AA88" i="4"/>
  <c r="Z88" i="4"/>
  <c r="Y88" i="4"/>
  <c r="X88" i="4"/>
  <c r="W88" i="4"/>
  <c r="V88" i="4"/>
  <c r="U88" i="4"/>
  <c r="T88" i="4"/>
  <c r="S88" i="4"/>
  <c r="R88" i="4"/>
  <c r="Q88" i="4"/>
  <c r="P88" i="4"/>
  <c r="O88" i="4"/>
  <c r="N88" i="4"/>
  <c r="M88" i="4"/>
  <c r="L88" i="4"/>
  <c r="K88" i="4"/>
  <c r="J88" i="4"/>
  <c r="I88" i="4"/>
  <c r="H88" i="4"/>
  <c r="G88" i="4"/>
  <c r="F88" i="4"/>
  <c r="E88" i="4"/>
  <c r="D88" i="4"/>
  <c r="CX81" i="4"/>
  <c r="CW81" i="4"/>
  <c r="CV81" i="4"/>
  <c r="CU81" i="4"/>
  <c r="CT81" i="4"/>
  <c r="CS81" i="4"/>
  <c r="CR81" i="4"/>
  <c r="CQ81" i="4"/>
  <c r="CP81" i="4"/>
  <c r="CO81" i="4"/>
  <c r="CN81" i="4"/>
  <c r="CM81" i="4"/>
  <c r="CL81" i="4"/>
  <c r="CK81" i="4"/>
  <c r="CJ81" i="4"/>
  <c r="CI81" i="4"/>
  <c r="CH81" i="4"/>
  <c r="CG81" i="4"/>
  <c r="CF81" i="4"/>
  <c r="CE81" i="4"/>
  <c r="CD81" i="4"/>
  <c r="CC81" i="4"/>
  <c r="CB81" i="4"/>
  <c r="CA81" i="4"/>
  <c r="BZ81" i="4"/>
  <c r="BY81" i="4"/>
  <c r="BX81" i="4"/>
  <c r="BW81" i="4"/>
  <c r="BV81" i="4"/>
  <c r="BU81" i="4"/>
  <c r="BT81" i="4"/>
  <c r="BS81" i="4"/>
  <c r="BR81" i="4"/>
  <c r="BQ81" i="4"/>
  <c r="BP81" i="4"/>
  <c r="BO81" i="4"/>
  <c r="BN81" i="4"/>
  <c r="BM81" i="4"/>
  <c r="BL81" i="4"/>
  <c r="BK81" i="4"/>
  <c r="BJ81" i="4"/>
  <c r="BI81" i="4"/>
  <c r="BH81" i="4"/>
  <c r="BG81" i="4"/>
  <c r="BF81" i="4"/>
  <c r="BE81" i="4"/>
  <c r="BD81" i="4"/>
  <c r="BC81" i="4"/>
  <c r="BB81" i="4"/>
  <c r="BA81" i="4"/>
  <c r="AZ81" i="4"/>
  <c r="AY81" i="4"/>
  <c r="AX81" i="4"/>
  <c r="AW81" i="4"/>
  <c r="AV81" i="4"/>
  <c r="AU81" i="4"/>
  <c r="AT81" i="4"/>
  <c r="AS81" i="4"/>
  <c r="AR81" i="4"/>
  <c r="AQ81" i="4"/>
  <c r="AP81" i="4"/>
  <c r="AO81" i="4"/>
  <c r="AN81" i="4"/>
  <c r="AM81" i="4"/>
  <c r="AL81" i="4"/>
  <c r="AK81" i="4"/>
  <c r="AJ81" i="4"/>
  <c r="AI81" i="4"/>
  <c r="AH81" i="4"/>
  <c r="AG81" i="4"/>
  <c r="AF81" i="4"/>
  <c r="AE81" i="4"/>
  <c r="AD81" i="4"/>
  <c r="AC81" i="4"/>
  <c r="AB81" i="4"/>
  <c r="AA81" i="4"/>
  <c r="Z81" i="4"/>
  <c r="Y81" i="4"/>
  <c r="X81" i="4"/>
  <c r="W81" i="4"/>
  <c r="V81" i="4"/>
  <c r="U81" i="4"/>
  <c r="T81" i="4"/>
  <c r="S81" i="4"/>
  <c r="R81" i="4"/>
  <c r="Q81" i="4"/>
  <c r="P81" i="4"/>
  <c r="O81" i="4"/>
  <c r="N81" i="4"/>
  <c r="M81" i="4"/>
  <c r="L81" i="4"/>
  <c r="K81" i="4"/>
  <c r="J81" i="4"/>
  <c r="I81" i="4"/>
  <c r="H81" i="4"/>
  <c r="G81" i="4"/>
  <c r="F81" i="4"/>
  <c r="E81" i="4"/>
  <c r="D81" i="4"/>
  <c r="CX75" i="4"/>
  <c r="CW75" i="4"/>
  <c r="CV75" i="4"/>
  <c r="CU75" i="4"/>
  <c r="CT75" i="4"/>
  <c r="CS75" i="4"/>
  <c r="CR75" i="4"/>
  <c r="CQ75" i="4"/>
  <c r="CP75" i="4"/>
  <c r="CO75" i="4"/>
  <c r="CN75" i="4"/>
  <c r="CM75" i="4"/>
  <c r="CL75" i="4"/>
  <c r="CK75" i="4"/>
  <c r="CJ75" i="4"/>
  <c r="CI75" i="4"/>
  <c r="CH75" i="4"/>
  <c r="CG75" i="4"/>
  <c r="CF75" i="4"/>
  <c r="CE75" i="4"/>
  <c r="CD75" i="4"/>
  <c r="CC75" i="4"/>
  <c r="CB75" i="4"/>
  <c r="CA75" i="4"/>
  <c r="BZ75" i="4"/>
  <c r="BY75" i="4"/>
  <c r="BX75" i="4"/>
  <c r="BW75" i="4"/>
  <c r="BV75" i="4"/>
  <c r="BU75" i="4"/>
  <c r="BT75" i="4"/>
  <c r="BS75" i="4"/>
  <c r="BR75" i="4"/>
  <c r="BQ75" i="4"/>
  <c r="BP75" i="4"/>
  <c r="BO75" i="4"/>
  <c r="BN75" i="4"/>
  <c r="BM75" i="4"/>
  <c r="BL75" i="4"/>
  <c r="BK75" i="4"/>
  <c r="BJ75" i="4"/>
  <c r="BI75" i="4"/>
  <c r="BH75" i="4"/>
  <c r="BG75" i="4"/>
  <c r="BF75" i="4"/>
  <c r="BE75" i="4"/>
  <c r="BD75" i="4"/>
  <c r="BC75" i="4"/>
  <c r="BB75" i="4"/>
  <c r="BA75" i="4"/>
  <c r="AZ75" i="4"/>
  <c r="AY75" i="4"/>
  <c r="AX75" i="4"/>
  <c r="AW75" i="4"/>
  <c r="AV75" i="4"/>
  <c r="AU75" i="4"/>
  <c r="AT75" i="4"/>
  <c r="AS75" i="4"/>
  <c r="AR75" i="4"/>
  <c r="AQ75" i="4"/>
  <c r="AP75" i="4"/>
  <c r="AO75" i="4"/>
  <c r="AN75" i="4"/>
  <c r="AM75" i="4"/>
  <c r="AL75" i="4"/>
  <c r="AK75" i="4"/>
  <c r="AJ75" i="4"/>
  <c r="AI75" i="4"/>
  <c r="AH75" i="4"/>
  <c r="AG75" i="4"/>
  <c r="AF75" i="4"/>
  <c r="AE75" i="4"/>
  <c r="AD75" i="4"/>
  <c r="AC75" i="4"/>
  <c r="AB75" i="4"/>
  <c r="AA75" i="4"/>
  <c r="Z75" i="4"/>
  <c r="Y75" i="4"/>
  <c r="X75" i="4"/>
  <c r="W75" i="4"/>
  <c r="V75" i="4"/>
  <c r="U75" i="4"/>
  <c r="T75" i="4"/>
  <c r="S75" i="4"/>
  <c r="R75" i="4"/>
  <c r="Q75" i="4"/>
  <c r="P75" i="4"/>
  <c r="O75" i="4"/>
  <c r="N75" i="4"/>
  <c r="M75" i="4"/>
  <c r="L75" i="4"/>
  <c r="K75" i="4"/>
  <c r="J75" i="4"/>
  <c r="I75" i="4"/>
  <c r="H75" i="4"/>
  <c r="G75" i="4"/>
  <c r="F75" i="4"/>
  <c r="E75" i="4"/>
  <c r="D75" i="4"/>
  <c r="CX63" i="4"/>
  <c r="CW63" i="4"/>
  <c r="CV63" i="4"/>
  <c r="CU63" i="4"/>
  <c r="CT63" i="4"/>
  <c r="CS63" i="4"/>
  <c r="CR63" i="4"/>
  <c r="CQ63" i="4"/>
  <c r="CP63" i="4"/>
  <c r="CO63" i="4"/>
  <c r="CN63" i="4"/>
  <c r="CM63" i="4"/>
  <c r="CL63" i="4"/>
  <c r="CK63" i="4"/>
  <c r="CJ63" i="4"/>
  <c r="CI63" i="4"/>
  <c r="CH63" i="4"/>
  <c r="CG63" i="4"/>
  <c r="CF63" i="4"/>
  <c r="CE63" i="4"/>
  <c r="CD63" i="4"/>
  <c r="CC63" i="4"/>
  <c r="CB63" i="4"/>
  <c r="CA63" i="4"/>
  <c r="BZ63" i="4"/>
  <c r="BY63" i="4"/>
  <c r="BX63" i="4"/>
  <c r="BW63" i="4"/>
  <c r="BV63" i="4"/>
  <c r="BU63" i="4"/>
  <c r="BT63" i="4"/>
  <c r="BS63" i="4"/>
  <c r="BR63" i="4"/>
  <c r="BQ63" i="4"/>
  <c r="BP63" i="4"/>
  <c r="BO63" i="4"/>
  <c r="BN63" i="4"/>
  <c r="BM63" i="4"/>
  <c r="BL63" i="4"/>
  <c r="BK63" i="4"/>
  <c r="BJ63" i="4"/>
  <c r="BI63" i="4"/>
  <c r="BH63" i="4"/>
  <c r="BG63" i="4"/>
  <c r="BF63" i="4"/>
  <c r="BE63" i="4"/>
  <c r="BD63" i="4"/>
  <c r="BB63" i="4"/>
  <c r="BA63" i="4"/>
  <c r="AZ63" i="4"/>
  <c r="AY63" i="4"/>
  <c r="AX63" i="4"/>
  <c r="AW63" i="4"/>
  <c r="AV63" i="4"/>
  <c r="AU63" i="4"/>
  <c r="AT63" i="4"/>
  <c r="AS63" i="4"/>
  <c r="AR63" i="4"/>
  <c r="AQ63" i="4"/>
  <c r="AP63" i="4"/>
  <c r="AO63" i="4"/>
  <c r="AN63" i="4"/>
  <c r="AM63" i="4"/>
  <c r="AL63" i="4"/>
  <c r="AK63" i="4"/>
  <c r="AJ63" i="4"/>
  <c r="AI63" i="4"/>
  <c r="AH63" i="4"/>
  <c r="AG63" i="4"/>
  <c r="AF63" i="4"/>
  <c r="AE63" i="4"/>
  <c r="AD63" i="4"/>
  <c r="AC63" i="4"/>
  <c r="AB63" i="4"/>
  <c r="AA63" i="4"/>
  <c r="Z63" i="4"/>
  <c r="Y63" i="4"/>
  <c r="X63" i="4"/>
  <c r="W63" i="4"/>
  <c r="V63" i="4"/>
  <c r="U63" i="4"/>
  <c r="T63" i="4"/>
  <c r="S63" i="4"/>
  <c r="R63" i="4"/>
  <c r="Q63" i="4"/>
  <c r="P63" i="4"/>
  <c r="O63" i="4"/>
  <c r="N63" i="4"/>
  <c r="M63" i="4"/>
  <c r="L63" i="4"/>
  <c r="K63" i="4"/>
  <c r="J63" i="4"/>
  <c r="I63" i="4"/>
  <c r="H63" i="4"/>
  <c r="G63" i="4"/>
  <c r="F63" i="4"/>
  <c r="E63" i="4"/>
  <c r="D63" i="4"/>
  <c r="CX56" i="4"/>
  <c r="CW56" i="4"/>
  <c r="CV56" i="4"/>
  <c r="CU56" i="4"/>
  <c r="CT56" i="4"/>
  <c r="CS56" i="4"/>
  <c r="CR56" i="4"/>
  <c r="CQ56" i="4"/>
  <c r="CP56" i="4"/>
  <c r="CO56" i="4"/>
  <c r="CN56" i="4"/>
  <c r="CM56" i="4"/>
  <c r="CL56" i="4"/>
  <c r="CK56" i="4"/>
  <c r="CJ56" i="4"/>
  <c r="CI56" i="4"/>
  <c r="CH56" i="4"/>
  <c r="CG56" i="4"/>
  <c r="CF56" i="4"/>
  <c r="CE56" i="4"/>
  <c r="CD56" i="4"/>
  <c r="CC56" i="4"/>
  <c r="CB56" i="4"/>
  <c r="CA56" i="4"/>
  <c r="BZ56" i="4"/>
  <c r="BY56" i="4"/>
  <c r="BX56" i="4"/>
  <c r="BW56" i="4"/>
  <c r="BV56" i="4"/>
  <c r="BU56" i="4"/>
  <c r="BT56" i="4"/>
  <c r="BS56" i="4"/>
  <c r="BR56" i="4"/>
  <c r="BQ56" i="4"/>
  <c r="BP56" i="4"/>
  <c r="BO56" i="4"/>
  <c r="BN56" i="4"/>
  <c r="BM56" i="4"/>
  <c r="BL56" i="4"/>
  <c r="BK56" i="4"/>
  <c r="BJ56" i="4"/>
  <c r="BI56" i="4"/>
  <c r="BH56" i="4"/>
  <c r="BG56" i="4"/>
  <c r="BF56" i="4"/>
  <c r="BE56" i="4"/>
  <c r="BD56" i="4"/>
  <c r="BC56" i="4"/>
  <c r="BB56" i="4"/>
  <c r="BA56" i="4"/>
  <c r="AZ56" i="4"/>
  <c r="AY56" i="4"/>
  <c r="AX56" i="4"/>
  <c r="AW56" i="4"/>
  <c r="AV56" i="4"/>
  <c r="AU56" i="4"/>
  <c r="AT56" i="4"/>
  <c r="AS56" i="4"/>
  <c r="AR56" i="4"/>
  <c r="AQ56" i="4"/>
  <c r="AP56" i="4"/>
  <c r="AO56" i="4"/>
  <c r="AN56" i="4"/>
  <c r="AM56" i="4"/>
  <c r="AL56" i="4"/>
  <c r="AK56" i="4"/>
  <c r="AJ56" i="4"/>
  <c r="AI56" i="4"/>
  <c r="AH56" i="4"/>
  <c r="AG56" i="4"/>
  <c r="AF56" i="4"/>
  <c r="AE56" i="4"/>
  <c r="AD56" i="4"/>
  <c r="AC56" i="4"/>
  <c r="AB56" i="4"/>
  <c r="AA56" i="4"/>
  <c r="Z56" i="4"/>
  <c r="Y56" i="4"/>
  <c r="X56" i="4"/>
  <c r="W56" i="4"/>
  <c r="V56" i="4"/>
  <c r="U56" i="4"/>
  <c r="T56" i="4"/>
  <c r="S56" i="4"/>
  <c r="R56" i="4"/>
  <c r="Q56" i="4"/>
  <c r="P56" i="4"/>
  <c r="O56" i="4"/>
  <c r="N56" i="4"/>
  <c r="M56" i="4"/>
  <c r="L56" i="4"/>
  <c r="K56" i="4"/>
  <c r="J56" i="4"/>
  <c r="I56" i="4"/>
  <c r="H56" i="4"/>
  <c r="G56" i="4"/>
  <c r="F56" i="4"/>
  <c r="E56" i="4"/>
  <c r="D56" i="4"/>
  <c r="CX52" i="4"/>
  <c r="CW52" i="4"/>
  <c r="CV52" i="4"/>
  <c r="CU52" i="4"/>
  <c r="CT52" i="4"/>
  <c r="CS52" i="4"/>
  <c r="CR52" i="4"/>
  <c r="CQ52" i="4"/>
  <c r="CP52" i="4"/>
  <c r="CO52" i="4"/>
  <c r="CN52" i="4"/>
  <c r="CM52" i="4"/>
  <c r="CL52" i="4"/>
  <c r="CK52" i="4"/>
  <c r="CJ52" i="4"/>
  <c r="CI52" i="4"/>
  <c r="CH52" i="4"/>
  <c r="CG52" i="4"/>
  <c r="CF52" i="4"/>
  <c r="CE52" i="4"/>
  <c r="CD52" i="4"/>
  <c r="CC52" i="4"/>
  <c r="CB52" i="4"/>
  <c r="CA52" i="4"/>
  <c r="BZ52" i="4"/>
  <c r="BY52" i="4"/>
  <c r="BX52" i="4"/>
  <c r="BW52" i="4"/>
  <c r="BV52" i="4"/>
  <c r="BU52" i="4"/>
  <c r="BT52" i="4"/>
  <c r="BS52" i="4"/>
  <c r="BR52" i="4"/>
  <c r="BQ52" i="4"/>
  <c r="BP52" i="4"/>
  <c r="BO52" i="4"/>
  <c r="BN52" i="4"/>
  <c r="BM52" i="4"/>
  <c r="BL52" i="4"/>
  <c r="BK52" i="4"/>
  <c r="BJ52" i="4"/>
  <c r="BI52" i="4"/>
  <c r="BH52" i="4"/>
  <c r="BG52" i="4"/>
  <c r="BF52" i="4"/>
  <c r="BE52" i="4"/>
  <c r="BD52" i="4"/>
  <c r="BC52" i="4"/>
  <c r="BB52" i="4"/>
  <c r="BA52" i="4"/>
  <c r="AZ52" i="4"/>
  <c r="AY52" i="4"/>
  <c r="AX52" i="4"/>
  <c r="AW52" i="4"/>
  <c r="AV52" i="4"/>
  <c r="AU52" i="4"/>
  <c r="AT52" i="4"/>
  <c r="AS52" i="4"/>
  <c r="AR52" i="4"/>
  <c r="AQ52" i="4"/>
  <c r="AP52" i="4"/>
  <c r="AO52" i="4"/>
  <c r="AN52" i="4"/>
  <c r="AM52" i="4"/>
  <c r="AL52" i="4"/>
  <c r="AK52" i="4"/>
  <c r="AJ52" i="4"/>
  <c r="AI52" i="4"/>
  <c r="AH52" i="4"/>
  <c r="AG52" i="4"/>
  <c r="AF52" i="4"/>
  <c r="AE52" i="4"/>
  <c r="AD52" i="4"/>
  <c r="AC52" i="4"/>
  <c r="AB52" i="4"/>
  <c r="AA52" i="4"/>
  <c r="Z52" i="4"/>
  <c r="Y52" i="4"/>
  <c r="X52" i="4"/>
  <c r="W52" i="4"/>
  <c r="V52" i="4"/>
  <c r="U52" i="4"/>
  <c r="T52" i="4"/>
  <c r="S52" i="4"/>
  <c r="R52" i="4"/>
  <c r="Q52" i="4"/>
  <c r="P52" i="4"/>
  <c r="O52" i="4"/>
  <c r="N52" i="4"/>
  <c r="M52" i="4"/>
  <c r="L52" i="4"/>
  <c r="K52" i="4"/>
  <c r="J52" i="4"/>
  <c r="I52" i="4"/>
  <c r="H52" i="4"/>
  <c r="G52" i="4"/>
  <c r="F52" i="4"/>
  <c r="E52" i="4"/>
  <c r="D52" i="4"/>
  <c r="CX45" i="4"/>
  <c r="CX44" i="4" s="1"/>
  <c r="CX43" i="4" s="1"/>
  <c r="CX42" i="4" s="1"/>
  <c r="CX41" i="4" s="1"/>
  <c r="CW45" i="4"/>
  <c r="CW44" i="4" s="1"/>
  <c r="CW43" i="4" s="1"/>
  <c r="CW42" i="4" s="1"/>
  <c r="CW41" i="4" s="1"/>
  <c r="CV45" i="4"/>
  <c r="CV44" i="4" s="1"/>
  <c r="CV43" i="4" s="1"/>
  <c r="CV42" i="4" s="1"/>
  <c r="CV41" i="4" s="1"/>
  <c r="CU45" i="4"/>
  <c r="CU44" i="4" s="1"/>
  <c r="CU43" i="4" s="1"/>
  <c r="CU42" i="4" s="1"/>
  <c r="CU41" i="4" s="1"/>
  <c r="CT45" i="4"/>
  <c r="CT44" i="4" s="1"/>
  <c r="CT43" i="4" s="1"/>
  <c r="CT42" i="4" s="1"/>
  <c r="CT41" i="4" s="1"/>
  <c r="CS45" i="4"/>
  <c r="CS44" i="4" s="1"/>
  <c r="CS43" i="4" s="1"/>
  <c r="CS42" i="4" s="1"/>
  <c r="CS41" i="4" s="1"/>
  <c r="CR45" i="4"/>
  <c r="CR44" i="4" s="1"/>
  <c r="CR43" i="4" s="1"/>
  <c r="CR42" i="4" s="1"/>
  <c r="CR41" i="4" s="1"/>
  <c r="CQ45" i="4"/>
  <c r="CQ44" i="4" s="1"/>
  <c r="CQ43" i="4" s="1"/>
  <c r="CQ42" i="4" s="1"/>
  <c r="CQ41" i="4" s="1"/>
  <c r="CP45" i="4"/>
  <c r="CP44" i="4" s="1"/>
  <c r="CP43" i="4" s="1"/>
  <c r="CP42" i="4" s="1"/>
  <c r="CP41" i="4" s="1"/>
  <c r="CO45" i="4"/>
  <c r="CO44" i="4" s="1"/>
  <c r="CO43" i="4" s="1"/>
  <c r="CO42" i="4" s="1"/>
  <c r="CO41" i="4" s="1"/>
  <c r="CN45" i="4"/>
  <c r="CN44" i="4" s="1"/>
  <c r="CN43" i="4" s="1"/>
  <c r="CN42" i="4" s="1"/>
  <c r="CN41" i="4" s="1"/>
  <c r="CM45" i="4"/>
  <c r="CM44" i="4" s="1"/>
  <c r="CM43" i="4" s="1"/>
  <c r="CM42" i="4" s="1"/>
  <c r="CM41" i="4" s="1"/>
  <c r="CL45" i="4"/>
  <c r="CL44" i="4" s="1"/>
  <c r="CL43" i="4" s="1"/>
  <c r="CL42" i="4" s="1"/>
  <c r="CL41" i="4" s="1"/>
  <c r="CK45" i="4"/>
  <c r="CK44" i="4" s="1"/>
  <c r="CK43" i="4" s="1"/>
  <c r="CK42" i="4" s="1"/>
  <c r="CK41" i="4" s="1"/>
  <c r="CJ45" i="4"/>
  <c r="CJ44" i="4" s="1"/>
  <c r="CJ43" i="4" s="1"/>
  <c r="CJ42" i="4" s="1"/>
  <c r="CJ41" i="4" s="1"/>
  <c r="CI45" i="4"/>
  <c r="CI44" i="4" s="1"/>
  <c r="CI43" i="4" s="1"/>
  <c r="CI42" i="4" s="1"/>
  <c r="CI41" i="4" s="1"/>
  <c r="CH45" i="4"/>
  <c r="CH44" i="4" s="1"/>
  <c r="CH43" i="4" s="1"/>
  <c r="CH42" i="4" s="1"/>
  <c r="CH41" i="4" s="1"/>
  <c r="CG45" i="4"/>
  <c r="CG44" i="4" s="1"/>
  <c r="CG43" i="4" s="1"/>
  <c r="CG42" i="4" s="1"/>
  <c r="CG41" i="4" s="1"/>
  <c r="CF45" i="4"/>
  <c r="CF44" i="4" s="1"/>
  <c r="CF43" i="4" s="1"/>
  <c r="CF42" i="4" s="1"/>
  <c r="CF41" i="4" s="1"/>
  <c r="CE45" i="4"/>
  <c r="CE44" i="4" s="1"/>
  <c r="CE43" i="4" s="1"/>
  <c r="CE42" i="4" s="1"/>
  <c r="CE41" i="4" s="1"/>
  <c r="CD45" i="4"/>
  <c r="CD44" i="4" s="1"/>
  <c r="CD43" i="4" s="1"/>
  <c r="CD42" i="4" s="1"/>
  <c r="CD41" i="4" s="1"/>
  <c r="CC45" i="4"/>
  <c r="CC44" i="4" s="1"/>
  <c r="CC43" i="4" s="1"/>
  <c r="CC42" i="4" s="1"/>
  <c r="CC41" i="4" s="1"/>
  <c r="CB45" i="4"/>
  <c r="CB44" i="4" s="1"/>
  <c r="CB43" i="4" s="1"/>
  <c r="CB42" i="4" s="1"/>
  <c r="CB41" i="4" s="1"/>
  <c r="CA45" i="4"/>
  <c r="CA44" i="4" s="1"/>
  <c r="CA43" i="4" s="1"/>
  <c r="CA42" i="4" s="1"/>
  <c r="CA41" i="4" s="1"/>
  <c r="BZ45" i="4"/>
  <c r="BZ44" i="4" s="1"/>
  <c r="BZ43" i="4" s="1"/>
  <c r="BZ42" i="4" s="1"/>
  <c r="BZ41" i="4" s="1"/>
  <c r="BY45" i="4"/>
  <c r="BY44" i="4" s="1"/>
  <c r="BY43" i="4" s="1"/>
  <c r="BY42" i="4" s="1"/>
  <c r="BY41" i="4" s="1"/>
  <c r="BX45" i="4"/>
  <c r="BX44" i="4" s="1"/>
  <c r="BX43" i="4" s="1"/>
  <c r="BX42" i="4" s="1"/>
  <c r="BX41" i="4" s="1"/>
  <c r="BW45" i="4"/>
  <c r="BW44" i="4" s="1"/>
  <c r="BW43" i="4" s="1"/>
  <c r="BW42" i="4" s="1"/>
  <c r="BW41" i="4" s="1"/>
  <c r="BV45" i="4"/>
  <c r="BV44" i="4" s="1"/>
  <c r="BV43" i="4" s="1"/>
  <c r="BV42" i="4" s="1"/>
  <c r="BV41" i="4" s="1"/>
  <c r="BU45" i="4"/>
  <c r="BU44" i="4" s="1"/>
  <c r="BU43" i="4" s="1"/>
  <c r="BU42" i="4" s="1"/>
  <c r="BU41" i="4" s="1"/>
  <c r="BT45" i="4"/>
  <c r="BT44" i="4" s="1"/>
  <c r="BT43" i="4" s="1"/>
  <c r="BT42" i="4" s="1"/>
  <c r="BT41" i="4" s="1"/>
  <c r="BS45" i="4"/>
  <c r="BS44" i="4" s="1"/>
  <c r="BS43" i="4" s="1"/>
  <c r="BS42" i="4" s="1"/>
  <c r="BS41" i="4" s="1"/>
  <c r="BR45" i="4"/>
  <c r="BR44" i="4" s="1"/>
  <c r="BR43" i="4" s="1"/>
  <c r="BR42" i="4" s="1"/>
  <c r="BR41" i="4" s="1"/>
  <c r="BQ45" i="4"/>
  <c r="BQ44" i="4" s="1"/>
  <c r="BQ43" i="4" s="1"/>
  <c r="BQ42" i="4" s="1"/>
  <c r="BQ41" i="4" s="1"/>
  <c r="BP45" i="4"/>
  <c r="BP44" i="4" s="1"/>
  <c r="BP43" i="4" s="1"/>
  <c r="BP42" i="4" s="1"/>
  <c r="BP41" i="4" s="1"/>
  <c r="BO45" i="4"/>
  <c r="BO44" i="4" s="1"/>
  <c r="BO43" i="4" s="1"/>
  <c r="BO42" i="4" s="1"/>
  <c r="BO41" i="4" s="1"/>
  <c r="BN45" i="4"/>
  <c r="BN44" i="4" s="1"/>
  <c r="BN43" i="4" s="1"/>
  <c r="BN42" i="4" s="1"/>
  <c r="BN41" i="4" s="1"/>
  <c r="BM45" i="4"/>
  <c r="BM44" i="4" s="1"/>
  <c r="BM43" i="4" s="1"/>
  <c r="BM42" i="4" s="1"/>
  <c r="BM41" i="4" s="1"/>
  <c r="BL45" i="4"/>
  <c r="BL44" i="4" s="1"/>
  <c r="BL43" i="4" s="1"/>
  <c r="BL42" i="4" s="1"/>
  <c r="BL41" i="4" s="1"/>
  <c r="BK45" i="4"/>
  <c r="BK44" i="4" s="1"/>
  <c r="BK43" i="4" s="1"/>
  <c r="BK42" i="4" s="1"/>
  <c r="BK41" i="4" s="1"/>
  <c r="BJ45" i="4"/>
  <c r="BJ44" i="4" s="1"/>
  <c r="BJ43" i="4" s="1"/>
  <c r="BJ42" i="4" s="1"/>
  <c r="BJ41" i="4" s="1"/>
  <c r="BI45" i="4"/>
  <c r="BI44" i="4" s="1"/>
  <c r="BI43" i="4" s="1"/>
  <c r="BI42" i="4" s="1"/>
  <c r="BI41" i="4" s="1"/>
  <c r="BH45" i="4"/>
  <c r="BH44" i="4" s="1"/>
  <c r="BH43" i="4" s="1"/>
  <c r="BH42" i="4" s="1"/>
  <c r="BH41" i="4" s="1"/>
  <c r="BG45" i="4"/>
  <c r="BG44" i="4" s="1"/>
  <c r="BG43" i="4" s="1"/>
  <c r="BG42" i="4" s="1"/>
  <c r="BG41" i="4" s="1"/>
  <c r="BF45" i="4"/>
  <c r="BF44" i="4" s="1"/>
  <c r="BF43" i="4" s="1"/>
  <c r="BF42" i="4" s="1"/>
  <c r="BF41" i="4" s="1"/>
  <c r="BE45" i="4"/>
  <c r="BE44" i="4" s="1"/>
  <c r="BE43" i="4" s="1"/>
  <c r="BE42" i="4" s="1"/>
  <c r="BE41" i="4" s="1"/>
  <c r="BD45" i="4"/>
  <c r="BD44" i="4" s="1"/>
  <c r="BD43" i="4" s="1"/>
  <c r="BD42" i="4" s="1"/>
  <c r="BD41" i="4" s="1"/>
  <c r="BC45" i="4"/>
  <c r="BC44" i="4" s="1"/>
  <c r="BC43" i="4" s="1"/>
  <c r="BC42" i="4" s="1"/>
  <c r="BC41" i="4" s="1"/>
  <c r="BB45" i="4"/>
  <c r="BB44" i="4" s="1"/>
  <c r="BB43" i="4" s="1"/>
  <c r="BB42" i="4" s="1"/>
  <c r="BB41" i="4" s="1"/>
  <c r="BA45" i="4"/>
  <c r="BA44" i="4" s="1"/>
  <c r="BA43" i="4" s="1"/>
  <c r="BA42" i="4" s="1"/>
  <c r="BA41" i="4" s="1"/>
  <c r="AZ45" i="4"/>
  <c r="AZ44" i="4" s="1"/>
  <c r="AZ43" i="4" s="1"/>
  <c r="AZ42" i="4" s="1"/>
  <c r="AZ41" i="4" s="1"/>
  <c r="AY45" i="4"/>
  <c r="AY44" i="4" s="1"/>
  <c r="AY43" i="4" s="1"/>
  <c r="AY42" i="4" s="1"/>
  <c r="AY41" i="4" s="1"/>
  <c r="AX45" i="4"/>
  <c r="AX44" i="4" s="1"/>
  <c r="AX43" i="4" s="1"/>
  <c r="AX42" i="4" s="1"/>
  <c r="AX41" i="4" s="1"/>
  <c r="AW45" i="4"/>
  <c r="AW44" i="4" s="1"/>
  <c r="AW43" i="4" s="1"/>
  <c r="AW42" i="4" s="1"/>
  <c r="AW41" i="4" s="1"/>
  <c r="AV45" i="4"/>
  <c r="AV44" i="4" s="1"/>
  <c r="AV43" i="4" s="1"/>
  <c r="AV42" i="4" s="1"/>
  <c r="AV41" i="4" s="1"/>
  <c r="AU45" i="4"/>
  <c r="AU44" i="4" s="1"/>
  <c r="AU43" i="4" s="1"/>
  <c r="AU42" i="4" s="1"/>
  <c r="AU41" i="4" s="1"/>
  <c r="AT45" i="4"/>
  <c r="AT44" i="4" s="1"/>
  <c r="AT43" i="4" s="1"/>
  <c r="AT42" i="4" s="1"/>
  <c r="AT41" i="4" s="1"/>
  <c r="AS45" i="4"/>
  <c r="AS44" i="4" s="1"/>
  <c r="AS43" i="4" s="1"/>
  <c r="AS42" i="4" s="1"/>
  <c r="AS41" i="4" s="1"/>
  <c r="AR45" i="4"/>
  <c r="AR44" i="4" s="1"/>
  <c r="AR43" i="4" s="1"/>
  <c r="AR42" i="4" s="1"/>
  <c r="AR41" i="4" s="1"/>
  <c r="AQ45" i="4"/>
  <c r="AQ44" i="4" s="1"/>
  <c r="AQ43" i="4" s="1"/>
  <c r="AQ42" i="4" s="1"/>
  <c r="AQ41" i="4" s="1"/>
  <c r="AP45" i="4"/>
  <c r="AP44" i="4" s="1"/>
  <c r="AP43" i="4" s="1"/>
  <c r="AP42" i="4" s="1"/>
  <c r="AP41" i="4" s="1"/>
  <c r="AO45" i="4"/>
  <c r="AO44" i="4" s="1"/>
  <c r="AO43" i="4" s="1"/>
  <c r="AO42" i="4" s="1"/>
  <c r="AO41" i="4" s="1"/>
  <c r="AN45" i="4"/>
  <c r="AN44" i="4" s="1"/>
  <c r="AN43" i="4" s="1"/>
  <c r="AN42" i="4" s="1"/>
  <c r="AN41" i="4" s="1"/>
  <c r="AM45" i="4"/>
  <c r="AM44" i="4" s="1"/>
  <c r="AM43" i="4" s="1"/>
  <c r="AM42" i="4" s="1"/>
  <c r="AM41" i="4" s="1"/>
  <c r="AL45" i="4"/>
  <c r="AL44" i="4" s="1"/>
  <c r="AL43" i="4" s="1"/>
  <c r="AL42" i="4" s="1"/>
  <c r="AL41" i="4" s="1"/>
  <c r="AK45" i="4"/>
  <c r="AK44" i="4" s="1"/>
  <c r="AK43" i="4" s="1"/>
  <c r="AK42" i="4" s="1"/>
  <c r="AK41" i="4" s="1"/>
  <c r="AJ45" i="4"/>
  <c r="AJ44" i="4" s="1"/>
  <c r="AJ43" i="4" s="1"/>
  <c r="AJ42" i="4" s="1"/>
  <c r="AJ41" i="4" s="1"/>
  <c r="AI45" i="4"/>
  <c r="AI44" i="4" s="1"/>
  <c r="AI43" i="4" s="1"/>
  <c r="AI42" i="4" s="1"/>
  <c r="AI41" i="4" s="1"/>
  <c r="AH45" i="4"/>
  <c r="AH44" i="4" s="1"/>
  <c r="AH43" i="4" s="1"/>
  <c r="AH42" i="4" s="1"/>
  <c r="AH41" i="4" s="1"/>
  <c r="AG45" i="4"/>
  <c r="AG44" i="4" s="1"/>
  <c r="AG43" i="4" s="1"/>
  <c r="AG42" i="4" s="1"/>
  <c r="AG41" i="4" s="1"/>
  <c r="AF45" i="4"/>
  <c r="AF44" i="4" s="1"/>
  <c r="AF43" i="4" s="1"/>
  <c r="AF42" i="4" s="1"/>
  <c r="AF41" i="4" s="1"/>
  <c r="AE45" i="4"/>
  <c r="AE44" i="4" s="1"/>
  <c r="AE43" i="4" s="1"/>
  <c r="AE42" i="4" s="1"/>
  <c r="AE41" i="4" s="1"/>
  <c r="AD45" i="4"/>
  <c r="AD44" i="4" s="1"/>
  <c r="AD43" i="4" s="1"/>
  <c r="AD42" i="4" s="1"/>
  <c r="AD41" i="4" s="1"/>
  <c r="AC45" i="4"/>
  <c r="AC44" i="4" s="1"/>
  <c r="AC43" i="4" s="1"/>
  <c r="AC42" i="4" s="1"/>
  <c r="AC41" i="4" s="1"/>
  <c r="AB45" i="4"/>
  <c r="AB44" i="4" s="1"/>
  <c r="AB43" i="4" s="1"/>
  <c r="AB42" i="4" s="1"/>
  <c r="AB41" i="4" s="1"/>
  <c r="AA45" i="4"/>
  <c r="AA44" i="4" s="1"/>
  <c r="AA43" i="4" s="1"/>
  <c r="AA42" i="4" s="1"/>
  <c r="AA41" i="4" s="1"/>
  <c r="Z45" i="4"/>
  <c r="Z44" i="4" s="1"/>
  <c r="Z43" i="4" s="1"/>
  <c r="Z42" i="4" s="1"/>
  <c r="Z41" i="4" s="1"/>
  <c r="Y45" i="4"/>
  <c r="Y44" i="4" s="1"/>
  <c r="Y43" i="4" s="1"/>
  <c r="Y42" i="4" s="1"/>
  <c r="Y41" i="4" s="1"/>
  <c r="X45" i="4"/>
  <c r="X44" i="4" s="1"/>
  <c r="X43" i="4" s="1"/>
  <c r="X42" i="4" s="1"/>
  <c r="X41" i="4" s="1"/>
  <c r="W45" i="4"/>
  <c r="W44" i="4" s="1"/>
  <c r="W43" i="4" s="1"/>
  <c r="W42" i="4" s="1"/>
  <c r="W41" i="4" s="1"/>
  <c r="V45" i="4"/>
  <c r="V44" i="4" s="1"/>
  <c r="V43" i="4" s="1"/>
  <c r="V42" i="4" s="1"/>
  <c r="V41" i="4" s="1"/>
  <c r="U45" i="4"/>
  <c r="U44" i="4" s="1"/>
  <c r="U43" i="4" s="1"/>
  <c r="U42" i="4" s="1"/>
  <c r="U41" i="4" s="1"/>
  <c r="T45" i="4"/>
  <c r="T44" i="4" s="1"/>
  <c r="T43" i="4" s="1"/>
  <c r="T42" i="4" s="1"/>
  <c r="T41" i="4" s="1"/>
  <c r="S45" i="4"/>
  <c r="S44" i="4" s="1"/>
  <c r="S43" i="4" s="1"/>
  <c r="S42" i="4" s="1"/>
  <c r="S41" i="4" s="1"/>
  <c r="R45" i="4"/>
  <c r="R44" i="4" s="1"/>
  <c r="R43" i="4" s="1"/>
  <c r="R42" i="4" s="1"/>
  <c r="R41" i="4" s="1"/>
  <c r="Q45" i="4"/>
  <c r="Q44" i="4" s="1"/>
  <c r="Q43" i="4" s="1"/>
  <c r="Q42" i="4" s="1"/>
  <c r="Q41" i="4" s="1"/>
  <c r="P45" i="4"/>
  <c r="P44" i="4" s="1"/>
  <c r="P43" i="4" s="1"/>
  <c r="P42" i="4" s="1"/>
  <c r="P41" i="4" s="1"/>
  <c r="O45" i="4"/>
  <c r="O44" i="4" s="1"/>
  <c r="O43" i="4" s="1"/>
  <c r="O42" i="4" s="1"/>
  <c r="O41" i="4" s="1"/>
  <c r="N45" i="4"/>
  <c r="N44" i="4" s="1"/>
  <c r="N43" i="4" s="1"/>
  <c r="N42" i="4" s="1"/>
  <c r="N41" i="4" s="1"/>
  <c r="M45" i="4"/>
  <c r="M44" i="4" s="1"/>
  <c r="M43" i="4" s="1"/>
  <c r="M42" i="4" s="1"/>
  <c r="M41" i="4" s="1"/>
  <c r="L45" i="4"/>
  <c r="L44" i="4" s="1"/>
  <c r="L43" i="4" s="1"/>
  <c r="L42" i="4" s="1"/>
  <c r="L41" i="4" s="1"/>
  <c r="K45" i="4"/>
  <c r="K44" i="4" s="1"/>
  <c r="K43" i="4" s="1"/>
  <c r="K42" i="4" s="1"/>
  <c r="K41" i="4" s="1"/>
  <c r="J45" i="4"/>
  <c r="J44" i="4" s="1"/>
  <c r="J43" i="4" s="1"/>
  <c r="J42" i="4" s="1"/>
  <c r="J41" i="4" s="1"/>
  <c r="I45" i="4"/>
  <c r="I44" i="4" s="1"/>
  <c r="I43" i="4" s="1"/>
  <c r="I42" i="4" s="1"/>
  <c r="I41" i="4" s="1"/>
  <c r="H45" i="4"/>
  <c r="H44" i="4" s="1"/>
  <c r="H43" i="4" s="1"/>
  <c r="H42" i="4" s="1"/>
  <c r="H41" i="4" s="1"/>
  <c r="G45" i="4"/>
  <c r="G44" i="4" s="1"/>
  <c r="G43" i="4" s="1"/>
  <c r="G42" i="4" s="1"/>
  <c r="G41" i="4" s="1"/>
  <c r="F45" i="4"/>
  <c r="F44" i="4" s="1"/>
  <c r="F43" i="4" s="1"/>
  <c r="F42" i="4" s="1"/>
  <c r="F41" i="4" s="1"/>
  <c r="E45" i="4"/>
  <c r="E44" i="4" s="1"/>
  <c r="E43" i="4" s="1"/>
  <c r="E42" i="4" s="1"/>
  <c r="E41" i="4" s="1"/>
  <c r="D45" i="4"/>
  <c r="D44" i="4" s="1"/>
  <c r="D43" i="4" s="1"/>
  <c r="D42" i="4" s="1"/>
  <c r="D41" i="4" s="1"/>
  <c r="CX38" i="4"/>
  <c r="CW38" i="4"/>
  <c r="CV38" i="4"/>
  <c r="CU38" i="4"/>
  <c r="CT38" i="4"/>
  <c r="CS38" i="4"/>
  <c r="CR38" i="4"/>
  <c r="CQ38" i="4"/>
  <c r="CP38" i="4"/>
  <c r="CO38" i="4"/>
  <c r="CN38" i="4"/>
  <c r="CM38" i="4"/>
  <c r="CL38" i="4"/>
  <c r="CK38" i="4"/>
  <c r="CJ38" i="4"/>
  <c r="CI38" i="4"/>
  <c r="CH38" i="4"/>
  <c r="CG38" i="4"/>
  <c r="CF38" i="4"/>
  <c r="CE38" i="4"/>
  <c r="CD38" i="4"/>
  <c r="CC38" i="4"/>
  <c r="CB38" i="4"/>
  <c r="CA38" i="4"/>
  <c r="BZ38" i="4"/>
  <c r="BY38" i="4"/>
  <c r="BX38" i="4"/>
  <c r="BW38" i="4"/>
  <c r="BV38" i="4"/>
  <c r="BU38" i="4"/>
  <c r="BT38" i="4"/>
  <c r="BS38" i="4"/>
  <c r="BR38" i="4"/>
  <c r="BQ38" i="4"/>
  <c r="BP38" i="4"/>
  <c r="BO38" i="4"/>
  <c r="BN38" i="4"/>
  <c r="BM38" i="4"/>
  <c r="BL38" i="4"/>
  <c r="BK38" i="4"/>
  <c r="BJ38" i="4"/>
  <c r="BI38" i="4"/>
  <c r="BH38" i="4"/>
  <c r="BG38" i="4"/>
  <c r="BF38" i="4"/>
  <c r="BE38" i="4"/>
  <c r="BD38" i="4"/>
  <c r="BC38" i="4"/>
  <c r="BB38" i="4"/>
  <c r="BA38" i="4"/>
  <c r="AZ38" i="4"/>
  <c r="AY38" i="4"/>
  <c r="AX38" i="4"/>
  <c r="AW38" i="4"/>
  <c r="AV38" i="4"/>
  <c r="AU38" i="4"/>
  <c r="AT38" i="4"/>
  <c r="AS38" i="4"/>
  <c r="AR38" i="4"/>
  <c r="AQ38" i="4"/>
  <c r="AP38" i="4"/>
  <c r="AO38" i="4"/>
  <c r="AN38" i="4"/>
  <c r="AM38" i="4"/>
  <c r="AL38" i="4"/>
  <c r="AK38" i="4"/>
  <c r="AJ38" i="4"/>
  <c r="AI38" i="4"/>
  <c r="AH38" i="4"/>
  <c r="AG38" i="4"/>
  <c r="AF38" i="4"/>
  <c r="AE38" i="4"/>
  <c r="AD38" i="4"/>
  <c r="AC38" i="4"/>
  <c r="AB38" i="4"/>
  <c r="AA38" i="4"/>
  <c r="Z38" i="4"/>
  <c r="Y38" i="4"/>
  <c r="X38" i="4"/>
  <c r="W38" i="4"/>
  <c r="V38" i="4"/>
  <c r="U38" i="4"/>
  <c r="T38" i="4"/>
  <c r="S38" i="4"/>
  <c r="R38" i="4"/>
  <c r="Q38" i="4"/>
  <c r="P38" i="4"/>
  <c r="O38" i="4"/>
  <c r="N38" i="4"/>
  <c r="M38" i="4"/>
  <c r="L38" i="4"/>
  <c r="K38" i="4"/>
  <c r="J38" i="4"/>
  <c r="I38" i="4"/>
  <c r="H38" i="4"/>
  <c r="G38" i="4"/>
  <c r="F38" i="4"/>
  <c r="E38" i="4"/>
  <c r="D38" i="4"/>
  <c r="CX35" i="4"/>
  <c r="CW35" i="4"/>
  <c r="CV35" i="4"/>
  <c r="CU35" i="4"/>
  <c r="CT35" i="4"/>
  <c r="CS35" i="4"/>
  <c r="CR35" i="4"/>
  <c r="CQ35" i="4"/>
  <c r="CP35" i="4"/>
  <c r="CO35" i="4"/>
  <c r="CN35" i="4"/>
  <c r="CM35" i="4"/>
  <c r="CL35" i="4"/>
  <c r="CK35" i="4"/>
  <c r="CJ35" i="4"/>
  <c r="CI35" i="4"/>
  <c r="CH35" i="4"/>
  <c r="CG35" i="4"/>
  <c r="CF35" i="4"/>
  <c r="CE35" i="4"/>
  <c r="CD35" i="4"/>
  <c r="CC35" i="4"/>
  <c r="CB35" i="4"/>
  <c r="CA35" i="4"/>
  <c r="BZ35" i="4"/>
  <c r="BY35" i="4"/>
  <c r="BX35" i="4"/>
  <c r="BW35" i="4"/>
  <c r="BV35" i="4"/>
  <c r="BU35" i="4"/>
  <c r="BT35" i="4"/>
  <c r="BS35" i="4"/>
  <c r="BR35" i="4"/>
  <c r="BQ35" i="4"/>
  <c r="BP35" i="4"/>
  <c r="BO35" i="4"/>
  <c r="BN35" i="4"/>
  <c r="BM35" i="4"/>
  <c r="BL35" i="4"/>
  <c r="BK35" i="4"/>
  <c r="BJ35" i="4"/>
  <c r="BI35" i="4"/>
  <c r="BH35" i="4"/>
  <c r="BG35" i="4"/>
  <c r="BF35" i="4"/>
  <c r="BE35" i="4"/>
  <c r="BD35" i="4"/>
  <c r="BC35" i="4"/>
  <c r="BB35" i="4"/>
  <c r="BA35" i="4"/>
  <c r="AZ35" i="4"/>
  <c r="AY35" i="4"/>
  <c r="AX35" i="4"/>
  <c r="AW35" i="4"/>
  <c r="AV35" i="4"/>
  <c r="AU35" i="4"/>
  <c r="AT35" i="4"/>
  <c r="AS35" i="4"/>
  <c r="AR35" i="4"/>
  <c r="AQ35" i="4"/>
  <c r="AP35" i="4"/>
  <c r="AO35" i="4"/>
  <c r="AN35" i="4"/>
  <c r="AM35" i="4"/>
  <c r="AL35" i="4"/>
  <c r="AK35" i="4"/>
  <c r="AJ35" i="4"/>
  <c r="AI35" i="4"/>
  <c r="AH35" i="4"/>
  <c r="AG35" i="4"/>
  <c r="AF35" i="4"/>
  <c r="AE35" i="4"/>
  <c r="AD35" i="4"/>
  <c r="AC35" i="4"/>
  <c r="AB35" i="4"/>
  <c r="AA35" i="4"/>
  <c r="Z35" i="4"/>
  <c r="Y35" i="4"/>
  <c r="X35" i="4"/>
  <c r="W35" i="4"/>
  <c r="V35" i="4"/>
  <c r="U35" i="4"/>
  <c r="T35" i="4"/>
  <c r="S35" i="4"/>
  <c r="R35" i="4"/>
  <c r="Q35" i="4"/>
  <c r="P35" i="4"/>
  <c r="O35" i="4"/>
  <c r="N35" i="4"/>
  <c r="M35" i="4"/>
  <c r="L35" i="4"/>
  <c r="K35" i="4"/>
  <c r="J35" i="4"/>
  <c r="I35" i="4"/>
  <c r="H35" i="4"/>
  <c r="G35" i="4"/>
  <c r="F35" i="4"/>
  <c r="E35" i="4"/>
  <c r="D35" i="4"/>
  <c r="CX33" i="4"/>
  <c r="CW33" i="4"/>
  <c r="CV33" i="4"/>
  <c r="CU33" i="4"/>
  <c r="CT33" i="4"/>
  <c r="CS33" i="4"/>
  <c r="CR33" i="4"/>
  <c r="CQ33" i="4"/>
  <c r="CP33" i="4"/>
  <c r="CO33" i="4"/>
  <c r="CN33" i="4"/>
  <c r="CM33" i="4"/>
  <c r="CL33" i="4"/>
  <c r="CK33" i="4"/>
  <c r="CJ33" i="4"/>
  <c r="CI33" i="4"/>
  <c r="CF33" i="4"/>
  <c r="CE33" i="4"/>
  <c r="CD33" i="4"/>
  <c r="CC33" i="4"/>
  <c r="CB33" i="4"/>
  <c r="CA33" i="4"/>
  <c r="BZ33" i="4"/>
  <c r="BY33" i="4"/>
  <c r="BX33" i="4"/>
  <c r="BW33" i="4"/>
  <c r="BV33" i="4"/>
  <c r="BU33" i="4"/>
  <c r="BT33" i="4"/>
  <c r="BS33" i="4"/>
  <c r="BR33" i="4"/>
  <c r="BQ33" i="4"/>
  <c r="BP33" i="4"/>
  <c r="BO33" i="4"/>
  <c r="BN33" i="4"/>
  <c r="BM33" i="4"/>
  <c r="BL33" i="4"/>
  <c r="BK33" i="4"/>
  <c r="BJ33" i="4"/>
  <c r="BI33" i="4"/>
  <c r="BH33" i="4"/>
  <c r="BG33" i="4"/>
  <c r="BF33" i="4"/>
  <c r="BE33" i="4"/>
  <c r="BD33" i="4"/>
  <c r="BC33" i="4"/>
  <c r="BB33" i="4"/>
  <c r="BA33" i="4"/>
  <c r="AZ33" i="4"/>
  <c r="AY33" i="4"/>
  <c r="AX33" i="4"/>
  <c r="AW33" i="4"/>
  <c r="AV33" i="4"/>
  <c r="AU33" i="4"/>
  <c r="AT33" i="4"/>
  <c r="AS33" i="4"/>
  <c r="AR33" i="4"/>
  <c r="AQ33" i="4"/>
  <c r="AP33" i="4"/>
  <c r="AO33" i="4"/>
  <c r="AN33" i="4"/>
  <c r="AM33" i="4"/>
  <c r="AL33" i="4"/>
  <c r="AK33" i="4"/>
  <c r="AJ33" i="4"/>
  <c r="AI33" i="4"/>
  <c r="AH33" i="4"/>
  <c r="AG33" i="4"/>
  <c r="AF33" i="4"/>
  <c r="AE33" i="4"/>
  <c r="AD33" i="4"/>
  <c r="AC33" i="4"/>
  <c r="AB33" i="4"/>
  <c r="AA33" i="4"/>
  <c r="Z33" i="4"/>
  <c r="Y33" i="4"/>
  <c r="X33" i="4"/>
  <c r="U33" i="4"/>
  <c r="T33" i="4"/>
  <c r="S33" i="4"/>
  <c r="R33" i="4"/>
  <c r="Q33" i="4"/>
  <c r="P33" i="4"/>
  <c r="O33" i="4"/>
  <c r="N33" i="4"/>
  <c r="M33" i="4"/>
  <c r="L33" i="4"/>
  <c r="J33" i="4"/>
  <c r="I33" i="4"/>
  <c r="H33" i="4"/>
  <c r="G33" i="4"/>
  <c r="F33" i="4"/>
  <c r="E33" i="4"/>
  <c r="D33" i="4"/>
  <c r="CX31" i="4"/>
  <c r="CW31" i="4"/>
  <c r="CV31" i="4"/>
  <c r="CU31" i="4"/>
  <c r="CT31" i="4"/>
  <c r="CS31" i="4"/>
  <c r="CR31" i="4"/>
  <c r="CQ31" i="4"/>
  <c r="CP31" i="4"/>
  <c r="CO31" i="4"/>
  <c r="CN31" i="4"/>
  <c r="CM31" i="4"/>
  <c r="CL31" i="4"/>
  <c r="CK31" i="4"/>
  <c r="CJ31" i="4"/>
  <c r="CI31" i="4"/>
  <c r="CF31" i="4"/>
  <c r="CE31" i="4"/>
  <c r="CD31" i="4"/>
  <c r="CC31" i="4"/>
  <c r="CB31" i="4"/>
  <c r="CA31" i="4"/>
  <c r="BZ31" i="4"/>
  <c r="BY31" i="4"/>
  <c r="BX31" i="4"/>
  <c r="BW31" i="4"/>
  <c r="BV31" i="4"/>
  <c r="BU31" i="4"/>
  <c r="BT31" i="4"/>
  <c r="BS31" i="4"/>
  <c r="BR31" i="4"/>
  <c r="BQ31" i="4"/>
  <c r="BP31" i="4"/>
  <c r="BO31" i="4"/>
  <c r="BN31" i="4"/>
  <c r="BM31" i="4"/>
  <c r="BL31" i="4"/>
  <c r="BK31" i="4"/>
  <c r="BJ31" i="4"/>
  <c r="BI31" i="4"/>
  <c r="BH31" i="4"/>
  <c r="BG31" i="4"/>
  <c r="BF31" i="4"/>
  <c r="BE31" i="4"/>
  <c r="BD31" i="4"/>
  <c r="BC31" i="4"/>
  <c r="BB31" i="4"/>
  <c r="BA31" i="4"/>
  <c r="AZ31" i="4"/>
  <c r="AY31" i="4"/>
  <c r="AX31" i="4"/>
  <c r="AW31" i="4"/>
  <c r="AV31" i="4"/>
  <c r="AU31" i="4"/>
  <c r="AT31" i="4"/>
  <c r="AS31" i="4"/>
  <c r="AR31" i="4"/>
  <c r="AQ31" i="4"/>
  <c r="AP31" i="4"/>
  <c r="AO31" i="4"/>
  <c r="AN31" i="4"/>
  <c r="AM31" i="4"/>
  <c r="AL31" i="4"/>
  <c r="AK31" i="4"/>
  <c r="AJ31" i="4"/>
  <c r="AI31" i="4"/>
  <c r="AH31" i="4"/>
  <c r="AG31" i="4"/>
  <c r="AF31" i="4"/>
  <c r="AE31" i="4"/>
  <c r="AD31" i="4"/>
  <c r="AC31" i="4"/>
  <c r="AB31" i="4"/>
  <c r="AA31" i="4"/>
  <c r="Z31" i="4"/>
  <c r="Y31" i="4"/>
  <c r="X31" i="4"/>
  <c r="U31" i="4"/>
  <c r="T31" i="4"/>
  <c r="S31" i="4"/>
  <c r="R31" i="4"/>
  <c r="Q31" i="4"/>
  <c r="P31" i="4"/>
  <c r="O31" i="4"/>
  <c r="N31" i="4"/>
  <c r="M31" i="4"/>
  <c r="L31" i="4"/>
  <c r="K31" i="4"/>
  <c r="J31" i="4"/>
  <c r="I31" i="4"/>
  <c r="H31" i="4"/>
  <c r="G31" i="4"/>
  <c r="F31" i="4"/>
  <c r="E31" i="4"/>
  <c r="D31" i="4"/>
  <c r="CH27" i="4"/>
  <c r="CX26" i="4"/>
  <c r="CW26" i="4"/>
  <c r="CV26" i="4"/>
  <c r="CU26" i="4"/>
  <c r="CT26" i="4"/>
  <c r="CS26" i="4"/>
  <c r="CR26" i="4"/>
  <c r="CQ26" i="4"/>
  <c r="CP26" i="4"/>
  <c r="CO26" i="4"/>
  <c r="CN26" i="4"/>
  <c r="CM26" i="4"/>
  <c r="CL26" i="4"/>
  <c r="CK26" i="4"/>
  <c r="CJ26" i="4"/>
  <c r="CI26" i="4"/>
  <c r="CH26" i="4"/>
  <c r="CG26" i="4"/>
  <c r="CF26" i="4"/>
  <c r="CE26" i="4"/>
  <c r="CD26" i="4"/>
  <c r="CC26" i="4"/>
  <c r="CB26" i="4"/>
  <c r="CA26" i="4"/>
  <c r="BZ26" i="4"/>
  <c r="BY26" i="4"/>
  <c r="BX26" i="4"/>
  <c r="BW26" i="4"/>
  <c r="BV26" i="4"/>
  <c r="BU26" i="4"/>
  <c r="BT26" i="4"/>
  <c r="BS26" i="4"/>
  <c r="BR26" i="4"/>
  <c r="BQ26" i="4"/>
  <c r="BP26" i="4"/>
  <c r="BO26" i="4"/>
  <c r="BN26" i="4"/>
  <c r="BM26" i="4"/>
  <c r="BL26" i="4"/>
  <c r="BK26" i="4"/>
  <c r="BJ26" i="4"/>
  <c r="BI26" i="4"/>
  <c r="BH26" i="4"/>
  <c r="BG26" i="4"/>
  <c r="BF26" i="4"/>
  <c r="BE26" i="4"/>
  <c r="BD26" i="4"/>
  <c r="BC26" i="4"/>
  <c r="BB26" i="4"/>
  <c r="BA26" i="4"/>
  <c r="AZ26" i="4"/>
  <c r="AY26" i="4"/>
  <c r="AX26" i="4"/>
  <c r="AW26" i="4"/>
  <c r="AV26" i="4"/>
  <c r="AU26" i="4"/>
  <c r="AT26" i="4"/>
  <c r="AS26" i="4"/>
  <c r="AR26" i="4"/>
  <c r="AQ26" i="4"/>
  <c r="AP26" i="4"/>
  <c r="AO26" i="4"/>
  <c r="AN26" i="4"/>
  <c r="AM26" i="4"/>
  <c r="AL26" i="4"/>
  <c r="AK26" i="4"/>
  <c r="AJ26" i="4"/>
  <c r="AI26" i="4"/>
  <c r="AH26" i="4"/>
  <c r="AG26" i="4"/>
  <c r="AF26" i="4"/>
  <c r="AE26" i="4"/>
  <c r="AD26" i="4"/>
  <c r="AC26" i="4"/>
  <c r="AB26" i="4"/>
  <c r="AA26" i="4"/>
  <c r="Z26" i="4"/>
  <c r="Y26" i="4"/>
  <c r="X26" i="4"/>
  <c r="W26" i="4"/>
  <c r="V26" i="4"/>
  <c r="U26" i="4"/>
  <c r="T26" i="4"/>
  <c r="S26" i="4"/>
  <c r="R26" i="4"/>
  <c r="Q26" i="4"/>
  <c r="P26" i="4"/>
  <c r="O26" i="4"/>
  <c r="N26" i="4"/>
  <c r="M26" i="4"/>
  <c r="L26" i="4"/>
  <c r="K26" i="4"/>
  <c r="J26" i="4"/>
  <c r="I26" i="4"/>
  <c r="H26" i="4"/>
  <c r="G26" i="4"/>
  <c r="F26" i="4"/>
  <c r="E26" i="4"/>
  <c r="D26" i="4"/>
  <c r="BL24" i="4"/>
  <c r="AZ24" i="4"/>
  <c r="CX109" i="3"/>
  <c r="CX27" i="3" s="1"/>
  <c r="CW109" i="3"/>
  <c r="CW27" i="3" s="1"/>
  <c r="CV109" i="3"/>
  <c r="CV27" i="3" s="1"/>
  <c r="CU109" i="3"/>
  <c r="CU27" i="3" s="1"/>
  <c r="CT109" i="3"/>
  <c r="CT27" i="3" s="1"/>
  <c r="CS109" i="3"/>
  <c r="CS27" i="3" s="1"/>
  <c r="CR109" i="3"/>
  <c r="CR27" i="3" s="1"/>
  <c r="CQ109" i="3"/>
  <c r="CQ27" i="3" s="1"/>
  <c r="CP109" i="3"/>
  <c r="CP27" i="3" s="1"/>
  <c r="CO109" i="3"/>
  <c r="CO27" i="3" s="1"/>
  <c r="CN109" i="3"/>
  <c r="CN27" i="3" s="1"/>
  <c r="CM109" i="3"/>
  <c r="CM27" i="3" s="1"/>
  <c r="CL109" i="3"/>
  <c r="CL27" i="3" s="1"/>
  <c r="CK109" i="3"/>
  <c r="CK27" i="3" s="1"/>
  <c r="CJ109" i="3"/>
  <c r="CJ27" i="3" s="1"/>
  <c r="CI109" i="3"/>
  <c r="CI27" i="3" s="1"/>
  <c r="CH109" i="3"/>
  <c r="CH27" i="3" s="1"/>
  <c r="CG109" i="3"/>
  <c r="CG27" i="3" s="1"/>
  <c r="CF109" i="3"/>
  <c r="CF27" i="3" s="1"/>
  <c r="CE109" i="3"/>
  <c r="CE27" i="3" s="1"/>
  <c r="CD109" i="3"/>
  <c r="CD27" i="3" s="1"/>
  <c r="CC109" i="3"/>
  <c r="CC27" i="3" s="1"/>
  <c r="CB109" i="3"/>
  <c r="CB27" i="3" s="1"/>
  <c r="CA109" i="3"/>
  <c r="CA27" i="3" s="1"/>
  <c r="BZ109" i="3"/>
  <c r="BZ27" i="3" s="1"/>
  <c r="BY109" i="3"/>
  <c r="BY27" i="3" s="1"/>
  <c r="BX109" i="3"/>
  <c r="BX27" i="3" s="1"/>
  <c r="BW109" i="3"/>
  <c r="BW27" i="3" s="1"/>
  <c r="BV109" i="3"/>
  <c r="BV27" i="3" s="1"/>
  <c r="BU109" i="3"/>
  <c r="BU27" i="3" s="1"/>
  <c r="BT109" i="3"/>
  <c r="BT27" i="3" s="1"/>
  <c r="BS109" i="3"/>
  <c r="BS27" i="3" s="1"/>
  <c r="BR109" i="3"/>
  <c r="BR27" i="3" s="1"/>
  <c r="BQ109" i="3"/>
  <c r="BQ27" i="3" s="1"/>
  <c r="BP109" i="3"/>
  <c r="BP27" i="3" s="1"/>
  <c r="BO109" i="3"/>
  <c r="BO27" i="3" s="1"/>
  <c r="BN109" i="3"/>
  <c r="BN27" i="3" s="1"/>
  <c r="BM109" i="3"/>
  <c r="BM27" i="3" s="1"/>
  <c r="BL109" i="3"/>
  <c r="BL27" i="3" s="1"/>
  <c r="BK109" i="3"/>
  <c r="BK27" i="3" s="1"/>
  <c r="BJ109" i="3"/>
  <c r="BJ27" i="3" s="1"/>
  <c r="BI109" i="3"/>
  <c r="BI27" i="3" s="1"/>
  <c r="BH109" i="3"/>
  <c r="BH27" i="3" s="1"/>
  <c r="BG109" i="3"/>
  <c r="BG27" i="3" s="1"/>
  <c r="BF109" i="3"/>
  <c r="BF27" i="3" s="1"/>
  <c r="BE109" i="3"/>
  <c r="BE27" i="3" s="1"/>
  <c r="BD109" i="3"/>
  <c r="BD27" i="3" s="1"/>
  <c r="BC109" i="3"/>
  <c r="BC27" i="3" s="1"/>
  <c r="BB109" i="3"/>
  <c r="BB27" i="3" s="1"/>
  <c r="BA109" i="3"/>
  <c r="BA27" i="3" s="1"/>
  <c r="AZ109" i="3"/>
  <c r="AZ27" i="3" s="1"/>
  <c r="AY109" i="3"/>
  <c r="AY27" i="3" s="1"/>
  <c r="AX109" i="3"/>
  <c r="AX27" i="3" s="1"/>
  <c r="AW109" i="3"/>
  <c r="AW27" i="3" s="1"/>
  <c r="AV109" i="3"/>
  <c r="AV27" i="3" s="1"/>
  <c r="AU109" i="3"/>
  <c r="AU27" i="3" s="1"/>
  <c r="AT109" i="3"/>
  <c r="AT27" i="3" s="1"/>
  <c r="AS109" i="3"/>
  <c r="AS27" i="3" s="1"/>
  <c r="AR109" i="3"/>
  <c r="AR27" i="3" s="1"/>
  <c r="AQ109" i="3"/>
  <c r="AQ27" i="3" s="1"/>
  <c r="AP109" i="3"/>
  <c r="AP27" i="3" s="1"/>
  <c r="AO109" i="3"/>
  <c r="AO27" i="3" s="1"/>
  <c r="AN109" i="3"/>
  <c r="AN27" i="3" s="1"/>
  <c r="AM109" i="3"/>
  <c r="AM27" i="3" s="1"/>
  <c r="AL109" i="3"/>
  <c r="AL27" i="3" s="1"/>
  <c r="AK109" i="3"/>
  <c r="AK27" i="3" s="1"/>
  <c r="AJ109" i="3"/>
  <c r="AJ27" i="3" s="1"/>
  <c r="AI109" i="3"/>
  <c r="AI27" i="3" s="1"/>
  <c r="AH109" i="3"/>
  <c r="AH27" i="3" s="1"/>
  <c r="AG109" i="3"/>
  <c r="AG27" i="3" s="1"/>
  <c r="AF109" i="3"/>
  <c r="AF27" i="3" s="1"/>
  <c r="AE109" i="3"/>
  <c r="AE27" i="3" s="1"/>
  <c r="AD109" i="3"/>
  <c r="AD27" i="3" s="1"/>
  <c r="AC109" i="3"/>
  <c r="AC27" i="3" s="1"/>
  <c r="AB109" i="3"/>
  <c r="AB27" i="3" s="1"/>
  <c r="AA109" i="3"/>
  <c r="AA27" i="3" s="1"/>
  <c r="Z109" i="3"/>
  <c r="Z27" i="3" s="1"/>
  <c r="Y109" i="3"/>
  <c r="Y27" i="3" s="1"/>
  <c r="X109" i="3"/>
  <c r="X27" i="3" s="1"/>
  <c r="W109" i="3"/>
  <c r="W27" i="3" s="1"/>
  <c r="V109" i="3"/>
  <c r="V27" i="3" s="1"/>
  <c r="U109" i="3"/>
  <c r="U27" i="3" s="1"/>
  <c r="T109" i="3"/>
  <c r="T27" i="3" s="1"/>
  <c r="S109" i="3"/>
  <c r="S27" i="3" s="1"/>
  <c r="R109" i="3"/>
  <c r="R27" i="3" s="1"/>
  <c r="Q109" i="3"/>
  <c r="Q27" i="3" s="1"/>
  <c r="P109" i="3"/>
  <c r="P27" i="3" s="1"/>
  <c r="O109" i="3"/>
  <c r="O27" i="3" s="1"/>
  <c r="N109" i="3"/>
  <c r="N27" i="3" s="1"/>
  <c r="M109" i="3"/>
  <c r="M27" i="3" s="1"/>
  <c r="L109" i="3"/>
  <c r="L27" i="3" s="1"/>
  <c r="K109" i="3"/>
  <c r="K27" i="3" s="1"/>
  <c r="J109" i="3"/>
  <c r="J27" i="3" s="1"/>
  <c r="I109" i="3"/>
  <c r="I27" i="3" s="1"/>
  <c r="H109" i="3"/>
  <c r="H27" i="3" s="1"/>
  <c r="G109" i="3"/>
  <c r="G27" i="3" s="1"/>
  <c r="F109" i="3"/>
  <c r="F27" i="3" s="1"/>
  <c r="E109" i="3"/>
  <c r="E27" i="3" s="1"/>
  <c r="D109" i="3"/>
  <c r="D27" i="3" s="1"/>
  <c r="CX106" i="3"/>
  <c r="CX25" i="3" s="1"/>
  <c r="CW106" i="3"/>
  <c r="CW25" i="3" s="1"/>
  <c r="CV106" i="3"/>
  <c r="CV25" i="3" s="1"/>
  <c r="CU106" i="3"/>
  <c r="CU25" i="3" s="1"/>
  <c r="CT106" i="3"/>
  <c r="CT25" i="3" s="1"/>
  <c r="CS106" i="3"/>
  <c r="CS25" i="3" s="1"/>
  <c r="CR106" i="3"/>
  <c r="CR25" i="3" s="1"/>
  <c r="CQ106" i="3"/>
  <c r="CQ25" i="3" s="1"/>
  <c r="CP106" i="3"/>
  <c r="CP25" i="3" s="1"/>
  <c r="CO106" i="3"/>
  <c r="CO25" i="3" s="1"/>
  <c r="CN106" i="3"/>
  <c r="CN25" i="3" s="1"/>
  <c r="CM106" i="3"/>
  <c r="CM25" i="3" s="1"/>
  <c r="CL106" i="3"/>
  <c r="CL25" i="3" s="1"/>
  <c r="CK106" i="3"/>
  <c r="CK25" i="3" s="1"/>
  <c r="CJ106" i="3"/>
  <c r="CJ25" i="3" s="1"/>
  <c r="CI106" i="3"/>
  <c r="CI25" i="3" s="1"/>
  <c r="CH106" i="3"/>
  <c r="CH25" i="3" s="1"/>
  <c r="CG106" i="3"/>
  <c r="CG25" i="3" s="1"/>
  <c r="CF106" i="3"/>
  <c r="CF25" i="3" s="1"/>
  <c r="CE106" i="3"/>
  <c r="CE25" i="3" s="1"/>
  <c r="CD106" i="3"/>
  <c r="CD25" i="3" s="1"/>
  <c r="CC106" i="3"/>
  <c r="CC25" i="3" s="1"/>
  <c r="CB106" i="3"/>
  <c r="CB25" i="3" s="1"/>
  <c r="CA106" i="3"/>
  <c r="CA25" i="3" s="1"/>
  <c r="BZ106" i="3"/>
  <c r="BZ25" i="3" s="1"/>
  <c r="BY106" i="3"/>
  <c r="BY25" i="3" s="1"/>
  <c r="BX106" i="3"/>
  <c r="BX25" i="3" s="1"/>
  <c r="BW106" i="3"/>
  <c r="BW25" i="3" s="1"/>
  <c r="BV106" i="3"/>
  <c r="BV25" i="3" s="1"/>
  <c r="BU106" i="3"/>
  <c r="BU25" i="3" s="1"/>
  <c r="BT106" i="3"/>
  <c r="BT25" i="3" s="1"/>
  <c r="BS106" i="3"/>
  <c r="BS25" i="3" s="1"/>
  <c r="BR106" i="3"/>
  <c r="BR25" i="3" s="1"/>
  <c r="BQ106" i="3"/>
  <c r="BQ25" i="3" s="1"/>
  <c r="BP106" i="3"/>
  <c r="BP25" i="3" s="1"/>
  <c r="BO106" i="3"/>
  <c r="BO25" i="3" s="1"/>
  <c r="BN106" i="3"/>
  <c r="BN25" i="3" s="1"/>
  <c r="BM106" i="3"/>
  <c r="BM25" i="3" s="1"/>
  <c r="BL106" i="3"/>
  <c r="BL25" i="3" s="1"/>
  <c r="BK106" i="3"/>
  <c r="BK25" i="3" s="1"/>
  <c r="BJ106" i="3"/>
  <c r="BJ25" i="3" s="1"/>
  <c r="BI106" i="3"/>
  <c r="BI25" i="3" s="1"/>
  <c r="BH106" i="3"/>
  <c r="BH25" i="3" s="1"/>
  <c r="BG106" i="3"/>
  <c r="BG25" i="3" s="1"/>
  <c r="BF106" i="3"/>
  <c r="BF25" i="3" s="1"/>
  <c r="BE106" i="3"/>
  <c r="BE25" i="3" s="1"/>
  <c r="BD106" i="3"/>
  <c r="BD25" i="3" s="1"/>
  <c r="BC106" i="3"/>
  <c r="BC25" i="3" s="1"/>
  <c r="BB106" i="3"/>
  <c r="BB25" i="3" s="1"/>
  <c r="BA106" i="3"/>
  <c r="BA25" i="3" s="1"/>
  <c r="AZ106" i="3"/>
  <c r="AZ25" i="3" s="1"/>
  <c r="AY106" i="3"/>
  <c r="AY25" i="3" s="1"/>
  <c r="AX106" i="3"/>
  <c r="AX25" i="3" s="1"/>
  <c r="AW106" i="3"/>
  <c r="AW25" i="3" s="1"/>
  <c r="AV106" i="3"/>
  <c r="AV25" i="3" s="1"/>
  <c r="AU106" i="3"/>
  <c r="AU25" i="3" s="1"/>
  <c r="AT106" i="3"/>
  <c r="AT25" i="3" s="1"/>
  <c r="AS106" i="3"/>
  <c r="AS25" i="3" s="1"/>
  <c r="AR106" i="3"/>
  <c r="AR25" i="3" s="1"/>
  <c r="AQ106" i="3"/>
  <c r="AQ25" i="3" s="1"/>
  <c r="AP106" i="3"/>
  <c r="AP25" i="3" s="1"/>
  <c r="AO106" i="3"/>
  <c r="AO25" i="3" s="1"/>
  <c r="AN106" i="3"/>
  <c r="AN25" i="3" s="1"/>
  <c r="AM106" i="3"/>
  <c r="AM25" i="3" s="1"/>
  <c r="AL106" i="3"/>
  <c r="AL25" i="3" s="1"/>
  <c r="AK106" i="3"/>
  <c r="AK25" i="3" s="1"/>
  <c r="AJ106" i="3"/>
  <c r="AJ25" i="3" s="1"/>
  <c r="AI106" i="3"/>
  <c r="AI25" i="3" s="1"/>
  <c r="AH106" i="3"/>
  <c r="AH25" i="3" s="1"/>
  <c r="AG106" i="3"/>
  <c r="AG25" i="3" s="1"/>
  <c r="AF106" i="3"/>
  <c r="AF25" i="3" s="1"/>
  <c r="AE106" i="3"/>
  <c r="AE25" i="3" s="1"/>
  <c r="AD106" i="3"/>
  <c r="AD25" i="3" s="1"/>
  <c r="AC106" i="3"/>
  <c r="AC25" i="3" s="1"/>
  <c r="AB106" i="3"/>
  <c r="AB25" i="3" s="1"/>
  <c r="AA106" i="3"/>
  <c r="AA25" i="3" s="1"/>
  <c r="Z106" i="3"/>
  <c r="Z25" i="3" s="1"/>
  <c r="Y106" i="3"/>
  <c r="Y25" i="3" s="1"/>
  <c r="X106" i="3"/>
  <c r="X25" i="3" s="1"/>
  <c r="W106" i="3"/>
  <c r="W25" i="3" s="1"/>
  <c r="V106" i="3"/>
  <c r="V25" i="3" s="1"/>
  <c r="U106" i="3"/>
  <c r="U25" i="3" s="1"/>
  <c r="T106" i="3"/>
  <c r="T25" i="3" s="1"/>
  <c r="S106" i="3"/>
  <c r="S25" i="3" s="1"/>
  <c r="R106" i="3"/>
  <c r="R25" i="3" s="1"/>
  <c r="Q106" i="3"/>
  <c r="Q25" i="3" s="1"/>
  <c r="P106" i="3"/>
  <c r="P25" i="3" s="1"/>
  <c r="O106" i="3"/>
  <c r="O25" i="3" s="1"/>
  <c r="N106" i="3"/>
  <c r="N25" i="3" s="1"/>
  <c r="M106" i="3"/>
  <c r="M25" i="3" s="1"/>
  <c r="L106" i="3"/>
  <c r="L25" i="3" s="1"/>
  <c r="K106" i="3"/>
  <c r="K25" i="3" s="1"/>
  <c r="J106" i="3"/>
  <c r="J25" i="3" s="1"/>
  <c r="I106" i="3"/>
  <c r="I25" i="3" s="1"/>
  <c r="H106" i="3"/>
  <c r="H25" i="3" s="1"/>
  <c r="G106" i="3"/>
  <c r="G25" i="3" s="1"/>
  <c r="F106" i="3"/>
  <c r="F25" i="3" s="1"/>
  <c r="E106" i="3"/>
  <c r="E25" i="3" s="1"/>
  <c r="D106" i="3"/>
  <c r="D25" i="3" s="1"/>
  <c r="CX103" i="3"/>
  <c r="CX101" i="3" s="1"/>
  <c r="CX24" i="3" s="1"/>
  <c r="CW103" i="3"/>
  <c r="CW101" i="3" s="1"/>
  <c r="CW24" i="3" s="1"/>
  <c r="CV103" i="3"/>
  <c r="CV101" i="3" s="1"/>
  <c r="CV24" i="3" s="1"/>
  <c r="CU103" i="3"/>
  <c r="CU101" i="3" s="1"/>
  <c r="CU24" i="3" s="1"/>
  <c r="CT103" i="3"/>
  <c r="CT101" i="3" s="1"/>
  <c r="CT24" i="3" s="1"/>
  <c r="CS103" i="3"/>
  <c r="CS101" i="3" s="1"/>
  <c r="CS24" i="3" s="1"/>
  <c r="CR103" i="3"/>
  <c r="CR101" i="3" s="1"/>
  <c r="CR24" i="3" s="1"/>
  <c r="CQ103" i="3"/>
  <c r="CQ101" i="3" s="1"/>
  <c r="CQ24" i="3" s="1"/>
  <c r="CP103" i="3"/>
  <c r="CP101" i="3" s="1"/>
  <c r="CP24" i="3" s="1"/>
  <c r="CO103" i="3"/>
  <c r="CO101" i="3" s="1"/>
  <c r="CO24" i="3" s="1"/>
  <c r="CN103" i="3"/>
  <c r="CN101" i="3" s="1"/>
  <c r="CN24" i="3" s="1"/>
  <c r="CM103" i="3"/>
  <c r="CM101" i="3" s="1"/>
  <c r="CM24" i="3" s="1"/>
  <c r="CL103" i="3"/>
  <c r="CL101" i="3" s="1"/>
  <c r="CL24" i="3" s="1"/>
  <c r="CK103" i="3"/>
  <c r="CK101" i="3" s="1"/>
  <c r="CK24" i="3" s="1"/>
  <c r="CJ103" i="3"/>
  <c r="CJ101" i="3" s="1"/>
  <c r="CJ24" i="3" s="1"/>
  <c r="CI103" i="3"/>
  <c r="CI101" i="3" s="1"/>
  <c r="CI24" i="3" s="1"/>
  <c r="CH103" i="3"/>
  <c r="CH101" i="3" s="1"/>
  <c r="CH24" i="3" s="1"/>
  <c r="CG103" i="3"/>
  <c r="CG101" i="3" s="1"/>
  <c r="CG24" i="3" s="1"/>
  <c r="CF103" i="3"/>
  <c r="CF101" i="3" s="1"/>
  <c r="CE103" i="3"/>
  <c r="CE101" i="3" s="1"/>
  <c r="CE24" i="3" s="1"/>
  <c r="CD103" i="3"/>
  <c r="CD101" i="3" s="1"/>
  <c r="CD24" i="3" s="1"/>
  <c r="CC103" i="3"/>
  <c r="CC101" i="3" s="1"/>
  <c r="CC24" i="3" s="1"/>
  <c r="CB103" i="3"/>
  <c r="CB101" i="3" s="1"/>
  <c r="CB24" i="3" s="1"/>
  <c r="CA103" i="3"/>
  <c r="CA101" i="3" s="1"/>
  <c r="CA24" i="3" s="1"/>
  <c r="BZ103" i="3"/>
  <c r="BZ101" i="3" s="1"/>
  <c r="BZ24" i="3" s="1"/>
  <c r="BY103" i="3"/>
  <c r="BY101" i="3" s="1"/>
  <c r="BY24" i="3" s="1"/>
  <c r="BX103" i="3"/>
  <c r="BX101" i="3" s="1"/>
  <c r="BX24" i="3" s="1"/>
  <c r="BW103" i="3"/>
  <c r="BW101" i="3" s="1"/>
  <c r="BW24" i="3" s="1"/>
  <c r="BV103" i="3"/>
  <c r="BV101" i="3" s="1"/>
  <c r="BV24" i="3" s="1"/>
  <c r="BU103" i="3"/>
  <c r="BU101" i="3" s="1"/>
  <c r="BU24" i="3" s="1"/>
  <c r="BT103" i="3"/>
  <c r="BT101" i="3" s="1"/>
  <c r="BT24" i="3" s="1"/>
  <c r="BS103" i="3"/>
  <c r="BS101" i="3" s="1"/>
  <c r="BS24" i="3" s="1"/>
  <c r="BR103" i="3"/>
  <c r="BR101" i="3" s="1"/>
  <c r="BR24" i="3" s="1"/>
  <c r="BQ103" i="3"/>
  <c r="BQ101" i="3" s="1"/>
  <c r="BQ24" i="3" s="1"/>
  <c r="BP103" i="3"/>
  <c r="BP101" i="3" s="1"/>
  <c r="BP24" i="3" s="1"/>
  <c r="BO103" i="3"/>
  <c r="BO101" i="3" s="1"/>
  <c r="BO24" i="3" s="1"/>
  <c r="BN103" i="3"/>
  <c r="BN101" i="3" s="1"/>
  <c r="BN24" i="3" s="1"/>
  <c r="BM103" i="3"/>
  <c r="BM101" i="3" s="1"/>
  <c r="BM24" i="3" s="1"/>
  <c r="BL103" i="3"/>
  <c r="BL101" i="3" s="1"/>
  <c r="BL24" i="3" s="1"/>
  <c r="BK103" i="3"/>
  <c r="BK101" i="3" s="1"/>
  <c r="BK24" i="3" s="1"/>
  <c r="BJ103" i="3"/>
  <c r="BJ101" i="3" s="1"/>
  <c r="BJ24" i="3" s="1"/>
  <c r="BI103" i="3"/>
  <c r="BI101" i="3" s="1"/>
  <c r="BI24" i="3" s="1"/>
  <c r="BH103" i="3"/>
  <c r="BH101" i="3" s="1"/>
  <c r="BH24" i="3" s="1"/>
  <c r="BG103" i="3"/>
  <c r="BG101" i="3" s="1"/>
  <c r="BG24" i="3" s="1"/>
  <c r="BF103" i="3"/>
  <c r="BF101" i="3" s="1"/>
  <c r="BF24" i="3" s="1"/>
  <c r="BE103" i="3"/>
  <c r="BE101" i="3" s="1"/>
  <c r="BE24" i="3" s="1"/>
  <c r="BD103" i="3"/>
  <c r="BD101" i="3" s="1"/>
  <c r="BD24" i="3" s="1"/>
  <c r="BC103" i="3"/>
  <c r="BC101" i="3" s="1"/>
  <c r="BC24" i="3" s="1"/>
  <c r="BB103" i="3"/>
  <c r="BB101" i="3" s="1"/>
  <c r="BB24" i="3" s="1"/>
  <c r="BA103" i="3"/>
  <c r="BA101" i="3" s="1"/>
  <c r="BA24" i="3" s="1"/>
  <c r="AZ103" i="3"/>
  <c r="AZ101" i="3" s="1"/>
  <c r="AZ24" i="3" s="1"/>
  <c r="AY103" i="3"/>
  <c r="AY101" i="3" s="1"/>
  <c r="AY24" i="3" s="1"/>
  <c r="AX103" i="3"/>
  <c r="AX101" i="3" s="1"/>
  <c r="AX24" i="3" s="1"/>
  <c r="AW103" i="3"/>
  <c r="AW101" i="3" s="1"/>
  <c r="AW24" i="3" s="1"/>
  <c r="AV103" i="3"/>
  <c r="AV101" i="3" s="1"/>
  <c r="AV24" i="3" s="1"/>
  <c r="AU103" i="3"/>
  <c r="AU101" i="3" s="1"/>
  <c r="AU24" i="3" s="1"/>
  <c r="AT103" i="3"/>
  <c r="AT101" i="3" s="1"/>
  <c r="AT24" i="3" s="1"/>
  <c r="AS103" i="3"/>
  <c r="AS101" i="3" s="1"/>
  <c r="AS24" i="3" s="1"/>
  <c r="AR103" i="3"/>
  <c r="AR101" i="3" s="1"/>
  <c r="AR24" i="3" s="1"/>
  <c r="AQ103" i="3"/>
  <c r="AQ101" i="3" s="1"/>
  <c r="AQ24" i="3" s="1"/>
  <c r="AP103" i="3"/>
  <c r="AP101" i="3" s="1"/>
  <c r="AP24" i="3" s="1"/>
  <c r="AO103" i="3"/>
  <c r="AO101" i="3" s="1"/>
  <c r="AO24" i="3" s="1"/>
  <c r="AN103" i="3"/>
  <c r="AN101" i="3" s="1"/>
  <c r="AN24" i="3" s="1"/>
  <c r="AM103" i="3"/>
  <c r="AM101" i="3" s="1"/>
  <c r="AM24" i="3" s="1"/>
  <c r="AL103" i="3"/>
  <c r="AL101" i="3" s="1"/>
  <c r="AL24" i="3" s="1"/>
  <c r="AK103" i="3"/>
  <c r="AK101" i="3" s="1"/>
  <c r="AK24" i="3" s="1"/>
  <c r="AJ103" i="3"/>
  <c r="AJ101" i="3" s="1"/>
  <c r="AJ24" i="3" s="1"/>
  <c r="AI103" i="3"/>
  <c r="AI101" i="3" s="1"/>
  <c r="AI24" i="3" s="1"/>
  <c r="AH103" i="3"/>
  <c r="AH101" i="3" s="1"/>
  <c r="AH24" i="3" s="1"/>
  <c r="AG103" i="3"/>
  <c r="AG101" i="3" s="1"/>
  <c r="AG24" i="3" s="1"/>
  <c r="AF103" i="3"/>
  <c r="AF101" i="3" s="1"/>
  <c r="AF24" i="3" s="1"/>
  <c r="AE103" i="3"/>
  <c r="AE101" i="3" s="1"/>
  <c r="AE24" i="3" s="1"/>
  <c r="AD103" i="3"/>
  <c r="AD101" i="3" s="1"/>
  <c r="AD24" i="3" s="1"/>
  <c r="AC103" i="3"/>
  <c r="AC101" i="3" s="1"/>
  <c r="AC24" i="3" s="1"/>
  <c r="AB103" i="3"/>
  <c r="AB101" i="3" s="1"/>
  <c r="AB24" i="3" s="1"/>
  <c r="AA103" i="3"/>
  <c r="AA101" i="3" s="1"/>
  <c r="AA24" i="3" s="1"/>
  <c r="Z103" i="3"/>
  <c r="Z101" i="3" s="1"/>
  <c r="Z24" i="3" s="1"/>
  <c r="Y103" i="3"/>
  <c r="Y101" i="3" s="1"/>
  <c r="Y24" i="3" s="1"/>
  <c r="X103" i="3"/>
  <c r="X101" i="3" s="1"/>
  <c r="X24" i="3" s="1"/>
  <c r="W103" i="3"/>
  <c r="W101" i="3" s="1"/>
  <c r="W24" i="3" s="1"/>
  <c r="V103" i="3"/>
  <c r="V101" i="3" s="1"/>
  <c r="V24" i="3" s="1"/>
  <c r="U103" i="3"/>
  <c r="U101" i="3" s="1"/>
  <c r="U24" i="3" s="1"/>
  <c r="T103" i="3"/>
  <c r="T101" i="3" s="1"/>
  <c r="T24" i="3" s="1"/>
  <c r="S103" i="3"/>
  <c r="S101" i="3" s="1"/>
  <c r="S24" i="3" s="1"/>
  <c r="R103" i="3"/>
  <c r="R101" i="3" s="1"/>
  <c r="R24" i="3" s="1"/>
  <c r="Q103" i="3"/>
  <c r="Q101" i="3" s="1"/>
  <c r="Q24" i="3" s="1"/>
  <c r="P103" i="3"/>
  <c r="P101" i="3" s="1"/>
  <c r="P24" i="3" s="1"/>
  <c r="O103" i="3"/>
  <c r="O101" i="3" s="1"/>
  <c r="O24" i="3" s="1"/>
  <c r="N103" i="3"/>
  <c r="N101" i="3" s="1"/>
  <c r="N24" i="3" s="1"/>
  <c r="M103" i="3"/>
  <c r="M101" i="3" s="1"/>
  <c r="M24" i="3" s="1"/>
  <c r="L103" i="3"/>
  <c r="L101" i="3" s="1"/>
  <c r="L24" i="3" s="1"/>
  <c r="K103" i="3"/>
  <c r="K101" i="3" s="1"/>
  <c r="K24" i="3" s="1"/>
  <c r="J103" i="3"/>
  <c r="J101" i="3" s="1"/>
  <c r="J24" i="3" s="1"/>
  <c r="I103" i="3"/>
  <c r="I101" i="3" s="1"/>
  <c r="I24" i="3" s="1"/>
  <c r="H103" i="3"/>
  <c r="H101" i="3" s="1"/>
  <c r="H24" i="3" s="1"/>
  <c r="G103" i="3"/>
  <c r="G101" i="3" s="1"/>
  <c r="G24" i="3" s="1"/>
  <c r="F103" i="3"/>
  <c r="F101" i="3" s="1"/>
  <c r="F24" i="3" s="1"/>
  <c r="E103" i="3"/>
  <c r="E101" i="3" s="1"/>
  <c r="E24" i="3" s="1"/>
  <c r="D103" i="3"/>
  <c r="D101" i="3" s="1"/>
  <c r="D24" i="3" s="1"/>
  <c r="CX98" i="3"/>
  <c r="CW98" i="3"/>
  <c r="CV98" i="3"/>
  <c r="CU98" i="3"/>
  <c r="CT98" i="3"/>
  <c r="CS98" i="3"/>
  <c r="CR98" i="3"/>
  <c r="CQ98" i="3"/>
  <c r="CP98" i="3"/>
  <c r="CO98" i="3"/>
  <c r="CN98" i="3"/>
  <c r="CM98" i="3"/>
  <c r="CL98" i="3"/>
  <c r="CK98" i="3"/>
  <c r="CJ98" i="3"/>
  <c r="CI98" i="3"/>
  <c r="CH98" i="3"/>
  <c r="CG98" i="3"/>
  <c r="CF98" i="3"/>
  <c r="CE98" i="3"/>
  <c r="CD98" i="3"/>
  <c r="CC98" i="3"/>
  <c r="CB98" i="3"/>
  <c r="CA98" i="3"/>
  <c r="BZ98" i="3"/>
  <c r="BY98" i="3"/>
  <c r="BX98" i="3"/>
  <c r="BW98" i="3"/>
  <c r="BV98" i="3"/>
  <c r="BU98"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U98" i="3"/>
  <c r="AT98" i="3"/>
  <c r="AS98" i="3"/>
  <c r="AR98" i="3"/>
  <c r="AQ98" i="3"/>
  <c r="AP98" i="3"/>
  <c r="AO98" i="3"/>
  <c r="AN98" i="3"/>
  <c r="AM98" i="3"/>
  <c r="AL98" i="3"/>
  <c r="AK98" i="3"/>
  <c r="AJ98" i="3"/>
  <c r="AI98" i="3"/>
  <c r="AH98" i="3"/>
  <c r="AG98" i="3"/>
  <c r="AF98" i="3"/>
  <c r="AE98" i="3"/>
  <c r="AD98" i="3"/>
  <c r="AC98" i="3"/>
  <c r="AB98" i="3"/>
  <c r="AA98" i="3"/>
  <c r="Z98" i="3"/>
  <c r="Y98" i="3"/>
  <c r="X98" i="3"/>
  <c r="W98" i="3"/>
  <c r="V98" i="3"/>
  <c r="U98" i="3"/>
  <c r="T98" i="3"/>
  <c r="S98" i="3"/>
  <c r="R98" i="3"/>
  <c r="Q98" i="3"/>
  <c r="P98" i="3"/>
  <c r="O98" i="3"/>
  <c r="N98" i="3"/>
  <c r="M98" i="3"/>
  <c r="L98" i="3"/>
  <c r="K98" i="3"/>
  <c r="J98" i="3"/>
  <c r="I98" i="3"/>
  <c r="H98" i="3"/>
  <c r="G98" i="3"/>
  <c r="F98" i="3"/>
  <c r="E98" i="3"/>
  <c r="D98" i="3"/>
  <c r="CX91" i="3"/>
  <c r="CW91" i="3"/>
  <c r="CV91" i="3"/>
  <c r="CU91" i="3"/>
  <c r="CT91" i="3"/>
  <c r="CS91" i="3"/>
  <c r="CR91" i="3"/>
  <c r="CQ91" i="3"/>
  <c r="CP91" i="3"/>
  <c r="CO91" i="3"/>
  <c r="CN91" i="3"/>
  <c r="CM91" i="3"/>
  <c r="CL91" i="3"/>
  <c r="CK91" i="3"/>
  <c r="CJ91" i="3"/>
  <c r="CI91" i="3"/>
  <c r="CH91" i="3"/>
  <c r="CG91" i="3"/>
  <c r="CF91" i="3"/>
  <c r="CE91" i="3"/>
  <c r="CD91" i="3"/>
  <c r="CC91" i="3"/>
  <c r="CB91" i="3"/>
  <c r="CA91" i="3"/>
  <c r="BZ91" i="3"/>
  <c r="BY91" i="3"/>
  <c r="BX91" i="3"/>
  <c r="BW91" i="3"/>
  <c r="BV91" i="3"/>
  <c r="BU91"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U91" i="3"/>
  <c r="AT91" i="3"/>
  <c r="AS91" i="3"/>
  <c r="AR91" i="3"/>
  <c r="AQ91" i="3"/>
  <c r="AP91" i="3"/>
  <c r="AO91" i="3"/>
  <c r="AN91" i="3"/>
  <c r="AM91" i="3"/>
  <c r="AL91" i="3"/>
  <c r="AK91" i="3"/>
  <c r="AJ91" i="3"/>
  <c r="AI91" i="3"/>
  <c r="AH91" i="3"/>
  <c r="AG91" i="3"/>
  <c r="AF91" i="3"/>
  <c r="AE91" i="3"/>
  <c r="AD91" i="3"/>
  <c r="AC91" i="3"/>
  <c r="AB91" i="3"/>
  <c r="AA91" i="3"/>
  <c r="Z91" i="3"/>
  <c r="Y91" i="3"/>
  <c r="X91" i="3"/>
  <c r="W91" i="3"/>
  <c r="V91" i="3"/>
  <c r="U91" i="3"/>
  <c r="T91" i="3"/>
  <c r="S91" i="3"/>
  <c r="R91" i="3"/>
  <c r="Q91" i="3"/>
  <c r="P91" i="3"/>
  <c r="O91" i="3"/>
  <c r="N91" i="3"/>
  <c r="M91" i="3"/>
  <c r="L91" i="3"/>
  <c r="K91" i="3"/>
  <c r="J91" i="3"/>
  <c r="I91" i="3"/>
  <c r="H91" i="3"/>
  <c r="G91" i="3"/>
  <c r="F91" i="3"/>
  <c r="E91" i="3"/>
  <c r="D91" i="3"/>
  <c r="CX80" i="3"/>
  <c r="CW80" i="3"/>
  <c r="CV80" i="3"/>
  <c r="CU80" i="3"/>
  <c r="CT80" i="3"/>
  <c r="CS80" i="3"/>
  <c r="CR80" i="3"/>
  <c r="CQ80" i="3"/>
  <c r="CP80" i="3"/>
  <c r="CO80" i="3"/>
  <c r="CN80" i="3"/>
  <c r="CM80" i="3"/>
  <c r="CL80" i="3"/>
  <c r="CK80" i="3"/>
  <c r="CJ80" i="3"/>
  <c r="CI80" i="3"/>
  <c r="CH80" i="3"/>
  <c r="CG80" i="3"/>
  <c r="CF80" i="3"/>
  <c r="CE80" i="3"/>
  <c r="CD80" i="3"/>
  <c r="CC80" i="3"/>
  <c r="CB80" i="3"/>
  <c r="CA80" i="3"/>
  <c r="BZ80" i="3"/>
  <c r="BY80" i="3"/>
  <c r="BX80" i="3"/>
  <c r="BW80" i="3"/>
  <c r="BV80" i="3"/>
  <c r="BU80"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U80" i="3"/>
  <c r="AT80" i="3"/>
  <c r="AS80" i="3"/>
  <c r="AR80" i="3"/>
  <c r="AQ80" i="3"/>
  <c r="AP80" i="3"/>
  <c r="AO80" i="3"/>
  <c r="AN80" i="3"/>
  <c r="AM80" i="3"/>
  <c r="AL80" i="3"/>
  <c r="AK80" i="3"/>
  <c r="AJ80" i="3"/>
  <c r="AI80" i="3"/>
  <c r="AH80" i="3"/>
  <c r="AG80" i="3"/>
  <c r="AF80" i="3"/>
  <c r="AE80" i="3"/>
  <c r="AD80" i="3"/>
  <c r="AC80" i="3"/>
  <c r="AB80" i="3"/>
  <c r="AA80" i="3"/>
  <c r="Z80" i="3"/>
  <c r="Y80" i="3"/>
  <c r="X80" i="3"/>
  <c r="W80" i="3"/>
  <c r="V80" i="3"/>
  <c r="U80" i="3"/>
  <c r="T80" i="3"/>
  <c r="S80" i="3"/>
  <c r="R80" i="3"/>
  <c r="Q80" i="3"/>
  <c r="P80" i="3"/>
  <c r="O80" i="3"/>
  <c r="N80" i="3"/>
  <c r="M80" i="3"/>
  <c r="L80" i="3"/>
  <c r="K80" i="3"/>
  <c r="J80" i="3"/>
  <c r="I80" i="3"/>
  <c r="H80" i="3"/>
  <c r="G80" i="3"/>
  <c r="F80" i="3"/>
  <c r="E80" i="3"/>
  <c r="D80" i="3"/>
  <c r="CX78" i="3"/>
  <c r="CW78" i="3"/>
  <c r="CV78" i="3"/>
  <c r="CU78" i="3"/>
  <c r="CT78" i="3"/>
  <c r="CS78" i="3"/>
  <c r="CR78" i="3"/>
  <c r="CQ78" i="3"/>
  <c r="CP78" i="3"/>
  <c r="CO78" i="3"/>
  <c r="CN78" i="3"/>
  <c r="CM78" i="3"/>
  <c r="CL78" i="3"/>
  <c r="CK78" i="3"/>
  <c r="CJ78" i="3"/>
  <c r="CI78" i="3"/>
  <c r="CH78" i="3"/>
  <c r="CG78" i="3"/>
  <c r="CF78" i="3"/>
  <c r="CE78" i="3"/>
  <c r="CD78" i="3"/>
  <c r="CC78" i="3"/>
  <c r="CB78" i="3"/>
  <c r="CA78" i="3"/>
  <c r="BZ78" i="3"/>
  <c r="BY78" i="3"/>
  <c r="BX78" i="3"/>
  <c r="BW78" i="3"/>
  <c r="BV78" i="3"/>
  <c r="BU78"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U78" i="3"/>
  <c r="AT78" i="3"/>
  <c r="AS78" i="3"/>
  <c r="AR78" i="3"/>
  <c r="AQ78" i="3"/>
  <c r="AP78" i="3"/>
  <c r="AO78" i="3"/>
  <c r="AN78" i="3"/>
  <c r="AM78" i="3"/>
  <c r="AL78" i="3"/>
  <c r="AK78" i="3"/>
  <c r="AJ78" i="3"/>
  <c r="AI78" i="3"/>
  <c r="AH78" i="3"/>
  <c r="AG78" i="3"/>
  <c r="AF78" i="3"/>
  <c r="AE78" i="3"/>
  <c r="AD78" i="3"/>
  <c r="AC78" i="3"/>
  <c r="AB78" i="3"/>
  <c r="AA78" i="3"/>
  <c r="Z78" i="3"/>
  <c r="Y78" i="3"/>
  <c r="X78" i="3"/>
  <c r="W78" i="3"/>
  <c r="V78" i="3"/>
  <c r="U78" i="3"/>
  <c r="T78" i="3"/>
  <c r="S78" i="3"/>
  <c r="R78" i="3"/>
  <c r="Q78" i="3"/>
  <c r="P78" i="3"/>
  <c r="O78" i="3"/>
  <c r="N78" i="3"/>
  <c r="M78" i="3"/>
  <c r="L78" i="3"/>
  <c r="K78" i="3"/>
  <c r="J78" i="3"/>
  <c r="I78" i="3"/>
  <c r="H78" i="3"/>
  <c r="G78" i="3"/>
  <c r="F78" i="3"/>
  <c r="E78" i="3"/>
  <c r="D78" i="3"/>
  <c r="CX74" i="3"/>
  <c r="CW74" i="3"/>
  <c r="CV74" i="3"/>
  <c r="CU74" i="3"/>
  <c r="CT74" i="3"/>
  <c r="CS74" i="3"/>
  <c r="CR74" i="3"/>
  <c r="CQ74" i="3"/>
  <c r="CP74" i="3"/>
  <c r="CO74" i="3"/>
  <c r="CN74" i="3"/>
  <c r="CM74" i="3"/>
  <c r="CL74" i="3"/>
  <c r="CK74" i="3"/>
  <c r="CJ74" i="3"/>
  <c r="CI74" i="3"/>
  <c r="CH74" i="3"/>
  <c r="CG74" i="3"/>
  <c r="CF74" i="3"/>
  <c r="CE74" i="3"/>
  <c r="CD74" i="3"/>
  <c r="CC74" i="3"/>
  <c r="CB74" i="3"/>
  <c r="CA74" i="3"/>
  <c r="BZ74" i="3"/>
  <c r="BY74" i="3"/>
  <c r="BX74" i="3"/>
  <c r="BW74" i="3"/>
  <c r="BV74" i="3"/>
  <c r="BU74"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U74" i="3"/>
  <c r="AT74" i="3"/>
  <c r="AS74" i="3"/>
  <c r="AR74" i="3"/>
  <c r="AQ74" i="3"/>
  <c r="AP74" i="3"/>
  <c r="AO74" i="3"/>
  <c r="AN74" i="3"/>
  <c r="AM74" i="3"/>
  <c r="AL74" i="3"/>
  <c r="AK74" i="3"/>
  <c r="AJ74" i="3"/>
  <c r="AI74" i="3"/>
  <c r="AH74" i="3"/>
  <c r="AG74" i="3"/>
  <c r="AF74" i="3"/>
  <c r="AE74" i="3"/>
  <c r="AD74" i="3"/>
  <c r="AC74" i="3"/>
  <c r="AB74" i="3"/>
  <c r="AA74" i="3"/>
  <c r="Z74" i="3"/>
  <c r="Y74" i="3"/>
  <c r="X74" i="3"/>
  <c r="W74" i="3"/>
  <c r="V74" i="3"/>
  <c r="U74" i="3"/>
  <c r="T74" i="3"/>
  <c r="S74" i="3"/>
  <c r="R74" i="3"/>
  <c r="Q74" i="3"/>
  <c r="P74" i="3"/>
  <c r="P73" i="3" s="1"/>
  <c r="O74" i="3"/>
  <c r="N74" i="3"/>
  <c r="M74" i="3"/>
  <c r="L74" i="3"/>
  <c r="K74" i="3"/>
  <c r="J74" i="3"/>
  <c r="I74" i="3"/>
  <c r="H74" i="3"/>
  <c r="G74" i="3"/>
  <c r="F74" i="3"/>
  <c r="E74" i="3"/>
  <c r="D74" i="3"/>
  <c r="CX69" i="3"/>
  <c r="CW69" i="3"/>
  <c r="CV69" i="3"/>
  <c r="CU69" i="3"/>
  <c r="CT69" i="3"/>
  <c r="CS69" i="3"/>
  <c r="CR69" i="3"/>
  <c r="CQ69" i="3"/>
  <c r="CP69" i="3"/>
  <c r="CO69" i="3"/>
  <c r="CN69" i="3"/>
  <c r="CM69" i="3"/>
  <c r="CL69" i="3"/>
  <c r="CK69" i="3"/>
  <c r="CJ69" i="3"/>
  <c r="CI69" i="3"/>
  <c r="CH69" i="3"/>
  <c r="CG69" i="3"/>
  <c r="CF69" i="3"/>
  <c r="CE69" i="3"/>
  <c r="CD69" i="3"/>
  <c r="CC69" i="3"/>
  <c r="CB69" i="3"/>
  <c r="CA69" i="3"/>
  <c r="BZ69" i="3"/>
  <c r="BY69" i="3"/>
  <c r="BX69" i="3"/>
  <c r="BW69" i="3"/>
  <c r="BV69" i="3"/>
  <c r="BU69"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U69" i="3"/>
  <c r="AT69" i="3"/>
  <c r="AS69" i="3"/>
  <c r="AR69" i="3"/>
  <c r="AQ69" i="3"/>
  <c r="AP69" i="3"/>
  <c r="AO69" i="3"/>
  <c r="AN69" i="3"/>
  <c r="AM69" i="3"/>
  <c r="AL69" i="3"/>
  <c r="AK69" i="3"/>
  <c r="AJ69" i="3"/>
  <c r="AI69" i="3"/>
  <c r="AH69" i="3"/>
  <c r="AG69" i="3"/>
  <c r="AF69" i="3"/>
  <c r="AE69" i="3"/>
  <c r="AD69" i="3"/>
  <c r="AC69" i="3"/>
  <c r="AB69" i="3"/>
  <c r="AA69" i="3"/>
  <c r="Z69" i="3"/>
  <c r="Y69" i="3"/>
  <c r="X69" i="3"/>
  <c r="W69" i="3"/>
  <c r="V69" i="3"/>
  <c r="U69" i="3"/>
  <c r="T69" i="3"/>
  <c r="S69" i="3"/>
  <c r="R69" i="3"/>
  <c r="Q69" i="3"/>
  <c r="P69" i="3"/>
  <c r="O69" i="3"/>
  <c r="N69" i="3"/>
  <c r="M69" i="3"/>
  <c r="L69" i="3"/>
  <c r="K69" i="3"/>
  <c r="J69" i="3"/>
  <c r="I69" i="3"/>
  <c r="H69" i="3"/>
  <c r="G69" i="3"/>
  <c r="F69" i="3"/>
  <c r="E69" i="3"/>
  <c r="D69" i="3"/>
  <c r="CX63" i="3"/>
  <c r="CW63" i="3"/>
  <c r="CV63" i="3"/>
  <c r="CU63" i="3"/>
  <c r="CT63" i="3"/>
  <c r="CS63" i="3"/>
  <c r="CR63" i="3"/>
  <c r="CQ63" i="3"/>
  <c r="CP63" i="3"/>
  <c r="CO63" i="3"/>
  <c r="CN63" i="3"/>
  <c r="CM63" i="3"/>
  <c r="CL63" i="3"/>
  <c r="CK63" i="3"/>
  <c r="CJ63" i="3"/>
  <c r="CI63" i="3"/>
  <c r="CH63" i="3"/>
  <c r="CG63" i="3"/>
  <c r="CF63" i="3"/>
  <c r="CE63" i="3"/>
  <c r="CD63" i="3"/>
  <c r="CC63" i="3"/>
  <c r="CB63" i="3"/>
  <c r="CA63" i="3"/>
  <c r="BZ63" i="3"/>
  <c r="BY63" i="3"/>
  <c r="BX63" i="3"/>
  <c r="BW63" i="3"/>
  <c r="BV63" i="3"/>
  <c r="BU63"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U63" i="3"/>
  <c r="AT63" i="3"/>
  <c r="AS63" i="3"/>
  <c r="AR63" i="3"/>
  <c r="AQ63" i="3"/>
  <c r="AP63" i="3"/>
  <c r="AO63" i="3"/>
  <c r="AN63" i="3"/>
  <c r="AM63" i="3"/>
  <c r="AL63" i="3"/>
  <c r="AK63" i="3"/>
  <c r="AJ63" i="3"/>
  <c r="AI63" i="3"/>
  <c r="AH63" i="3"/>
  <c r="AG63" i="3"/>
  <c r="AF63" i="3"/>
  <c r="AE63" i="3"/>
  <c r="AD63" i="3"/>
  <c r="AC63" i="3"/>
  <c r="AB63" i="3"/>
  <c r="AA63" i="3"/>
  <c r="Z63" i="3"/>
  <c r="Y63" i="3"/>
  <c r="X63" i="3"/>
  <c r="W63" i="3"/>
  <c r="V63" i="3"/>
  <c r="U63" i="3"/>
  <c r="T63" i="3"/>
  <c r="S63" i="3"/>
  <c r="R63" i="3"/>
  <c r="Q63" i="3"/>
  <c r="P63" i="3"/>
  <c r="O63" i="3"/>
  <c r="N63" i="3"/>
  <c r="M63" i="3"/>
  <c r="L63" i="3"/>
  <c r="K63" i="3"/>
  <c r="J63" i="3"/>
  <c r="I63" i="3"/>
  <c r="H63" i="3"/>
  <c r="G63" i="3"/>
  <c r="F63" i="3"/>
  <c r="E63" i="3"/>
  <c r="D63" i="3"/>
  <c r="CX56" i="3"/>
  <c r="CW56" i="3"/>
  <c r="CV56" i="3"/>
  <c r="CU56" i="3"/>
  <c r="CT56" i="3"/>
  <c r="CS56" i="3"/>
  <c r="CR56" i="3"/>
  <c r="CQ56" i="3"/>
  <c r="CP56" i="3"/>
  <c r="CO56" i="3"/>
  <c r="CN56" i="3"/>
  <c r="CM56" i="3"/>
  <c r="CL56" i="3"/>
  <c r="CK56" i="3"/>
  <c r="CJ56" i="3"/>
  <c r="CI56" i="3"/>
  <c r="CH56" i="3"/>
  <c r="CG56" i="3"/>
  <c r="CF56" i="3"/>
  <c r="CE56" i="3"/>
  <c r="CD56" i="3"/>
  <c r="CC56" i="3"/>
  <c r="CB56" i="3"/>
  <c r="CA56" i="3"/>
  <c r="BZ56" i="3"/>
  <c r="BY56" i="3"/>
  <c r="BX56" i="3"/>
  <c r="BW56" i="3"/>
  <c r="BV56" i="3"/>
  <c r="BU56"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U56" i="3"/>
  <c r="AT56" i="3"/>
  <c r="AS56" i="3"/>
  <c r="AR56" i="3"/>
  <c r="AQ56" i="3"/>
  <c r="AP56" i="3"/>
  <c r="AO56" i="3"/>
  <c r="AN56" i="3"/>
  <c r="AM56" i="3"/>
  <c r="AL56" i="3"/>
  <c r="AK56" i="3"/>
  <c r="AJ56" i="3"/>
  <c r="AI56" i="3"/>
  <c r="AH56" i="3"/>
  <c r="AG56" i="3"/>
  <c r="AF56" i="3"/>
  <c r="AE56" i="3"/>
  <c r="AD56" i="3"/>
  <c r="AC56" i="3"/>
  <c r="AB56" i="3"/>
  <c r="AA56" i="3"/>
  <c r="Z56" i="3"/>
  <c r="Y56" i="3"/>
  <c r="X56" i="3"/>
  <c r="W56" i="3"/>
  <c r="V56" i="3"/>
  <c r="U56" i="3"/>
  <c r="T56" i="3"/>
  <c r="S56" i="3"/>
  <c r="R56" i="3"/>
  <c r="Q56" i="3"/>
  <c r="P56" i="3"/>
  <c r="O56" i="3"/>
  <c r="N56" i="3"/>
  <c r="M56" i="3"/>
  <c r="L56" i="3"/>
  <c r="K56" i="3"/>
  <c r="J56" i="3"/>
  <c r="I56" i="3"/>
  <c r="H56" i="3"/>
  <c r="G56" i="3"/>
  <c r="F56" i="3"/>
  <c r="E56" i="3"/>
  <c r="D56" i="3"/>
  <c r="CX52" i="3"/>
  <c r="CW52" i="3"/>
  <c r="CV52" i="3"/>
  <c r="CU52" i="3"/>
  <c r="CT52" i="3"/>
  <c r="CS52" i="3"/>
  <c r="CR52" i="3"/>
  <c r="CQ52" i="3"/>
  <c r="CP52" i="3"/>
  <c r="CO52" i="3"/>
  <c r="CN52" i="3"/>
  <c r="CM52" i="3"/>
  <c r="CL52" i="3"/>
  <c r="CK52" i="3"/>
  <c r="CJ52" i="3"/>
  <c r="CI52" i="3"/>
  <c r="CH52" i="3"/>
  <c r="CG52" i="3"/>
  <c r="CF52" i="3"/>
  <c r="CE52" i="3"/>
  <c r="CD52" i="3"/>
  <c r="CC52" i="3"/>
  <c r="CB52" i="3"/>
  <c r="CA52" i="3"/>
  <c r="BZ52" i="3"/>
  <c r="BY52" i="3"/>
  <c r="BX52" i="3"/>
  <c r="BW52" i="3"/>
  <c r="BV52" i="3"/>
  <c r="BU52"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U52" i="3"/>
  <c r="AT52" i="3"/>
  <c r="AS52" i="3"/>
  <c r="AR52" i="3"/>
  <c r="AQ52" i="3"/>
  <c r="AP52" i="3"/>
  <c r="AO52" i="3"/>
  <c r="AN52" i="3"/>
  <c r="AM52" i="3"/>
  <c r="AL52" i="3"/>
  <c r="AK52" i="3"/>
  <c r="AJ52" i="3"/>
  <c r="AI52" i="3"/>
  <c r="AH52" i="3"/>
  <c r="AG52" i="3"/>
  <c r="AF52" i="3"/>
  <c r="AE52" i="3"/>
  <c r="AD52" i="3"/>
  <c r="AC52" i="3"/>
  <c r="AB52" i="3"/>
  <c r="AA52" i="3"/>
  <c r="Z52" i="3"/>
  <c r="Y52" i="3"/>
  <c r="X52" i="3"/>
  <c r="W52" i="3"/>
  <c r="V52" i="3"/>
  <c r="U52" i="3"/>
  <c r="T52" i="3"/>
  <c r="S52" i="3"/>
  <c r="R52" i="3"/>
  <c r="Q52" i="3"/>
  <c r="P52" i="3"/>
  <c r="O52" i="3"/>
  <c r="N52" i="3"/>
  <c r="M52" i="3"/>
  <c r="L52" i="3"/>
  <c r="K52" i="3"/>
  <c r="J52" i="3"/>
  <c r="I52" i="3"/>
  <c r="H52" i="3"/>
  <c r="G52" i="3"/>
  <c r="F52" i="3"/>
  <c r="E52" i="3"/>
  <c r="D52" i="3"/>
  <c r="CX45" i="3"/>
  <c r="CX44" i="3" s="1"/>
  <c r="CX43" i="3" s="1"/>
  <c r="CX42" i="3" s="1"/>
  <c r="CX41" i="3" s="1"/>
  <c r="CW45" i="3"/>
  <c r="CW44" i="3" s="1"/>
  <c r="CW43" i="3" s="1"/>
  <c r="CW42" i="3" s="1"/>
  <c r="CW41" i="3" s="1"/>
  <c r="CV45" i="3"/>
  <c r="CV44" i="3" s="1"/>
  <c r="CV43" i="3" s="1"/>
  <c r="CV42" i="3" s="1"/>
  <c r="CV41" i="3" s="1"/>
  <c r="CU45" i="3"/>
  <c r="CU44" i="3" s="1"/>
  <c r="CU43" i="3" s="1"/>
  <c r="CU42" i="3" s="1"/>
  <c r="CU41" i="3" s="1"/>
  <c r="CT45" i="3"/>
  <c r="CT44" i="3" s="1"/>
  <c r="CT43" i="3" s="1"/>
  <c r="CT42" i="3" s="1"/>
  <c r="CT41" i="3" s="1"/>
  <c r="CS45" i="3"/>
  <c r="CS44" i="3" s="1"/>
  <c r="CS43" i="3" s="1"/>
  <c r="CS42" i="3" s="1"/>
  <c r="CS41" i="3" s="1"/>
  <c r="CR45" i="3"/>
  <c r="CR44" i="3" s="1"/>
  <c r="CR43" i="3" s="1"/>
  <c r="CR42" i="3" s="1"/>
  <c r="CR41" i="3" s="1"/>
  <c r="CQ45" i="3"/>
  <c r="CQ44" i="3" s="1"/>
  <c r="CQ43" i="3" s="1"/>
  <c r="CQ42" i="3" s="1"/>
  <c r="CQ41" i="3" s="1"/>
  <c r="CP45" i="3"/>
  <c r="CP44" i="3" s="1"/>
  <c r="CP43" i="3" s="1"/>
  <c r="CP42" i="3" s="1"/>
  <c r="CP41" i="3" s="1"/>
  <c r="CO45" i="3"/>
  <c r="CO44" i="3" s="1"/>
  <c r="CO43" i="3" s="1"/>
  <c r="CO42" i="3" s="1"/>
  <c r="CO41" i="3" s="1"/>
  <c r="CN45" i="3"/>
  <c r="CN44" i="3" s="1"/>
  <c r="CN43" i="3" s="1"/>
  <c r="CN42" i="3" s="1"/>
  <c r="CN41" i="3" s="1"/>
  <c r="CM45" i="3"/>
  <c r="CM44" i="3" s="1"/>
  <c r="CM43" i="3" s="1"/>
  <c r="CM42" i="3" s="1"/>
  <c r="CM41" i="3" s="1"/>
  <c r="CL45" i="3"/>
  <c r="CL44" i="3" s="1"/>
  <c r="CL43" i="3" s="1"/>
  <c r="CL42" i="3" s="1"/>
  <c r="CL41" i="3" s="1"/>
  <c r="CK45" i="3"/>
  <c r="CK44" i="3" s="1"/>
  <c r="CK43" i="3" s="1"/>
  <c r="CK42" i="3" s="1"/>
  <c r="CK41" i="3" s="1"/>
  <c r="CJ45" i="3"/>
  <c r="CJ44" i="3" s="1"/>
  <c r="CJ43" i="3" s="1"/>
  <c r="CJ42" i="3" s="1"/>
  <c r="CJ41" i="3" s="1"/>
  <c r="CI45" i="3"/>
  <c r="CI44" i="3" s="1"/>
  <c r="CI43" i="3" s="1"/>
  <c r="CI42" i="3" s="1"/>
  <c r="CI41" i="3" s="1"/>
  <c r="CH45" i="3"/>
  <c r="CH44" i="3" s="1"/>
  <c r="CH43" i="3" s="1"/>
  <c r="CH42" i="3" s="1"/>
  <c r="CH41" i="3" s="1"/>
  <c r="CG45" i="3"/>
  <c r="CG44" i="3" s="1"/>
  <c r="CG43" i="3" s="1"/>
  <c r="CG42" i="3" s="1"/>
  <c r="CG41" i="3" s="1"/>
  <c r="CF45" i="3"/>
  <c r="CF44" i="3" s="1"/>
  <c r="CF43" i="3" s="1"/>
  <c r="CF42" i="3" s="1"/>
  <c r="CF41" i="3" s="1"/>
  <c r="CE45" i="3"/>
  <c r="CE44" i="3" s="1"/>
  <c r="CE43" i="3" s="1"/>
  <c r="CE42" i="3" s="1"/>
  <c r="CE41" i="3" s="1"/>
  <c r="CD45" i="3"/>
  <c r="CD44" i="3" s="1"/>
  <c r="CD43" i="3" s="1"/>
  <c r="CD42" i="3" s="1"/>
  <c r="CD41" i="3" s="1"/>
  <c r="CC45" i="3"/>
  <c r="CB45" i="3"/>
  <c r="CB44" i="3" s="1"/>
  <c r="CB43" i="3" s="1"/>
  <c r="CB42" i="3" s="1"/>
  <c r="CB41" i="3" s="1"/>
  <c r="CA45" i="3"/>
  <c r="CA44" i="3" s="1"/>
  <c r="CA43" i="3" s="1"/>
  <c r="CA42" i="3" s="1"/>
  <c r="CA41" i="3" s="1"/>
  <c r="BZ45" i="3"/>
  <c r="BZ44" i="3" s="1"/>
  <c r="BZ43" i="3" s="1"/>
  <c r="BZ42" i="3" s="1"/>
  <c r="BZ41" i="3" s="1"/>
  <c r="BY45" i="3"/>
  <c r="BY44" i="3" s="1"/>
  <c r="BY43" i="3" s="1"/>
  <c r="BY42" i="3" s="1"/>
  <c r="BY41" i="3" s="1"/>
  <c r="BX45" i="3"/>
  <c r="BX44" i="3" s="1"/>
  <c r="BX43" i="3" s="1"/>
  <c r="BX42" i="3" s="1"/>
  <c r="BX41" i="3" s="1"/>
  <c r="BW45" i="3"/>
  <c r="BW44" i="3" s="1"/>
  <c r="BW43" i="3" s="1"/>
  <c r="BW42" i="3" s="1"/>
  <c r="BW41" i="3" s="1"/>
  <c r="BV45" i="3"/>
  <c r="BV44" i="3" s="1"/>
  <c r="BV43" i="3" s="1"/>
  <c r="BV42" i="3" s="1"/>
  <c r="BV41" i="3" s="1"/>
  <c r="BU45" i="3"/>
  <c r="BU44" i="3" s="1"/>
  <c r="BU43" i="3" s="1"/>
  <c r="BU42" i="3" s="1"/>
  <c r="BU41" i="3" s="1"/>
  <c r="BT45" i="3"/>
  <c r="BT44" i="3" s="1"/>
  <c r="BT43" i="3" s="1"/>
  <c r="BT42" i="3" s="1"/>
  <c r="BT41" i="3" s="1"/>
  <c r="BS45" i="3"/>
  <c r="BS44" i="3" s="1"/>
  <c r="BS43" i="3" s="1"/>
  <c r="BS42" i="3" s="1"/>
  <c r="BS41" i="3" s="1"/>
  <c r="BR45" i="3"/>
  <c r="BR44" i="3" s="1"/>
  <c r="BR43" i="3" s="1"/>
  <c r="BR42" i="3" s="1"/>
  <c r="BR41" i="3" s="1"/>
  <c r="BQ45" i="3"/>
  <c r="BQ44" i="3" s="1"/>
  <c r="BQ43" i="3" s="1"/>
  <c r="BQ42" i="3" s="1"/>
  <c r="BQ41" i="3" s="1"/>
  <c r="BP45" i="3"/>
  <c r="BP44" i="3" s="1"/>
  <c r="BP43" i="3" s="1"/>
  <c r="BP42" i="3" s="1"/>
  <c r="BP41" i="3" s="1"/>
  <c r="BO45" i="3"/>
  <c r="BO44" i="3" s="1"/>
  <c r="BO43" i="3" s="1"/>
  <c r="BO42" i="3" s="1"/>
  <c r="BO41" i="3" s="1"/>
  <c r="BN45" i="3"/>
  <c r="BN44" i="3" s="1"/>
  <c r="BN43" i="3" s="1"/>
  <c r="BN42" i="3" s="1"/>
  <c r="BN41" i="3" s="1"/>
  <c r="BM45" i="3"/>
  <c r="BM44" i="3" s="1"/>
  <c r="BM43" i="3" s="1"/>
  <c r="BM42" i="3" s="1"/>
  <c r="BM41" i="3" s="1"/>
  <c r="BL45" i="3"/>
  <c r="BL44" i="3" s="1"/>
  <c r="BL43" i="3" s="1"/>
  <c r="BL42" i="3" s="1"/>
  <c r="BL41" i="3" s="1"/>
  <c r="BK45" i="3"/>
  <c r="BK44" i="3" s="1"/>
  <c r="BK43" i="3" s="1"/>
  <c r="BK42" i="3" s="1"/>
  <c r="BK41" i="3" s="1"/>
  <c r="BJ45" i="3"/>
  <c r="BJ44" i="3" s="1"/>
  <c r="BJ43" i="3" s="1"/>
  <c r="BJ42" i="3" s="1"/>
  <c r="BJ41" i="3" s="1"/>
  <c r="BI45" i="3"/>
  <c r="BI44" i="3" s="1"/>
  <c r="BI43" i="3" s="1"/>
  <c r="BI42" i="3" s="1"/>
  <c r="BI41" i="3" s="1"/>
  <c r="BH45" i="3"/>
  <c r="BH44" i="3" s="1"/>
  <c r="BH43" i="3" s="1"/>
  <c r="BH42" i="3" s="1"/>
  <c r="BH41" i="3" s="1"/>
  <c r="BG45" i="3"/>
  <c r="BG44" i="3" s="1"/>
  <c r="BG43" i="3" s="1"/>
  <c r="BG42" i="3" s="1"/>
  <c r="BG41" i="3" s="1"/>
  <c r="BF45" i="3"/>
  <c r="BF44" i="3" s="1"/>
  <c r="BF43" i="3" s="1"/>
  <c r="BF42" i="3" s="1"/>
  <c r="BF41" i="3" s="1"/>
  <c r="BE45" i="3"/>
  <c r="BE44" i="3" s="1"/>
  <c r="BE43" i="3" s="1"/>
  <c r="BE42" i="3" s="1"/>
  <c r="BE41" i="3" s="1"/>
  <c r="BD45" i="3"/>
  <c r="BD44" i="3" s="1"/>
  <c r="BD43" i="3" s="1"/>
  <c r="BD42" i="3" s="1"/>
  <c r="BD41" i="3" s="1"/>
  <c r="BC45" i="3"/>
  <c r="BC44" i="3" s="1"/>
  <c r="BC43" i="3" s="1"/>
  <c r="BC42" i="3" s="1"/>
  <c r="BC41" i="3" s="1"/>
  <c r="BB45" i="3"/>
  <c r="BB44" i="3" s="1"/>
  <c r="BB43" i="3" s="1"/>
  <c r="BB42" i="3" s="1"/>
  <c r="BB41" i="3" s="1"/>
  <c r="BA45" i="3"/>
  <c r="BA44" i="3" s="1"/>
  <c r="BA43" i="3" s="1"/>
  <c r="BA42" i="3" s="1"/>
  <c r="BA41" i="3" s="1"/>
  <c r="AZ45" i="3"/>
  <c r="AZ44" i="3" s="1"/>
  <c r="AZ43" i="3" s="1"/>
  <c r="AZ42" i="3" s="1"/>
  <c r="AZ41" i="3" s="1"/>
  <c r="AY45" i="3"/>
  <c r="AY44" i="3" s="1"/>
  <c r="AY43" i="3" s="1"/>
  <c r="AY42" i="3" s="1"/>
  <c r="AY41" i="3" s="1"/>
  <c r="AX45" i="3"/>
  <c r="AX44" i="3" s="1"/>
  <c r="AX43" i="3" s="1"/>
  <c r="AX42" i="3" s="1"/>
  <c r="AX41" i="3" s="1"/>
  <c r="AW45" i="3"/>
  <c r="AW44" i="3" s="1"/>
  <c r="AW43" i="3" s="1"/>
  <c r="AW42" i="3" s="1"/>
  <c r="AW41" i="3" s="1"/>
  <c r="AV45" i="3"/>
  <c r="AV44" i="3" s="1"/>
  <c r="AV43" i="3" s="1"/>
  <c r="AV42" i="3" s="1"/>
  <c r="AV41" i="3" s="1"/>
  <c r="AU45" i="3"/>
  <c r="AU44" i="3" s="1"/>
  <c r="AU43" i="3" s="1"/>
  <c r="AU42" i="3" s="1"/>
  <c r="AU41" i="3" s="1"/>
  <c r="AT45" i="3"/>
  <c r="AT44" i="3" s="1"/>
  <c r="AT43" i="3" s="1"/>
  <c r="AT42" i="3" s="1"/>
  <c r="AT41" i="3" s="1"/>
  <c r="AS45" i="3"/>
  <c r="AS44" i="3" s="1"/>
  <c r="AS43" i="3" s="1"/>
  <c r="AS42" i="3" s="1"/>
  <c r="AS41" i="3" s="1"/>
  <c r="AR45" i="3"/>
  <c r="AR44" i="3" s="1"/>
  <c r="AR43" i="3" s="1"/>
  <c r="AR42" i="3" s="1"/>
  <c r="AR41" i="3" s="1"/>
  <c r="AQ45" i="3"/>
  <c r="AQ44" i="3" s="1"/>
  <c r="AQ43" i="3" s="1"/>
  <c r="AQ42" i="3" s="1"/>
  <c r="AQ41" i="3" s="1"/>
  <c r="AP45" i="3"/>
  <c r="AP44" i="3" s="1"/>
  <c r="AP43" i="3" s="1"/>
  <c r="AP42" i="3" s="1"/>
  <c r="AP41" i="3" s="1"/>
  <c r="AO45" i="3"/>
  <c r="AO44" i="3" s="1"/>
  <c r="AO43" i="3" s="1"/>
  <c r="AO42" i="3" s="1"/>
  <c r="AO41" i="3" s="1"/>
  <c r="AN45" i="3"/>
  <c r="AN44" i="3" s="1"/>
  <c r="AN43" i="3" s="1"/>
  <c r="AN42" i="3" s="1"/>
  <c r="AN41" i="3" s="1"/>
  <c r="AM45" i="3"/>
  <c r="AM44" i="3" s="1"/>
  <c r="AM43" i="3" s="1"/>
  <c r="AM42" i="3" s="1"/>
  <c r="AM41" i="3" s="1"/>
  <c r="AL45" i="3"/>
  <c r="AL44" i="3" s="1"/>
  <c r="AL43" i="3" s="1"/>
  <c r="AL42" i="3" s="1"/>
  <c r="AL41" i="3" s="1"/>
  <c r="AK45" i="3"/>
  <c r="AK44" i="3" s="1"/>
  <c r="AK43" i="3" s="1"/>
  <c r="AK42" i="3" s="1"/>
  <c r="AK41" i="3" s="1"/>
  <c r="AJ45" i="3"/>
  <c r="AJ44" i="3" s="1"/>
  <c r="AJ43" i="3" s="1"/>
  <c r="AJ42" i="3" s="1"/>
  <c r="AJ41" i="3" s="1"/>
  <c r="AI45" i="3"/>
  <c r="AI44" i="3" s="1"/>
  <c r="AI43" i="3" s="1"/>
  <c r="AI42" i="3" s="1"/>
  <c r="AI41" i="3" s="1"/>
  <c r="AH45" i="3"/>
  <c r="AH44" i="3" s="1"/>
  <c r="AH43" i="3" s="1"/>
  <c r="AH42" i="3" s="1"/>
  <c r="AH41" i="3" s="1"/>
  <c r="AG45" i="3"/>
  <c r="AG44" i="3" s="1"/>
  <c r="AG43" i="3" s="1"/>
  <c r="AG42" i="3" s="1"/>
  <c r="AG41" i="3" s="1"/>
  <c r="AF45" i="3"/>
  <c r="AF44" i="3" s="1"/>
  <c r="AF43" i="3" s="1"/>
  <c r="AF42" i="3" s="1"/>
  <c r="AF41" i="3" s="1"/>
  <c r="AE45" i="3"/>
  <c r="AE44" i="3" s="1"/>
  <c r="AE43" i="3" s="1"/>
  <c r="AE42" i="3" s="1"/>
  <c r="AE41" i="3" s="1"/>
  <c r="AD45" i="3"/>
  <c r="AD44" i="3" s="1"/>
  <c r="AD43" i="3" s="1"/>
  <c r="AD42" i="3" s="1"/>
  <c r="AD41" i="3" s="1"/>
  <c r="AC45" i="3"/>
  <c r="AC44" i="3" s="1"/>
  <c r="AC43" i="3" s="1"/>
  <c r="AC42" i="3" s="1"/>
  <c r="AC41" i="3" s="1"/>
  <c r="AB45" i="3"/>
  <c r="AB44" i="3" s="1"/>
  <c r="AB43" i="3" s="1"/>
  <c r="AB42" i="3" s="1"/>
  <c r="AB41" i="3" s="1"/>
  <c r="AA45" i="3"/>
  <c r="AA44" i="3" s="1"/>
  <c r="AA43" i="3" s="1"/>
  <c r="AA42" i="3" s="1"/>
  <c r="AA41" i="3" s="1"/>
  <c r="Z45" i="3"/>
  <c r="Z44" i="3" s="1"/>
  <c r="Z43" i="3" s="1"/>
  <c r="Z42" i="3" s="1"/>
  <c r="Z41" i="3" s="1"/>
  <c r="Y45" i="3"/>
  <c r="Y44" i="3" s="1"/>
  <c r="Y43" i="3" s="1"/>
  <c r="Y42" i="3" s="1"/>
  <c r="Y41" i="3" s="1"/>
  <c r="X45" i="3"/>
  <c r="X44" i="3" s="1"/>
  <c r="X43" i="3" s="1"/>
  <c r="X42" i="3" s="1"/>
  <c r="X41" i="3" s="1"/>
  <c r="W45" i="3"/>
  <c r="W44" i="3" s="1"/>
  <c r="W43" i="3" s="1"/>
  <c r="W42" i="3" s="1"/>
  <c r="W41" i="3" s="1"/>
  <c r="V45" i="3"/>
  <c r="V44" i="3" s="1"/>
  <c r="V43" i="3" s="1"/>
  <c r="V42" i="3" s="1"/>
  <c r="V41" i="3" s="1"/>
  <c r="U45" i="3"/>
  <c r="U44" i="3" s="1"/>
  <c r="U43" i="3" s="1"/>
  <c r="U42" i="3" s="1"/>
  <c r="U41" i="3" s="1"/>
  <c r="T45" i="3"/>
  <c r="T44" i="3" s="1"/>
  <c r="T43" i="3" s="1"/>
  <c r="T42" i="3" s="1"/>
  <c r="T41" i="3" s="1"/>
  <c r="S45" i="3"/>
  <c r="S44" i="3" s="1"/>
  <c r="S43" i="3" s="1"/>
  <c r="S42" i="3" s="1"/>
  <c r="S41" i="3" s="1"/>
  <c r="R45" i="3"/>
  <c r="R44" i="3" s="1"/>
  <c r="R43" i="3" s="1"/>
  <c r="R42" i="3" s="1"/>
  <c r="R41" i="3" s="1"/>
  <c r="Q45" i="3"/>
  <c r="Q44" i="3" s="1"/>
  <c r="Q43" i="3" s="1"/>
  <c r="Q42" i="3" s="1"/>
  <c r="Q41" i="3" s="1"/>
  <c r="P45" i="3"/>
  <c r="P44" i="3" s="1"/>
  <c r="P43" i="3" s="1"/>
  <c r="P42" i="3" s="1"/>
  <c r="P41" i="3" s="1"/>
  <c r="O45" i="3"/>
  <c r="O44" i="3" s="1"/>
  <c r="O43" i="3" s="1"/>
  <c r="O42" i="3" s="1"/>
  <c r="O41" i="3" s="1"/>
  <c r="N45" i="3"/>
  <c r="N44" i="3" s="1"/>
  <c r="N43" i="3" s="1"/>
  <c r="N42" i="3" s="1"/>
  <c r="N41" i="3" s="1"/>
  <c r="M45" i="3"/>
  <c r="M44" i="3" s="1"/>
  <c r="M43" i="3" s="1"/>
  <c r="M42" i="3" s="1"/>
  <c r="M41" i="3" s="1"/>
  <c r="L45" i="3"/>
  <c r="L44" i="3" s="1"/>
  <c r="L43" i="3" s="1"/>
  <c r="L42" i="3" s="1"/>
  <c r="L41" i="3" s="1"/>
  <c r="K45" i="3"/>
  <c r="K44" i="3" s="1"/>
  <c r="K43" i="3" s="1"/>
  <c r="K42" i="3" s="1"/>
  <c r="K41" i="3" s="1"/>
  <c r="J45" i="3"/>
  <c r="J44" i="3" s="1"/>
  <c r="J43" i="3" s="1"/>
  <c r="J42" i="3" s="1"/>
  <c r="J41" i="3" s="1"/>
  <c r="I45" i="3"/>
  <c r="I44" i="3" s="1"/>
  <c r="I43" i="3" s="1"/>
  <c r="I42" i="3" s="1"/>
  <c r="I41" i="3" s="1"/>
  <c r="H45" i="3"/>
  <c r="H44" i="3" s="1"/>
  <c r="H43" i="3" s="1"/>
  <c r="H42" i="3" s="1"/>
  <c r="H41" i="3" s="1"/>
  <c r="G45" i="3"/>
  <c r="G44" i="3" s="1"/>
  <c r="G43" i="3" s="1"/>
  <c r="G42" i="3" s="1"/>
  <c r="G41" i="3" s="1"/>
  <c r="F45" i="3"/>
  <c r="F44" i="3" s="1"/>
  <c r="F43" i="3" s="1"/>
  <c r="F42" i="3" s="1"/>
  <c r="F41" i="3" s="1"/>
  <c r="E45" i="3"/>
  <c r="E44" i="3" s="1"/>
  <c r="E43" i="3" s="1"/>
  <c r="E42" i="3" s="1"/>
  <c r="E41" i="3" s="1"/>
  <c r="D45" i="3"/>
  <c r="D44" i="3" s="1"/>
  <c r="D43" i="3" s="1"/>
  <c r="D42" i="3" s="1"/>
  <c r="D41" i="3" s="1"/>
  <c r="CC44" i="3"/>
  <c r="CC43" i="3" s="1"/>
  <c r="CC42" i="3" s="1"/>
  <c r="CC41" i="3" s="1"/>
  <c r="CX38" i="3"/>
  <c r="CW38" i="3"/>
  <c r="CV38" i="3"/>
  <c r="CU38" i="3"/>
  <c r="CT38" i="3"/>
  <c r="CS38" i="3"/>
  <c r="CR38" i="3"/>
  <c r="CQ38" i="3"/>
  <c r="CP38" i="3"/>
  <c r="CO38" i="3"/>
  <c r="CN38" i="3"/>
  <c r="CM38" i="3"/>
  <c r="CL38" i="3"/>
  <c r="CK38" i="3"/>
  <c r="CJ38" i="3"/>
  <c r="CI38" i="3"/>
  <c r="CH38" i="3"/>
  <c r="CG38" i="3"/>
  <c r="CF38" i="3"/>
  <c r="CE38" i="3"/>
  <c r="CD38" i="3"/>
  <c r="CC38" i="3"/>
  <c r="CB38" i="3"/>
  <c r="CA38" i="3"/>
  <c r="BZ38" i="3"/>
  <c r="BY38" i="3"/>
  <c r="BX38" i="3"/>
  <c r="BW38" i="3"/>
  <c r="BV38" i="3"/>
  <c r="BU38"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U38" i="3"/>
  <c r="AT38" i="3"/>
  <c r="AS38" i="3"/>
  <c r="AR38" i="3"/>
  <c r="AQ38" i="3"/>
  <c r="AP38" i="3"/>
  <c r="AO38" i="3"/>
  <c r="AN38" i="3"/>
  <c r="AM38" i="3"/>
  <c r="AL38" i="3"/>
  <c r="AK38" i="3"/>
  <c r="AJ38" i="3"/>
  <c r="AI38" i="3"/>
  <c r="AH38" i="3"/>
  <c r="AG38" i="3"/>
  <c r="AF38" i="3"/>
  <c r="AE38" i="3"/>
  <c r="AD38" i="3"/>
  <c r="AC38" i="3"/>
  <c r="AB38" i="3"/>
  <c r="AA38" i="3"/>
  <c r="Z38" i="3"/>
  <c r="Y38" i="3"/>
  <c r="X38" i="3"/>
  <c r="W38" i="3"/>
  <c r="V38" i="3"/>
  <c r="U38" i="3"/>
  <c r="T38" i="3"/>
  <c r="S38" i="3"/>
  <c r="R38" i="3"/>
  <c r="Q38" i="3"/>
  <c r="P38" i="3"/>
  <c r="O38" i="3"/>
  <c r="N38" i="3"/>
  <c r="M38" i="3"/>
  <c r="L38" i="3"/>
  <c r="K38" i="3"/>
  <c r="J38" i="3"/>
  <c r="I38" i="3"/>
  <c r="H38" i="3"/>
  <c r="G38" i="3"/>
  <c r="F38" i="3"/>
  <c r="E38" i="3"/>
  <c r="D38" i="3"/>
  <c r="CX35" i="3"/>
  <c r="CW35" i="3"/>
  <c r="CV35" i="3"/>
  <c r="CU35" i="3"/>
  <c r="CT35" i="3"/>
  <c r="CS35" i="3"/>
  <c r="CR35" i="3"/>
  <c r="CQ35" i="3"/>
  <c r="CP35" i="3"/>
  <c r="CO35" i="3"/>
  <c r="CN35" i="3"/>
  <c r="CM35" i="3"/>
  <c r="CL35" i="3"/>
  <c r="CK35" i="3"/>
  <c r="CJ35" i="3"/>
  <c r="CI35" i="3"/>
  <c r="CH35" i="3"/>
  <c r="CG35" i="3"/>
  <c r="CF35" i="3"/>
  <c r="CE35" i="3"/>
  <c r="CD35" i="3"/>
  <c r="CC35" i="3"/>
  <c r="CB35" i="3"/>
  <c r="CA35" i="3"/>
  <c r="BZ35" i="3"/>
  <c r="BY35" i="3"/>
  <c r="BX35" i="3"/>
  <c r="BW35" i="3"/>
  <c r="BV35" i="3"/>
  <c r="BU35"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U35" i="3"/>
  <c r="AT35" i="3"/>
  <c r="AS35" i="3"/>
  <c r="AR35" i="3"/>
  <c r="AQ35" i="3"/>
  <c r="AP35" i="3"/>
  <c r="AO35" i="3"/>
  <c r="AN35" i="3"/>
  <c r="AM35" i="3"/>
  <c r="AL35" i="3"/>
  <c r="AK35" i="3"/>
  <c r="AJ35" i="3"/>
  <c r="AI35" i="3"/>
  <c r="AH35" i="3"/>
  <c r="AG35" i="3"/>
  <c r="AF35" i="3"/>
  <c r="AE35" i="3"/>
  <c r="AD35" i="3"/>
  <c r="AC35" i="3"/>
  <c r="AB35" i="3"/>
  <c r="AA35" i="3"/>
  <c r="Z35" i="3"/>
  <c r="Y35" i="3"/>
  <c r="X35" i="3"/>
  <c r="W35" i="3"/>
  <c r="V35" i="3"/>
  <c r="U35" i="3"/>
  <c r="T35" i="3"/>
  <c r="S35" i="3"/>
  <c r="R35" i="3"/>
  <c r="Q35" i="3"/>
  <c r="P35" i="3"/>
  <c r="O35" i="3"/>
  <c r="N35" i="3"/>
  <c r="M35" i="3"/>
  <c r="L35" i="3"/>
  <c r="K35" i="3"/>
  <c r="J35" i="3"/>
  <c r="I35" i="3"/>
  <c r="H35" i="3"/>
  <c r="G35" i="3"/>
  <c r="F35" i="3"/>
  <c r="E35" i="3"/>
  <c r="D35" i="3"/>
  <c r="CX33" i="3"/>
  <c r="CW33" i="3"/>
  <c r="CV33" i="3"/>
  <c r="CU33" i="3"/>
  <c r="CT33" i="3"/>
  <c r="CS33" i="3"/>
  <c r="CR33" i="3"/>
  <c r="CQ33" i="3"/>
  <c r="CP33" i="3"/>
  <c r="CO33" i="3"/>
  <c r="CN33" i="3"/>
  <c r="CM33" i="3"/>
  <c r="CL33" i="3"/>
  <c r="CK33" i="3"/>
  <c r="CJ33" i="3"/>
  <c r="CI33" i="3"/>
  <c r="CF33" i="3"/>
  <c r="CE33" i="3"/>
  <c r="CD33" i="3"/>
  <c r="CC33" i="3"/>
  <c r="CB33" i="3"/>
  <c r="CA33" i="3"/>
  <c r="BZ33" i="3"/>
  <c r="BY33" i="3"/>
  <c r="BX33" i="3"/>
  <c r="BW33" i="3"/>
  <c r="BV33" i="3"/>
  <c r="BU33"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U33" i="3"/>
  <c r="AT33" i="3"/>
  <c r="AS33" i="3"/>
  <c r="AR33" i="3"/>
  <c r="AQ33" i="3"/>
  <c r="AP33" i="3"/>
  <c r="AO33" i="3"/>
  <c r="AN33" i="3"/>
  <c r="AM33" i="3"/>
  <c r="AL33" i="3"/>
  <c r="AK33" i="3"/>
  <c r="AJ33" i="3"/>
  <c r="AI33" i="3"/>
  <c r="AH33" i="3"/>
  <c r="AG33" i="3"/>
  <c r="AF33" i="3"/>
  <c r="AE33" i="3"/>
  <c r="AD33" i="3"/>
  <c r="AC33" i="3"/>
  <c r="AB33" i="3"/>
  <c r="AA33" i="3"/>
  <c r="Z33" i="3"/>
  <c r="Y33" i="3"/>
  <c r="X33" i="3"/>
  <c r="U33" i="3"/>
  <c r="T33" i="3"/>
  <c r="S33" i="3"/>
  <c r="R33" i="3"/>
  <c r="Q33" i="3"/>
  <c r="P33" i="3"/>
  <c r="O33" i="3"/>
  <c r="N33" i="3"/>
  <c r="M33" i="3"/>
  <c r="L33" i="3"/>
  <c r="J33" i="3"/>
  <c r="I33" i="3"/>
  <c r="H33" i="3"/>
  <c r="G33" i="3"/>
  <c r="F33" i="3"/>
  <c r="E33" i="3"/>
  <c r="D33" i="3"/>
  <c r="CX31" i="3"/>
  <c r="CW31" i="3"/>
  <c r="CV31" i="3"/>
  <c r="CU31" i="3"/>
  <c r="CT31" i="3"/>
  <c r="CS31" i="3"/>
  <c r="CR31" i="3"/>
  <c r="CQ31" i="3"/>
  <c r="CP31" i="3"/>
  <c r="CO31" i="3"/>
  <c r="CN31" i="3"/>
  <c r="CM31" i="3"/>
  <c r="CL31" i="3"/>
  <c r="CK31" i="3"/>
  <c r="CJ31" i="3"/>
  <c r="CI31" i="3"/>
  <c r="CF31" i="3"/>
  <c r="CE31" i="3"/>
  <c r="CD31" i="3"/>
  <c r="CC31" i="3"/>
  <c r="CB31" i="3"/>
  <c r="CA31" i="3"/>
  <c r="BZ31" i="3"/>
  <c r="BY31" i="3"/>
  <c r="BX31" i="3"/>
  <c r="BW31" i="3"/>
  <c r="BV31" i="3"/>
  <c r="BU31"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U31" i="3"/>
  <c r="AT31" i="3"/>
  <c r="AS31" i="3"/>
  <c r="AR31" i="3"/>
  <c r="AQ31" i="3"/>
  <c r="AP31" i="3"/>
  <c r="AO31" i="3"/>
  <c r="AN31" i="3"/>
  <c r="AM31" i="3"/>
  <c r="AL31" i="3"/>
  <c r="AK31" i="3"/>
  <c r="AJ31" i="3"/>
  <c r="AI31" i="3"/>
  <c r="AH31" i="3"/>
  <c r="AG31" i="3"/>
  <c r="AF31" i="3"/>
  <c r="AE31" i="3"/>
  <c r="AD31" i="3"/>
  <c r="AC31" i="3"/>
  <c r="AB31" i="3"/>
  <c r="AA31" i="3"/>
  <c r="Z31" i="3"/>
  <c r="Y31" i="3"/>
  <c r="X31" i="3"/>
  <c r="U31" i="3"/>
  <c r="T31" i="3"/>
  <c r="S31" i="3"/>
  <c r="R31" i="3"/>
  <c r="Q31" i="3"/>
  <c r="P31" i="3"/>
  <c r="O31" i="3"/>
  <c r="N31" i="3"/>
  <c r="M31" i="3"/>
  <c r="L31" i="3"/>
  <c r="J31" i="3"/>
  <c r="I31" i="3"/>
  <c r="H31" i="3"/>
  <c r="G31" i="3"/>
  <c r="F31" i="3"/>
  <c r="E31" i="3"/>
  <c r="D31" i="3"/>
  <c r="CX26" i="3"/>
  <c r="CW26" i="3"/>
  <c r="CV26" i="3"/>
  <c r="CU26" i="3"/>
  <c r="CT26" i="3"/>
  <c r="CS26" i="3"/>
  <c r="CR26" i="3"/>
  <c r="CQ26" i="3"/>
  <c r="CP26" i="3"/>
  <c r="CO26" i="3"/>
  <c r="CN26" i="3"/>
  <c r="CM26" i="3"/>
  <c r="CL26" i="3"/>
  <c r="CK26" i="3"/>
  <c r="CJ26" i="3"/>
  <c r="CI26" i="3"/>
  <c r="CH26" i="3"/>
  <c r="CG26" i="3"/>
  <c r="CF26" i="3"/>
  <c r="CE26" i="3"/>
  <c r="CD26" i="3"/>
  <c r="CC26" i="3"/>
  <c r="CB26" i="3"/>
  <c r="CA26" i="3"/>
  <c r="BZ26" i="3"/>
  <c r="BY26" i="3"/>
  <c r="BX26" i="3"/>
  <c r="BW26" i="3"/>
  <c r="BV26" i="3"/>
  <c r="BU26"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U26" i="3"/>
  <c r="AT26" i="3"/>
  <c r="AS26" i="3"/>
  <c r="AR26" i="3"/>
  <c r="AQ26" i="3"/>
  <c r="AP26" i="3"/>
  <c r="AO26" i="3"/>
  <c r="AN26" i="3"/>
  <c r="AM26" i="3"/>
  <c r="AL26" i="3"/>
  <c r="AK26" i="3"/>
  <c r="AJ26" i="3"/>
  <c r="AI26" i="3"/>
  <c r="AH26" i="3"/>
  <c r="AG26" i="3"/>
  <c r="AF26" i="3"/>
  <c r="AE26" i="3"/>
  <c r="AD26" i="3"/>
  <c r="AC26" i="3"/>
  <c r="AB26" i="3"/>
  <c r="AA26" i="3"/>
  <c r="Z26" i="3"/>
  <c r="Y26" i="3"/>
  <c r="X26" i="3"/>
  <c r="W26" i="3"/>
  <c r="V26" i="3"/>
  <c r="U26" i="3"/>
  <c r="T26" i="3"/>
  <c r="S26" i="3"/>
  <c r="R26" i="3"/>
  <c r="Q26" i="3"/>
  <c r="P26" i="3"/>
  <c r="O26" i="3"/>
  <c r="N26" i="3"/>
  <c r="M26" i="3"/>
  <c r="L26" i="3"/>
  <c r="K26" i="3"/>
  <c r="J26" i="3"/>
  <c r="I26" i="3"/>
  <c r="H26" i="3"/>
  <c r="G26" i="3"/>
  <c r="F26" i="3"/>
  <c r="E26" i="3"/>
  <c r="D26" i="3"/>
  <c r="CF24" i="3"/>
  <c r="CX118" i="2"/>
  <c r="CX27" i="2" s="1"/>
  <c r="CW118" i="2"/>
  <c r="CW27" i="2" s="1"/>
  <c r="CV118" i="2"/>
  <c r="CV27" i="2" s="1"/>
  <c r="CU118" i="2"/>
  <c r="CU27" i="2" s="1"/>
  <c r="CT118" i="2"/>
  <c r="CT27" i="2" s="1"/>
  <c r="CS118" i="2"/>
  <c r="CS27" i="2" s="1"/>
  <c r="CR118" i="2"/>
  <c r="CR27" i="2" s="1"/>
  <c r="CQ118" i="2"/>
  <c r="CQ27" i="2" s="1"/>
  <c r="CP118" i="2"/>
  <c r="CP27" i="2" s="1"/>
  <c r="CO118" i="2"/>
  <c r="CO27" i="2" s="1"/>
  <c r="CN118" i="2"/>
  <c r="CN27" i="2" s="1"/>
  <c r="CM118" i="2"/>
  <c r="CM27" i="2" s="1"/>
  <c r="CL118" i="2"/>
  <c r="CL27" i="2" s="1"/>
  <c r="CK118" i="2"/>
  <c r="CK27" i="2" s="1"/>
  <c r="CJ118" i="2"/>
  <c r="CJ27" i="2" s="1"/>
  <c r="CI118" i="2"/>
  <c r="CI27" i="2" s="1"/>
  <c r="CH118" i="2"/>
  <c r="CH27" i="2" s="1"/>
  <c r="CG118" i="2"/>
  <c r="CG27" i="2" s="1"/>
  <c r="CF118" i="2"/>
  <c r="CF27" i="2" s="1"/>
  <c r="CE118" i="2"/>
  <c r="CE27" i="2" s="1"/>
  <c r="CD118" i="2"/>
  <c r="CD27" i="2" s="1"/>
  <c r="CC118" i="2"/>
  <c r="CC27" i="2" s="1"/>
  <c r="CB118" i="2"/>
  <c r="CB27" i="2" s="1"/>
  <c r="CA118" i="2"/>
  <c r="CA27" i="2" s="1"/>
  <c r="BZ118" i="2"/>
  <c r="BZ27" i="2" s="1"/>
  <c r="BY118" i="2"/>
  <c r="BY27" i="2" s="1"/>
  <c r="BX118" i="2"/>
  <c r="BX27" i="2" s="1"/>
  <c r="BW118" i="2"/>
  <c r="BW27" i="2" s="1"/>
  <c r="BV118" i="2"/>
  <c r="BV27" i="2" s="1"/>
  <c r="BU118" i="2"/>
  <c r="BU27" i="2" s="1"/>
  <c r="BT118" i="2"/>
  <c r="BT27" i="2" s="1"/>
  <c r="BS118" i="2"/>
  <c r="BS27" i="2" s="1"/>
  <c r="BR118" i="2"/>
  <c r="BR27" i="2" s="1"/>
  <c r="BQ118" i="2"/>
  <c r="BQ27" i="2" s="1"/>
  <c r="BP118" i="2"/>
  <c r="BP27" i="2" s="1"/>
  <c r="BO118" i="2"/>
  <c r="BO27" i="2" s="1"/>
  <c r="BN118" i="2"/>
  <c r="BN27" i="2" s="1"/>
  <c r="BM118" i="2"/>
  <c r="BM27" i="2" s="1"/>
  <c r="BL118" i="2"/>
  <c r="BL27" i="2" s="1"/>
  <c r="BK118" i="2"/>
  <c r="BK27" i="2" s="1"/>
  <c r="BJ118" i="2"/>
  <c r="BJ27" i="2" s="1"/>
  <c r="BI118" i="2"/>
  <c r="BI27" i="2" s="1"/>
  <c r="BH118" i="2"/>
  <c r="BH27" i="2" s="1"/>
  <c r="BG118" i="2"/>
  <c r="BG27" i="2" s="1"/>
  <c r="BF118" i="2"/>
  <c r="BF27" i="2" s="1"/>
  <c r="BE118" i="2"/>
  <c r="BE27" i="2" s="1"/>
  <c r="BD118" i="2"/>
  <c r="BD27" i="2" s="1"/>
  <c r="BC118" i="2"/>
  <c r="BC27" i="2" s="1"/>
  <c r="BB118" i="2"/>
  <c r="BB27" i="2" s="1"/>
  <c r="BA118" i="2"/>
  <c r="BA27" i="2" s="1"/>
  <c r="AZ118" i="2"/>
  <c r="AZ27" i="2" s="1"/>
  <c r="AY118" i="2"/>
  <c r="AY27" i="2" s="1"/>
  <c r="AX118" i="2"/>
  <c r="AX27" i="2" s="1"/>
  <c r="AW118" i="2"/>
  <c r="AW27" i="2" s="1"/>
  <c r="AV118" i="2"/>
  <c r="AV27" i="2" s="1"/>
  <c r="AU118" i="2"/>
  <c r="AU27" i="2" s="1"/>
  <c r="AT118" i="2"/>
  <c r="AT27" i="2" s="1"/>
  <c r="AS118" i="2"/>
  <c r="AS27" i="2" s="1"/>
  <c r="AR118" i="2"/>
  <c r="AR27" i="2" s="1"/>
  <c r="AQ118" i="2"/>
  <c r="AQ27" i="2" s="1"/>
  <c r="AP118" i="2"/>
  <c r="AP27" i="2" s="1"/>
  <c r="AO118" i="2"/>
  <c r="AO27" i="2" s="1"/>
  <c r="AN118" i="2"/>
  <c r="AN27" i="2" s="1"/>
  <c r="AM118" i="2"/>
  <c r="AM27" i="2" s="1"/>
  <c r="AL118" i="2"/>
  <c r="AL27" i="2" s="1"/>
  <c r="AK118" i="2"/>
  <c r="AK27" i="2" s="1"/>
  <c r="AJ118" i="2"/>
  <c r="AJ27" i="2" s="1"/>
  <c r="AI118" i="2"/>
  <c r="AI27" i="2" s="1"/>
  <c r="AH118" i="2"/>
  <c r="AH27" i="2" s="1"/>
  <c r="AG118" i="2"/>
  <c r="AG27" i="2" s="1"/>
  <c r="AF118" i="2"/>
  <c r="AF27" i="2" s="1"/>
  <c r="AE118" i="2"/>
  <c r="AE27" i="2" s="1"/>
  <c r="AD118" i="2"/>
  <c r="AD27" i="2" s="1"/>
  <c r="AC118" i="2"/>
  <c r="AC27" i="2" s="1"/>
  <c r="AB118" i="2"/>
  <c r="AB27" i="2" s="1"/>
  <c r="AA118" i="2"/>
  <c r="AA27" i="2" s="1"/>
  <c r="Z118" i="2"/>
  <c r="Z27" i="2" s="1"/>
  <c r="Y118" i="2"/>
  <c r="Y27" i="2" s="1"/>
  <c r="X118" i="2"/>
  <c r="X27" i="2" s="1"/>
  <c r="W118" i="2"/>
  <c r="W27" i="2" s="1"/>
  <c r="V118" i="2"/>
  <c r="V27" i="2" s="1"/>
  <c r="U118" i="2"/>
  <c r="U27" i="2" s="1"/>
  <c r="T118" i="2"/>
  <c r="T27" i="2" s="1"/>
  <c r="S118" i="2"/>
  <c r="S27" i="2" s="1"/>
  <c r="R118" i="2"/>
  <c r="R27" i="2" s="1"/>
  <c r="Q118" i="2"/>
  <c r="Q27" i="2" s="1"/>
  <c r="P118" i="2"/>
  <c r="P27" i="2" s="1"/>
  <c r="O118" i="2"/>
  <c r="O27" i="2" s="1"/>
  <c r="N118" i="2"/>
  <c r="N27" i="2" s="1"/>
  <c r="M118" i="2"/>
  <c r="M27" i="2" s="1"/>
  <c r="L118" i="2"/>
  <c r="L27" i="2" s="1"/>
  <c r="K118" i="2"/>
  <c r="K27" i="2" s="1"/>
  <c r="J118" i="2"/>
  <c r="J27" i="2" s="1"/>
  <c r="I118" i="2"/>
  <c r="I27" i="2" s="1"/>
  <c r="H118" i="2"/>
  <c r="H27" i="2" s="1"/>
  <c r="G118" i="2"/>
  <c r="G27" i="2" s="1"/>
  <c r="F118" i="2"/>
  <c r="F27" i="2" s="1"/>
  <c r="E118" i="2"/>
  <c r="E27" i="2" s="1"/>
  <c r="D118" i="2"/>
  <c r="D27" i="2" s="1"/>
  <c r="CX115" i="2"/>
  <c r="CX25" i="2" s="1"/>
  <c r="CW115" i="2"/>
  <c r="CW25" i="2" s="1"/>
  <c r="CV115" i="2"/>
  <c r="CV25" i="2" s="1"/>
  <c r="CU115" i="2"/>
  <c r="CU25" i="2" s="1"/>
  <c r="CT115" i="2"/>
  <c r="CT25" i="2" s="1"/>
  <c r="CS115" i="2"/>
  <c r="CS25" i="2" s="1"/>
  <c r="CR115" i="2"/>
  <c r="CR25" i="2" s="1"/>
  <c r="CQ115" i="2"/>
  <c r="CQ25" i="2" s="1"/>
  <c r="CP115" i="2"/>
  <c r="CP25" i="2" s="1"/>
  <c r="CO115" i="2"/>
  <c r="CO25" i="2" s="1"/>
  <c r="CN115" i="2"/>
  <c r="CN25" i="2" s="1"/>
  <c r="CM115" i="2"/>
  <c r="CM25" i="2" s="1"/>
  <c r="CL115" i="2"/>
  <c r="CL25" i="2" s="1"/>
  <c r="CK115" i="2"/>
  <c r="CK25" i="2" s="1"/>
  <c r="CJ115" i="2"/>
  <c r="CJ25" i="2" s="1"/>
  <c r="CI115" i="2"/>
  <c r="CI25" i="2" s="1"/>
  <c r="CH115" i="2"/>
  <c r="CH25" i="2" s="1"/>
  <c r="CG115" i="2"/>
  <c r="CG25" i="2" s="1"/>
  <c r="CF115" i="2"/>
  <c r="CF25" i="2" s="1"/>
  <c r="CE115" i="2"/>
  <c r="CD115" i="2"/>
  <c r="CD25" i="2" s="1"/>
  <c r="CC115" i="2"/>
  <c r="CC25" i="2" s="1"/>
  <c r="CB115" i="2"/>
  <c r="CB25" i="2" s="1"/>
  <c r="CA115" i="2"/>
  <c r="CA25" i="2" s="1"/>
  <c r="BZ115" i="2"/>
  <c r="BZ25" i="2" s="1"/>
  <c r="BY115" i="2"/>
  <c r="BY25" i="2" s="1"/>
  <c r="BX115" i="2"/>
  <c r="BX25" i="2" s="1"/>
  <c r="BW115" i="2"/>
  <c r="BW25" i="2" s="1"/>
  <c r="BV115" i="2"/>
  <c r="BV25" i="2" s="1"/>
  <c r="BU115" i="2"/>
  <c r="BU25" i="2" s="1"/>
  <c r="BT115" i="2"/>
  <c r="BT25" i="2" s="1"/>
  <c r="BS115" i="2"/>
  <c r="BS25" i="2" s="1"/>
  <c r="BR115" i="2"/>
  <c r="BR25" i="2" s="1"/>
  <c r="BQ115" i="2"/>
  <c r="BQ25" i="2" s="1"/>
  <c r="BP115" i="2"/>
  <c r="BP25" i="2" s="1"/>
  <c r="BO115" i="2"/>
  <c r="BN115" i="2"/>
  <c r="BN25" i="2" s="1"/>
  <c r="BM115" i="2"/>
  <c r="BM25" i="2" s="1"/>
  <c r="BL115" i="2"/>
  <c r="BL25" i="2" s="1"/>
  <c r="BK115" i="2"/>
  <c r="BK25" i="2" s="1"/>
  <c r="BJ115" i="2"/>
  <c r="BJ25" i="2" s="1"/>
  <c r="BI115" i="2"/>
  <c r="BI25" i="2" s="1"/>
  <c r="BH115" i="2"/>
  <c r="BH25" i="2" s="1"/>
  <c r="BG115" i="2"/>
  <c r="BG25" i="2" s="1"/>
  <c r="BF115" i="2"/>
  <c r="BF25" i="2" s="1"/>
  <c r="BE115" i="2"/>
  <c r="BE25" i="2" s="1"/>
  <c r="BD115" i="2"/>
  <c r="BD25" i="2" s="1"/>
  <c r="BC115" i="2"/>
  <c r="BC25" i="2" s="1"/>
  <c r="BB115" i="2"/>
  <c r="BB25" i="2" s="1"/>
  <c r="BA115" i="2"/>
  <c r="BA25" i="2" s="1"/>
  <c r="AZ115" i="2"/>
  <c r="AZ25" i="2" s="1"/>
  <c r="AY115" i="2"/>
  <c r="AY25" i="2" s="1"/>
  <c r="AX115" i="2"/>
  <c r="AX25" i="2" s="1"/>
  <c r="AW115" i="2"/>
  <c r="AW25" i="2" s="1"/>
  <c r="AV115" i="2"/>
  <c r="AV25" i="2" s="1"/>
  <c r="AU115" i="2"/>
  <c r="AU25" i="2" s="1"/>
  <c r="AT115" i="2"/>
  <c r="AT25" i="2" s="1"/>
  <c r="AS115" i="2"/>
  <c r="AS25" i="2" s="1"/>
  <c r="AR115" i="2"/>
  <c r="AR25" i="2" s="1"/>
  <c r="AQ115" i="2"/>
  <c r="AQ25" i="2" s="1"/>
  <c r="AP115" i="2"/>
  <c r="AP25" i="2" s="1"/>
  <c r="AO115" i="2"/>
  <c r="AO25" i="2" s="1"/>
  <c r="AN115" i="2"/>
  <c r="AN25" i="2" s="1"/>
  <c r="AM115" i="2"/>
  <c r="AM25" i="2" s="1"/>
  <c r="AL115" i="2"/>
  <c r="AL25" i="2" s="1"/>
  <c r="AK115" i="2"/>
  <c r="AK25" i="2" s="1"/>
  <c r="AJ115" i="2"/>
  <c r="AJ25" i="2" s="1"/>
  <c r="AI115" i="2"/>
  <c r="AH115" i="2"/>
  <c r="AH25" i="2" s="1"/>
  <c r="AG115" i="2"/>
  <c r="AG25" i="2" s="1"/>
  <c r="AF115" i="2"/>
  <c r="AF25" i="2" s="1"/>
  <c r="AE115" i="2"/>
  <c r="AE25" i="2" s="1"/>
  <c r="AD115" i="2"/>
  <c r="AD25" i="2" s="1"/>
  <c r="AC115" i="2"/>
  <c r="AC25" i="2" s="1"/>
  <c r="AB115" i="2"/>
  <c r="AB25" i="2" s="1"/>
  <c r="AA115" i="2"/>
  <c r="AA25" i="2" s="1"/>
  <c r="Z115" i="2"/>
  <c r="Z25" i="2" s="1"/>
  <c r="Y115" i="2"/>
  <c r="Y25" i="2" s="1"/>
  <c r="X115" i="2"/>
  <c r="X25" i="2" s="1"/>
  <c r="W115" i="2"/>
  <c r="W25" i="2" s="1"/>
  <c r="V115" i="2"/>
  <c r="V25" i="2" s="1"/>
  <c r="U115" i="2"/>
  <c r="U25" i="2" s="1"/>
  <c r="T115" i="2"/>
  <c r="T25" i="2" s="1"/>
  <c r="S115" i="2"/>
  <c r="S25" i="2" s="1"/>
  <c r="R115" i="2"/>
  <c r="R25" i="2" s="1"/>
  <c r="Q115" i="2"/>
  <c r="Q25" i="2" s="1"/>
  <c r="P115" i="2"/>
  <c r="P25" i="2" s="1"/>
  <c r="O115" i="2"/>
  <c r="O25" i="2" s="1"/>
  <c r="N115" i="2"/>
  <c r="N25" i="2" s="1"/>
  <c r="M115" i="2"/>
  <c r="M25" i="2" s="1"/>
  <c r="L115" i="2"/>
  <c r="L25" i="2" s="1"/>
  <c r="K115" i="2"/>
  <c r="K25" i="2" s="1"/>
  <c r="J115" i="2"/>
  <c r="J25" i="2" s="1"/>
  <c r="I115" i="2"/>
  <c r="I25" i="2" s="1"/>
  <c r="H115" i="2"/>
  <c r="H25" i="2" s="1"/>
  <c r="G115" i="2"/>
  <c r="G25" i="2" s="1"/>
  <c r="F115" i="2"/>
  <c r="F25" i="2" s="1"/>
  <c r="E115" i="2"/>
  <c r="E25" i="2" s="1"/>
  <c r="D115" i="2"/>
  <c r="D25" i="2" s="1"/>
  <c r="CX112" i="2"/>
  <c r="CX110" i="2" s="1"/>
  <c r="CX24" i="2" s="1"/>
  <c r="CW112" i="2"/>
  <c r="CW110" i="2" s="1"/>
  <c r="CW24" i="2" s="1"/>
  <c r="CV112" i="2"/>
  <c r="CV110" i="2" s="1"/>
  <c r="CV24" i="2" s="1"/>
  <c r="CU112" i="2"/>
  <c r="CU110" i="2" s="1"/>
  <c r="CU24" i="2" s="1"/>
  <c r="CT112" i="2"/>
  <c r="CT110" i="2" s="1"/>
  <c r="CS112" i="2"/>
  <c r="CS110" i="2" s="1"/>
  <c r="CS24" i="2" s="1"/>
  <c r="CR112" i="2"/>
  <c r="CR110" i="2" s="1"/>
  <c r="CR24" i="2" s="1"/>
  <c r="CQ112" i="2"/>
  <c r="CQ110" i="2" s="1"/>
  <c r="CQ24" i="2" s="1"/>
  <c r="CP112" i="2"/>
  <c r="CP110" i="2" s="1"/>
  <c r="CP24" i="2" s="1"/>
  <c r="CO112" i="2"/>
  <c r="CO110" i="2" s="1"/>
  <c r="CO24" i="2" s="1"/>
  <c r="CN112" i="2"/>
  <c r="CN110" i="2" s="1"/>
  <c r="CN24" i="2" s="1"/>
  <c r="CM112" i="2"/>
  <c r="CM110" i="2" s="1"/>
  <c r="CM24" i="2" s="1"/>
  <c r="CL112" i="2"/>
  <c r="CL110" i="2" s="1"/>
  <c r="CL24" i="2" s="1"/>
  <c r="CK112" i="2"/>
  <c r="CK110" i="2" s="1"/>
  <c r="CK24" i="2" s="1"/>
  <c r="CJ112" i="2"/>
  <c r="CJ110" i="2" s="1"/>
  <c r="CJ24" i="2" s="1"/>
  <c r="CI112" i="2"/>
  <c r="CI110" i="2" s="1"/>
  <c r="CI24" i="2" s="1"/>
  <c r="CH112" i="2"/>
  <c r="CH110" i="2" s="1"/>
  <c r="CH24" i="2" s="1"/>
  <c r="CG112" i="2"/>
  <c r="CG110" i="2" s="1"/>
  <c r="CG24" i="2" s="1"/>
  <c r="CF112" i="2"/>
  <c r="CF110" i="2" s="1"/>
  <c r="CF24" i="2" s="1"/>
  <c r="CE112" i="2"/>
  <c r="CE110" i="2" s="1"/>
  <c r="CE24" i="2" s="1"/>
  <c r="CD112" i="2"/>
  <c r="CD110" i="2" s="1"/>
  <c r="CD24" i="2" s="1"/>
  <c r="CC112" i="2"/>
  <c r="CC110" i="2" s="1"/>
  <c r="CC24" i="2" s="1"/>
  <c r="CB112" i="2"/>
  <c r="CB110" i="2" s="1"/>
  <c r="CB24" i="2" s="1"/>
  <c r="CA112" i="2"/>
  <c r="CA110" i="2" s="1"/>
  <c r="CA24" i="2" s="1"/>
  <c r="BZ112" i="2"/>
  <c r="BZ110" i="2" s="1"/>
  <c r="BZ24" i="2" s="1"/>
  <c r="BY112" i="2"/>
  <c r="BY110" i="2" s="1"/>
  <c r="BY24" i="2" s="1"/>
  <c r="BX112" i="2"/>
  <c r="BX110" i="2" s="1"/>
  <c r="BX24" i="2" s="1"/>
  <c r="BW112" i="2"/>
  <c r="BW110" i="2" s="1"/>
  <c r="BW24" i="2" s="1"/>
  <c r="BV112" i="2"/>
  <c r="BV110" i="2" s="1"/>
  <c r="BV24" i="2" s="1"/>
  <c r="BU112" i="2"/>
  <c r="BU110" i="2" s="1"/>
  <c r="BU24" i="2" s="1"/>
  <c r="BT112" i="2"/>
  <c r="BT110" i="2" s="1"/>
  <c r="BT24" i="2" s="1"/>
  <c r="BS112" i="2"/>
  <c r="BS110" i="2" s="1"/>
  <c r="BS24" i="2" s="1"/>
  <c r="BR112" i="2"/>
  <c r="BR110" i="2" s="1"/>
  <c r="BQ112" i="2"/>
  <c r="BQ110" i="2" s="1"/>
  <c r="BQ24" i="2" s="1"/>
  <c r="BP112" i="2"/>
  <c r="BP110" i="2" s="1"/>
  <c r="BP24" i="2" s="1"/>
  <c r="BO112" i="2"/>
  <c r="BO110" i="2" s="1"/>
  <c r="BO24" i="2" s="1"/>
  <c r="BN112" i="2"/>
  <c r="BN110" i="2" s="1"/>
  <c r="BN24" i="2" s="1"/>
  <c r="BM112" i="2"/>
  <c r="BM110" i="2" s="1"/>
  <c r="BM24" i="2" s="1"/>
  <c r="BL112" i="2"/>
  <c r="BL110" i="2" s="1"/>
  <c r="BL24" i="2" s="1"/>
  <c r="BK112" i="2"/>
  <c r="BK110" i="2" s="1"/>
  <c r="BK24" i="2" s="1"/>
  <c r="BJ112" i="2"/>
  <c r="BJ110" i="2" s="1"/>
  <c r="BJ24" i="2" s="1"/>
  <c r="BI112" i="2"/>
  <c r="BI110" i="2" s="1"/>
  <c r="BI24" i="2" s="1"/>
  <c r="BH112" i="2"/>
  <c r="BH110" i="2" s="1"/>
  <c r="BH24" i="2" s="1"/>
  <c r="BG112" i="2"/>
  <c r="BG110" i="2" s="1"/>
  <c r="BG24" i="2" s="1"/>
  <c r="BF112" i="2"/>
  <c r="BF110" i="2" s="1"/>
  <c r="BF24" i="2" s="1"/>
  <c r="BE112" i="2"/>
  <c r="BE110" i="2" s="1"/>
  <c r="BE24" i="2" s="1"/>
  <c r="BD112" i="2"/>
  <c r="BD110" i="2" s="1"/>
  <c r="BD24" i="2" s="1"/>
  <c r="BC112" i="2"/>
  <c r="BC110" i="2" s="1"/>
  <c r="BC24" i="2" s="1"/>
  <c r="BB112" i="2"/>
  <c r="BB110" i="2" s="1"/>
  <c r="BB24" i="2" s="1"/>
  <c r="BA112" i="2"/>
  <c r="BA110" i="2" s="1"/>
  <c r="BA24" i="2" s="1"/>
  <c r="AZ112" i="2"/>
  <c r="AZ110" i="2" s="1"/>
  <c r="AZ24" i="2" s="1"/>
  <c r="AY112" i="2"/>
  <c r="AY110" i="2" s="1"/>
  <c r="AY24" i="2" s="1"/>
  <c r="AX112" i="2"/>
  <c r="AX110" i="2" s="1"/>
  <c r="AX24" i="2" s="1"/>
  <c r="AW112" i="2"/>
  <c r="AW110" i="2" s="1"/>
  <c r="AW24" i="2" s="1"/>
  <c r="AV112" i="2"/>
  <c r="AV110" i="2" s="1"/>
  <c r="AV24" i="2" s="1"/>
  <c r="AU112" i="2"/>
  <c r="AU110" i="2" s="1"/>
  <c r="AU24" i="2" s="1"/>
  <c r="AT112" i="2"/>
  <c r="AT110" i="2" s="1"/>
  <c r="AT24" i="2" s="1"/>
  <c r="AS112" i="2"/>
  <c r="AS110" i="2" s="1"/>
  <c r="AS24" i="2" s="1"/>
  <c r="AR112" i="2"/>
  <c r="AR110" i="2" s="1"/>
  <c r="AR24" i="2" s="1"/>
  <c r="AQ112" i="2"/>
  <c r="AQ110" i="2" s="1"/>
  <c r="AQ24" i="2" s="1"/>
  <c r="AP112" i="2"/>
  <c r="AP110" i="2" s="1"/>
  <c r="AP24" i="2" s="1"/>
  <c r="AO112" i="2"/>
  <c r="AO110" i="2" s="1"/>
  <c r="AO24" i="2" s="1"/>
  <c r="AN112" i="2"/>
  <c r="AN110" i="2" s="1"/>
  <c r="AN24" i="2" s="1"/>
  <c r="AM112" i="2"/>
  <c r="AM110" i="2" s="1"/>
  <c r="AM24" i="2" s="1"/>
  <c r="AL112" i="2"/>
  <c r="AL110" i="2" s="1"/>
  <c r="AL24" i="2" s="1"/>
  <c r="AK112" i="2"/>
  <c r="AK110" i="2" s="1"/>
  <c r="AK24" i="2" s="1"/>
  <c r="AJ112" i="2"/>
  <c r="AJ110" i="2" s="1"/>
  <c r="AJ24" i="2" s="1"/>
  <c r="AI112" i="2"/>
  <c r="AI110" i="2" s="1"/>
  <c r="AI24" i="2" s="1"/>
  <c r="AH112" i="2"/>
  <c r="AH110" i="2" s="1"/>
  <c r="AH24" i="2" s="1"/>
  <c r="AG112" i="2"/>
  <c r="AG110" i="2" s="1"/>
  <c r="AG24" i="2" s="1"/>
  <c r="AF112" i="2"/>
  <c r="AF110" i="2" s="1"/>
  <c r="AF24" i="2" s="1"/>
  <c r="AE112" i="2"/>
  <c r="AE110" i="2" s="1"/>
  <c r="AE24" i="2" s="1"/>
  <c r="AD112" i="2"/>
  <c r="AD110" i="2" s="1"/>
  <c r="AD24" i="2" s="1"/>
  <c r="AC112" i="2"/>
  <c r="AC110" i="2" s="1"/>
  <c r="AC24" i="2" s="1"/>
  <c r="AB112" i="2"/>
  <c r="AB110" i="2" s="1"/>
  <c r="AB24" i="2" s="1"/>
  <c r="AA112" i="2"/>
  <c r="AA110" i="2" s="1"/>
  <c r="AA24" i="2" s="1"/>
  <c r="Z112" i="2"/>
  <c r="Z110" i="2" s="1"/>
  <c r="Z24" i="2" s="1"/>
  <c r="Y112" i="2"/>
  <c r="Y110" i="2" s="1"/>
  <c r="Y24" i="2" s="1"/>
  <c r="X112" i="2"/>
  <c r="X110" i="2" s="1"/>
  <c r="X24" i="2" s="1"/>
  <c r="W112" i="2"/>
  <c r="W110" i="2" s="1"/>
  <c r="W24" i="2" s="1"/>
  <c r="V112" i="2"/>
  <c r="V110" i="2" s="1"/>
  <c r="V24" i="2" s="1"/>
  <c r="U112" i="2"/>
  <c r="U110" i="2" s="1"/>
  <c r="U24" i="2" s="1"/>
  <c r="T112" i="2"/>
  <c r="T110" i="2" s="1"/>
  <c r="T24" i="2" s="1"/>
  <c r="S112" i="2"/>
  <c r="S110" i="2" s="1"/>
  <c r="S24" i="2" s="1"/>
  <c r="R112" i="2"/>
  <c r="R110" i="2" s="1"/>
  <c r="R24" i="2" s="1"/>
  <c r="Q112" i="2"/>
  <c r="Q110" i="2" s="1"/>
  <c r="Q24" i="2" s="1"/>
  <c r="P112" i="2"/>
  <c r="P110" i="2" s="1"/>
  <c r="P24" i="2" s="1"/>
  <c r="O112" i="2"/>
  <c r="O110" i="2" s="1"/>
  <c r="O24" i="2" s="1"/>
  <c r="N112" i="2"/>
  <c r="N110" i="2" s="1"/>
  <c r="N24" i="2" s="1"/>
  <c r="M112" i="2"/>
  <c r="M110" i="2" s="1"/>
  <c r="M24" i="2" s="1"/>
  <c r="L112" i="2"/>
  <c r="L110" i="2" s="1"/>
  <c r="L24" i="2" s="1"/>
  <c r="K112" i="2"/>
  <c r="K110" i="2" s="1"/>
  <c r="K24" i="2" s="1"/>
  <c r="J112" i="2"/>
  <c r="J110" i="2" s="1"/>
  <c r="J24" i="2" s="1"/>
  <c r="I112" i="2"/>
  <c r="I110" i="2" s="1"/>
  <c r="I24" i="2" s="1"/>
  <c r="H112" i="2"/>
  <c r="H110" i="2" s="1"/>
  <c r="H24" i="2" s="1"/>
  <c r="G112" i="2"/>
  <c r="G110" i="2" s="1"/>
  <c r="G24" i="2" s="1"/>
  <c r="F112" i="2"/>
  <c r="F110" i="2" s="1"/>
  <c r="F24" i="2" s="1"/>
  <c r="E112" i="2"/>
  <c r="E110" i="2" s="1"/>
  <c r="E24" i="2" s="1"/>
  <c r="D112" i="2"/>
  <c r="D110" i="2" s="1"/>
  <c r="D24" i="2" s="1"/>
  <c r="CX107" i="2"/>
  <c r="CW107" i="2"/>
  <c r="CV107" i="2"/>
  <c r="CU107" i="2"/>
  <c r="CT107" i="2"/>
  <c r="CS107" i="2"/>
  <c r="CR107" i="2"/>
  <c r="CQ107" i="2"/>
  <c r="CP107" i="2"/>
  <c r="CO107" i="2"/>
  <c r="CN107" i="2"/>
  <c r="CM107" i="2"/>
  <c r="CL107" i="2"/>
  <c r="CK107" i="2"/>
  <c r="CJ107" i="2"/>
  <c r="CI107" i="2"/>
  <c r="CH107" i="2"/>
  <c r="CG107" i="2"/>
  <c r="CF107" i="2"/>
  <c r="CE107" i="2"/>
  <c r="CD107" i="2"/>
  <c r="CC107" i="2"/>
  <c r="CB107" i="2"/>
  <c r="CA107" i="2"/>
  <c r="BZ107" i="2"/>
  <c r="BY107" i="2"/>
  <c r="BX107" i="2"/>
  <c r="BW107" i="2"/>
  <c r="BV107" i="2"/>
  <c r="BU107" i="2"/>
  <c r="BT107" i="2"/>
  <c r="BS107" i="2"/>
  <c r="BR107" i="2"/>
  <c r="BQ107" i="2"/>
  <c r="BP107" i="2"/>
  <c r="BO107" i="2"/>
  <c r="BN107" i="2"/>
  <c r="BM107" i="2"/>
  <c r="BL107" i="2"/>
  <c r="BK107" i="2"/>
  <c r="BJ107" i="2"/>
  <c r="BI107" i="2"/>
  <c r="BH107" i="2"/>
  <c r="BG107" i="2"/>
  <c r="BF107" i="2"/>
  <c r="BE107" i="2"/>
  <c r="BD107" i="2"/>
  <c r="BC107" i="2"/>
  <c r="BB107" i="2"/>
  <c r="BA107" i="2"/>
  <c r="AZ107" i="2"/>
  <c r="AY107" i="2"/>
  <c r="AX107" i="2"/>
  <c r="AW107" i="2"/>
  <c r="AV107" i="2"/>
  <c r="AU107" i="2"/>
  <c r="AT107" i="2"/>
  <c r="AS107" i="2"/>
  <c r="AR107" i="2"/>
  <c r="AQ107" i="2"/>
  <c r="AP107" i="2"/>
  <c r="AO107" i="2"/>
  <c r="AN107" i="2"/>
  <c r="AM107" i="2"/>
  <c r="AL107" i="2"/>
  <c r="AK107" i="2"/>
  <c r="AJ107" i="2"/>
  <c r="AI107" i="2"/>
  <c r="AH107" i="2"/>
  <c r="AG107" i="2"/>
  <c r="AF107" i="2"/>
  <c r="AE107" i="2"/>
  <c r="AD107" i="2"/>
  <c r="AC107" i="2"/>
  <c r="AB107" i="2"/>
  <c r="AA107" i="2"/>
  <c r="Z107" i="2"/>
  <c r="Y107" i="2"/>
  <c r="X107" i="2"/>
  <c r="W107" i="2"/>
  <c r="V107" i="2"/>
  <c r="U107" i="2"/>
  <c r="T107" i="2"/>
  <c r="S107" i="2"/>
  <c r="R107" i="2"/>
  <c r="Q107" i="2"/>
  <c r="P107" i="2"/>
  <c r="O107" i="2"/>
  <c r="N107" i="2"/>
  <c r="M107" i="2"/>
  <c r="L107" i="2"/>
  <c r="K107" i="2"/>
  <c r="J107" i="2"/>
  <c r="I107" i="2"/>
  <c r="H107" i="2"/>
  <c r="G107" i="2"/>
  <c r="F107" i="2"/>
  <c r="E107" i="2"/>
  <c r="D107" i="2"/>
  <c r="CX90" i="2"/>
  <c r="CW90" i="2"/>
  <c r="CV90" i="2"/>
  <c r="CU90" i="2"/>
  <c r="CT90" i="2"/>
  <c r="CS90" i="2"/>
  <c r="CR90" i="2"/>
  <c r="CQ90" i="2"/>
  <c r="CP90" i="2"/>
  <c r="CO90" i="2"/>
  <c r="CN90" i="2"/>
  <c r="CM90" i="2"/>
  <c r="CL90" i="2"/>
  <c r="CK90" i="2"/>
  <c r="CJ90" i="2"/>
  <c r="CI90" i="2"/>
  <c r="CH90" i="2"/>
  <c r="CG90" i="2"/>
  <c r="CF90" i="2"/>
  <c r="CE90" i="2"/>
  <c r="CD90" i="2"/>
  <c r="CC90" i="2"/>
  <c r="CB90" i="2"/>
  <c r="CA90" i="2"/>
  <c r="BZ90" i="2"/>
  <c r="BY90" i="2"/>
  <c r="BX90" i="2"/>
  <c r="BW90" i="2"/>
  <c r="BV90" i="2"/>
  <c r="BU90" i="2"/>
  <c r="BT90" i="2"/>
  <c r="BS90" i="2"/>
  <c r="BR90" i="2"/>
  <c r="BQ90" i="2"/>
  <c r="BP90" i="2"/>
  <c r="BO90" i="2"/>
  <c r="BN90" i="2"/>
  <c r="BM90" i="2"/>
  <c r="BL90" i="2"/>
  <c r="BK90" i="2"/>
  <c r="BJ90" i="2"/>
  <c r="BI90" i="2"/>
  <c r="BH90" i="2"/>
  <c r="BG90" i="2"/>
  <c r="BF90" i="2"/>
  <c r="BE90" i="2"/>
  <c r="BD90" i="2"/>
  <c r="BC90" i="2"/>
  <c r="BB90" i="2"/>
  <c r="BA90" i="2"/>
  <c r="AZ90" i="2"/>
  <c r="AY90" i="2"/>
  <c r="AX90" i="2"/>
  <c r="AW90" i="2"/>
  <c r="AV90" i="2"/>
  <c r="AU90" i="2"/>
  <c r="AT90" i="2"/>
  <c r="AS90" i="2"/>
  <c r="AR90" i="2"/>
  <c r="AQ90" i="2"/>
  <c r="AP90" i="2"/>
  <c r="AO90" i="2"/>
  <c r="AN90" i="2"/>
  <c r="AM90" i="2"/>
  <c r="AL90" i="2"/>
  <c r="AK90" i="2"/>
  <c r="AJ90" i="2"/>
  <c r="AI90" i="2"/>
  <c r="AH90" i="2"/>
  <c r="AG90" i="2"/>
  <c r="AF90" i="2"/>
  <c r="AE90" i="2"/>
  <c r="AD90" i="2"/>
  <c r="AC90" i="2"/>
  <c r="AB90" i="2"/>
  <c r="AA90" i="2"/>
  <c r="Z90" i="2"/>
  <c r="Y90" i="2"/>
  <c r="X90" i="2"/>
  <c r="W90" i="2"/>
  <c r="V90" i="2"/>
  <c r="U90" i="2"/>
  <c r="T90" i="2"/>
  <c r="S90" i="2"/>
  <c r="R90" i="2"/>
  <c r="Q90" i="2"/>
  <c r="P90" i="2"/>
  <c r="O90" i="2"/>
  <c r="N90" i="2"/>
  <c r="M90" i="2"/>
  <c r="L90" i="2"/>
  <c r="K90" i="2"/>
  <c r="J90" i="2"/>
  <c r="I90" i="2"/>
  <c r="H90" i="2"/>
  <c r="G90" i="2"/>
  <c r="F90" i="2"/>
  <c r="E90" i="2"/>
  <c r="D90" i="2"/>
  <c r="CX79" i="2"/>
  <c r="CW79" i="2"/>
  <c r="CV79" i="2"/>
  <c r="CU79" i="2"/>
  <c r="CT79" i="2"/>
  <c r="CS79" i="2"/>
  <c r="CR79" i="2"/>
  <c r="CQ79" i="2"/>
  <c r="CP79" i="2"/>
  <c r="CO79" i="2"/>
  <c r="CN79" i="2"/>
  <c r="CM79" i="2"/>
  <c r="CL79" i="2"/>
  <c r="CK79" i="2"/>
  <c r="CJ79" i="2"/>
  <c r="CI79" i="2"/>
  <c r="CH79" i="2"/>
  <c r="CG79" i="2"/>
  <c r="CF79" i="2"/>
  <c r="CE79" i="2"/>
  <c r="CD79" i="2"/>
  <c r="CC79" i="2"/>
  <c r="CB79" i="2"/>
  <c r="CA79" i="2"/>
  <c r="BZ79" i="2"/>
  <c r="BY79" i="2"/>
  <c r="BX79" i="2"/>
  <c r="BW79" i="2"/>
  <c r="BV79" i="2"/>
  <c r="BU79" i="2"/>
  <c r="BT79" i="2"/>
  <c r="BS79" i="2"/>
  <c r="BR79" i="2"/>
  <c r="BQ79" i="2"/>
  <c r="BP79" i="2"/>
  <c r="BO79" i="2"/>
  <c r="BN79" i="2"/>
  <c r="BM79" i="2"/>
  <c r="BL79" i="2"/>
  <c r="BK79" i="2"/>
  <c r="BJ79" i="2"/>
  <c r="BI79" i="2"/>
  <c r="BH79" i="2"/>
  <c r="BG79" i="2"/>
  <c r="BF79" i="2"/>
  <c r="BE79" i="2"/>
  <c r="BD79" i="2"/>
  <c r="BC79" i="2"/>
  <c r="BB79" i="2"/>
  <c r="BA79" i="2"/>
  <c r="AZ79" i="2"/>
  <c r="AY79" i="2"/>
  <c r="AX79" i="2"/>
  <c r="AW79" i="2"/>
  <c r="AV79" i="2"/>
  <c r="AU79" i="2"/>
  <c r="AT79" i="2"/>
  <c r="AS79" i="2"/>
  <c r="AR79" i="2"/>
  <c r="AQ79" i="2"/>
  <c r="AP79" i="2"/>
  <c r="AO79" i="2"/>
  <c r="AN79" i="2"/>
  <c r="AM79" i="2"/>
  <c r="AL79" i="2"/>
  <c r="AK79" i="2"/>
  <c r="AJ79" i="2"/>
  <c r="AI79" i="2"/>
  <c r="AH79" i="2"/>
  <c r="AG79" i="2"/>
  <c r="AF79" i="2"/>
  <c r="AE79" i="2"/>
  <c r="AD79" i="2"/>
  <c r="AC79" i="2"/>
  <c r="AB79" i="2"/>
  <c r="AA79" i="2"/>
  <c r="Z79" i="2"/>
  <c r="Y79" i="2"/>
  <c r="X79" i="2"/>
  <c r="W79" i="2"/>
  <c r="V79" i="2"/>
  <c r="U79" i="2"/>
  <c r="T79" i="2"/>
  <c r="S79" i="2"/>
  <c r="R79" i="2"/>
  <c r="Q79" i="2"/>
  <c r="P79" i="2"/>
  <c r="O79" i="2"/>
  <c r="N79" i="2"/>
  <c r="M79" i="2"/>
  <c r="L79" i="2"/>
  <c r="K79" i="2"/>
  <c r="J79" i="2"/>
  <c r="I79" i="2"/>
  <c r="H79" i="2"/>
  <c r="G79" i="2"/>
  <c r="F79" i="2"/>
  <c r="E79" i="2"/>
  <c r="D79" i="2"/>
  <c r="CX77" i="2"/>
  <c r="CW77" i="2"/>
  <c r="CV77" i="2"/>
  <c r="CU77" i="2"/>
  <c r="CT77" i="2"/>
  <c r="CS77" i="2"/>
  <c r="CR77" i="2"/>
  <c r="CQ77" i="2"/>
  <c r="CP77" i="2"/>
  <c r="CO77" i="2"/>
  <c r="CN77" i="2"/>
  <c r="CM77" i="2"/>
  <c r="CL77" i="2"/>
  <c r="CK77" i="2"/>
  <c r="CJ77" i="2"/>
  <c r="CI77" i="2"/>
  <c r="CH77" i="2"/>
  <c r="CG77" i="2"/>
  <c r="CF77" i="2"/>
  <c r="CE77" i="2"/>
  <c r="CD77" i="2"/>
  <c r="CC77" i="2"/>
  <c r="CB77" i="2"/>
  <c r="CA77" i="2"/>
  <c r="BZ77" i="2"/>
  <c r="BY77" i="2"/>
  <c r="BX77" i="2"/>
  <c r="BW77" i="2"/>
  <c r="BV77" i="2"/>
  <c r="BU77" i="2"/>
  <c r="BT77" i="2"/>
  <c r="BS77" i="2"/>
  <c r="BR77" i="2"/>
  <c r="BQ77" i="2"/>
  <c r="BP77" i="2"/>
  <c r="BO77" i="2"/>
  <c r="BN77" i="2"/>
  <c r="BM77" i="2"/>
  <c r="BL77" i="2"/>
  <c r="BK77" i="2"/>
  <c r="BJ77" i="2"/>
  <c r="BI77" i="2"/>
  <c r="BH77" i="2"/>
  <c r="BG77" i="2"/>
  <c r="BF77" i="2"/>
  <c r="BE77" i="2"/>
  <c r="BD77" i="2"/>
  <c r="BC77" i="2"/>
  <c r="BB77" i="2"/>
  <c r="BA77" i="2"/>
  <c r="AZ77" i="2"/>
  <c r="AY77" i="2"/>
  <c r="AX77" i="2"/>
  <c r="AW77" i="2"/>
  <c r="AV77" i="2"/>
  <c r="AU77" i="2"/>
  <c r="AT77" i="2"/>
  <c r="AS77" i="2"/>
  <c r="AR77" i="2"/>
  <c r="AQ77" i="2"/>
  <c r="AP77" i="2"/>
  <c r="AO77" i="2"/>
  <c r="AN77" i="2"/>
  <c r="AM77" i="2"/>
  <c r="AL77" i="2"/>
  <c r="AK77" i="2"/>
  <c r="AJ77" i="2"/>
  <c r="AI77" i="2"/>
  <c r="AH77" i="2"/>
  <c r="AG77" i="2"/>
  <c r="AF77" i="2"/>
  <c r="AE77" i="2"/>
  <c r="AD77" i="2"/>
  <c r="AC77" i="2"/>
  <c r="AB77" i="2"/>
  <c r="AA77" i="2"/>
  <c r="Z77" i="2"/>
  <c r="Y77" i="2"/>
  <c r="X77" i="2"/>
  <c r="W77" i="2"/>
  <c r="V77" i="2"/>
  <c r="U77" i="2"/>
  <c r="T77" i="2"/>
  <c r="S77" i="2"/>
  <c r="R77" i="2"/>
  <c r="Q77" i="2"/>
  <c r="P77" i="2"/>
  <c r="O77" i="2"/>
  <c r="N77" i="2"/>
  <c r="M77" i="2"/>
  <c r="L77" i="2"/>
  <c r="K77" i="2"/>
  <c r="J77" i="2"/>
  <c r="I77" i="2"/>
  <c r="H77" i="2"/>
  <c r="G77" i="2"/>
  <c r="F77" i="2"/>
  <c r="E77" i="2"/>
  <c r="D77" i="2"/>
  <c r="CX72" i="2"/>
  <c r="CW72" i="2"/>
  <c r="CV72" i="2"/>
  <c r="CU72" i="2"/>
  <c r="CT72" i="2"/>
  <c r="CS72" i="2"/>
  <c r="CR72" i="2"/>
  <c r="CQ72" i="2"/>
  <c r="CP72" i="2"/>
  <c r="CO72" i="2"/>
  <c r="CN72" i="2"/>
  <c r="CM72" i="2"/>
  <c r="CL72" i="2"/>
  <c r="CK72" i="2"/>
  <c r="CJ72" i="2"/>
  <c r="CI72" i="2"/>
  <c r="CH72" i="2"/>
  <c r="CG72" i="2"/>
  <c r="CF72" i="2"/>
  <c r="CE72" i="2"/>
  <c r="CD72" i="2"/>
  <c r="CC72" i="2"/>
  <c r="CB72" i="2"/>
  <c r="CA72" i="2"/>
  <c r="BZ72" i="2"/>
  <c r="BY72" i="2"/>
  <c r="BX72" i="2"/>
  <c r="BW72" i="2"/>
  <c r="BV72" i="2"/>
  <c r="BU72" i="2"/>
  <c r="BT72" i="2"/>
  <c r="BS72" i="2"/>
  <c r="BR72" i="2"/>
  <c r="BQ72" i="2"/>
  <c r="BP72" i="2"/>
  <c r="BO72" i="2"/>
  <c r="BN72" i="2"/>
  <c r="BM72" i="2"/>
  <c r="BL72" i="2"/>
  <c r="BK72" i="2"/>
  <c r="BJ72" i="2"/>
  <c r="BI72" i="2"/>
  <c r="BH72" i="2"/>
  <c r="BG72" i="2"/>
  <c r="BF72" i="2"/>
  <c r="BE72" i="2"/>
  <c r="BD72" i="2"/>
  <c r="BC72" i="2"/>
  <c r="BB72" i="2"/>
  <c r="BA72" i="2"/>
  <c r="AZ72" i="2"/>
  <c r="AY72" i="2"/>
  <c r="AX72" i="2"/>
  <c r="AW72" i="2"/>
  <c r="AV72" i="2"/>
  <c r="AU72" i="2"/>
  <c r="AT72" i="2"/>
  <c r="AS72" i="2"/>
  <c r="AR72" i="2"/>
  <c r="AQ72" i="2"/>
  <c r="AP72" i="2"/>
  <c r="AO72" i="2"/>
  <c r="AN72" i="2"/>
  <c r="AM72" i="2"/>
  <c r="AL72" i="2"/>
  <c r="AK72" i="2"/>
  <c r="AJ72" i="2"/>
  <c r="AI72" i="2"/>
  <c r="AH72" i="2"/>
  <c r="AG72" i="2"/>
  <c r="AF72" i="2"/>
  <c r="AE72" i="2"/>
  <c r="AD72" i="2"/>
  <c r="AC72" i="2"/>
  <c r="AB72" i="2"/>
  <c r="AA72" i="2"/>
  <c r="Z72" i="2"/>
  <c r="Y72" i="2"/>
  <c r="X72" i="2"/>
  <c r="W72" i="2"/>
  <c r="V72" i="2"/>
  <c r="U72" i="2"/>
  <c r="T72" i="2"/>
  <c r="S72" i="2"/>
  <c r="R72" i="2"/>
  <c r="Q72" i="2"/>
  <c r="P72" i="2"/>
  <c r="O72" i="2"/>
  <c r="N72" i="2"/>
  <c r="M72" i="2"/>
  <c r="L72" i="2"/>
  <c r="K72" i="2"/>
  <c r="J72" i="2"/>
  <c r="I72" i="2"/>
  <c r="H72" i="2"/>
  <c r="G72" i="2"/>
  <c r="F72" i="2"/>
  <c r="E72" i="2"/>
  <c r="D72" i="2"/>
  <c r="CX66" i="2"/>
  <c r="CW66" i="2"/>
  <c r="CV66" i="2"/>
  <c r="CU66" i="2"/>
  <c r="CT66" i="2"/>
  <c r="CS66" i="2"/>
  <c r="CR66" i="2"/>
  <c r="CQ66" i="2"/>
  <c r="CP66" i="2"/>
  <c r="CO66" i="2"/>
  <c r="CN66" i="2"/>
  <c r="CM66" i="2"/>
  <c r="CL66" i="2"/>
  <c r="CK66" i="2"/>
  <c r="CJ66" i="2"/>
  <c r="CI66" i="2"/>
  <c r="CH66" i="2"/>
  <c r="CG66" i="2"/>
  <c r="CF66" i="2"/>
  <c r="CE66" i="2"/>
  <c r="CD66" i="2"/>
  <c r="CC66" i="2"/>
  <c r="CB66" i="2"/>
  <c r="CA66" i="2"/>
  <c r="BZ66" i="2"/>
  <c r="BY66" i="2"/>
  <c r="BX66" i="2"/>
  <c r="BW66" i="2"/>
  <c r="BV66" i="2"/>
  <c r="BU66" i="2"/>
  <c r="BT66" i="2"/>
  <c r="BS66" i="2"/>
  <c r="BR66" i="2"/>
  <c r="BQ66" i="2"/>
  <c r="BP66" i="2"/>
  <c r="BO66" i="2"/>
  <c r="BN66" i="2"/>
  <c r="BM66" i="2"/>
  <c r="BL66" i="2"/>
  <c r="BK66" i="2"/>
  <c r="BJ66" i="2"/>
  <c r="BI66" i="2"/>
  <c r="BH66" i="2"/>
  <c r="BG66" i="2"/>
  <c r="BF66" i="2"/>
  <c r="BE66" i="2"/>
  <c r="BD66" i="2"/>
  <c r="BC66" i="2"/>
  <c r="BB66" i="2"/>
  <c r="BA66" i="2"/>
  <c r="AZ66" i="2"/>
  <c r="AY66" i="2"/>
  <c r="AX66" i="2"/>
  <c r="AW66" i="2"/>
  <c r="AV66" i="2"/>
  <c r="AU66" i="2"/>
  <c r="AT66" i="2"/>
  <c r="AS66" i="2"/>
  <c r="AR66" i="2"/>
  <c r="AQ66" i="2"/>
  <c r="AP66" i="2"/>
  <c r="AO66" i="2"/>
  <c r="AN66" i="2"/>
  <c r="AM66" i="2"/>
  <c r="AL66" i="2"/>
  <c r="AK66" i="2"/>
  <c r="AJ66" i="2"/>
  <c r="AI66" i="2"/>
  <c r="AH66" i="2"/>
  <c r="AG66" i="2"/>
  <c r="AF66" i="2"/>
  <c r="AE66" i="2"/>
  <c r="AD66" i="2"/>
  <c r="AC66" i="2"/>
  <c r="AB66" i="2"/>
  <c r="AA66" i="2"/>
  <c r="Z66" i="2"/>
  <c r="Y66" i="2"/>
  <c r="X66" i="2"/>
  <c r="W66" i="2"/>
  <c r="V66" i="2"/>
  <c r="U66" i="2"/>
  <c r="T66" i="2"/>
  <c r="S66" i="2"/>
  <c r="R66" i="2"/>
  <c r="Q66" i="2"/>
  <c r="P66" i="2"/>
  <c r="O66" i="2"/>
  <c r="N66" i="2"/>
  <c r="M66" i="2"/>
  <c r="L66" i="2"/>
  <c r="K66" i="2"/>
  <c r="J66" i="2"/>
  <c r="I66" i="2"/>
  <c r="H66" i="2"/>
  <c r="G66" i="2"/>
  <c r="F66" i="2"/>
  <c r="E66" i="2"/>
  <c r="D66" i="2"/>
  <c r="CX59" i="2"/>
  <c r="CW59" i="2"/>
  <c r="CV59" i="2"/>
  <c r="CU59" i="2"/>
  <c r="CT59" i="2"/>
  <c r="CS59" i="2"/>
  <c r="CR59" i="2"/>
  <c r="CQ59" i="2"/>
  <c r="CP59" i="2"/>
  <c r="CO59" i="2"/>
  <c r="CN59" i="2"/>
  <c r="CM59" i="2"/>
  <c r="CL59" i="2"/>
  <c r="CK59" i="2"/>
  <c r="CJ59" i="2"/>
  <c r="CI59" i="2"/>
  <c r="CH59" i="2"/>
  <c r="CG59" i="2"/>
  <c r="CF59" i="2"/>
  <c r="CE59" i="2"/>
  <c r="CD59" i="2"/>
  <c r="CC59" i="2"/>
  <c r="CB59" i="2"/>
  <c r="CA59" i="2"/>
  <c r="BZ59" i="2"/>
  <c r="BY59" i="2"/>
  <c r="BX59" i="2"/>
  <c r="BW59" i="2"/>
  <c r="BV59" i="2"/>
  <c r="BU59" i="2"/>
  <c r="BT59" i="2"/>
  <c r="BS59" i="2"/>
  <c r="BR59" i="2"/>
  <c r="BQ59" i="2"/>
  <c r="BP59" i="2"/>
  <c r="BO59" i="2"/>
  <c r="BN59" i="2"/>
  <c r="BM59" i="2"/>
  <c r="BL59" i="2"/>
  <c r="BK59" i="2"/>
  <c r="BJ59" i="2"/>
  <c r="BI59" i="2"/>
  <c r="BH59" i="2"/>
  <c r="BG59" i="2"/>
  <c r="BF59" i="2"/>
  <c r="BE59" i="2"/>
  <c r="BD59" i="2"/>
  <c r="BC59" i="2"/>
  <c r="BB59" i="2"/>
  <c r="BA59" i="2"/>
  <c r="AZ59" i="2"/>
  <c r="AY59" i="2"/>
  <c r="AX59" i="2"/>
  <c r="AW59" i="2"/>
  <c r="AV59" i="2"/>
  <c r="AU59" i="2"/>
  <c r="AT59" i="2"/>
  <c r="AS59" i="2"/>
  <c r="AR59" i="2"/>
  <c r="AQ59" i="2"/>
  <c r="AP59" i="2"/>
  <c r="AO59" i="2"/>
  <c r="AN59" i="2"/>
  <c r="AM59" i="2"/>
  <c r="AL59" i="2"/>
  <c r="AK59" i="2"/>
  <c r="AJ59" i="2"/>
  <c r="AI59" i="2"/>
  <c r="AH59" i="2"/>
  <c r="AG59" i="2"/>
  <c r="AF59" i="2"/>
  <c r="AE59" i="2"/>
  <c r="AD59" i="2"/>
  <c r="AC59" i="2"/>
  <c r="AB59" i="2"/>
  <c r="AA59" i="2"/>
  <c r="Z59" i="2"/>
  <c r="Y59" i="2"/>
  <c r="X59" i="2"/>
  <c r="W59" i="2"/>
  <c r="V59" i="2"/>
  <c r="U59" i="2"/>
  <c r="T59" i="2"/>
  <c r="S59" i="2"/>
  <c r="R59" i="2"/>
  <c r="Q59" i="2"/>
  <c r="P59" i="2"/>
  <c r="O59" i="2"/>
  <c r="N59" i="2"/>
  <c r="M59" i="2"/>
  <c r="L59" i="2"/>
  <c r="K59" i="2"/>
  <c r="J59" i="2"/>
  <c r="I59" i="2"/>
  <c r="H59" i="2"/>
  <c r="G59" i="2"/>
  <c r="F59" i="2"/>
  <c r="E59" i="2"/>
  <c r="D59" i="2"/>
  <c r="CX52" i="2"/>
  <c r="CW52" i="2"/>
  <c r="CV52" i="2"/>
  <c r="CU52" i="2"/>
  <c r="CT52" i="2"/>
  <c r="CS52" i="2"/>
  <c r="CR52" i="2"/>
  <c r="CQ52" i="2"/>
  <c r="CP52" i="2"/>
  <c r="CO52" i="2"/>
  <c r="CN52" i="2"/>
  <c r="CM52" i="2"/>
  <c r="CL52" i="2"/>
  <c r="CK52" i="2"/>
  <c r="CJ52" i="2"/>
  <c r="CI52" i="2"/>
  <c r="CH52" i="2"/>
  <c r="CG52" i="2"/>
  <c r="CF52" i="2"/>
  <c r="CE52" i="2"/>
  <c r="CD52" i="2"/>
  <c r="CC52" i="2"/>
  <c r="CB52" i="2"/>
  <c r="CA52" i="2"/>
  <c r="BZ52" i="2"/>
  <c r="BY52" i="2"/>
  <c r="BX52" i="2"/>
  <c r="BW52" i="2"/>
  <c r="BV52" i="2"/>
  <c r="BU52" i="2"/>
  <c r="BT52" i="2"/>
  <c r="BS52" i="2"/>
  <c r="BR52" i="2"/>
  <c r="BQ52" i="2"/>
  <c r="BP52" i="2"/>
  <c r="BO52" i="2"/>
  <c r="BN52" i="2"/>
  <c r="BM52" i="2"/>
  <c r="BL52" i="2"/>
  <c r="BK52" i="2"/>
  <c r="BJ52" i="2"/>
  <c r="BI52" i="2"/>
  <c r="BH52" i="2"/>
  <c r="BG52" i="2"/>
  <c r="BF52" i="2"/>
  <c r="BE52" i="2"/>
  <c r="BD52" i="2"/>
  <c r="BC52" i="2"/>
  <c r="BB52" i="2"/>
  <c r="BA52" i="2"/>
  <c r="AZ52" i="2"/>
  <c r="AY52" i="2"/>
  <c r="AX52" i="2"/>
  <c r="AW52" i="2"/>
  <c r="AV52" i="2"/>
  <c r="AU52" i="2"/>
  <c r="AT52" i="2"/>
  <c r="AS52" i="2"/>
  <c r="AR52" i="2"/>
  <c r="AQ52" i="2"/>
  <c r="AP52" i="2"/>
  <c r="AO52" i="2"/>
  <c r="AN52" i="2"/>
  <c r="AM52" i="2"/>
  <c r="AL52" i="2"/>
  <c r="AK52" i="2"/>
  <c r="AJ52" i="2"/>
  <c r="AI52" i="2"/>
  <c r="AH52" i="2"/>
  <c r="AG52" i="2"/>
  <c r="AF52" i="2"/>
  <c r="AE52" i="2"/>
  <c r="AD52" i="2"/>
  <c r="AC52" i="2"/>
  <c r="AB52" i="2"/>
  <c r="AA52" i="2"/>
  <c r="Z52" i="2"/>
  <c r="Y52" i="2"/>
  <c r="X52" i="2"/>
  <c r="W52" i="2"/>
  <c r="V52" i="2"/>
  <c r="U52" i="2"/>
  <c r="T52" i="2"/>
  <c r="S52" i="2"/>
  <c r="R52" i="2"/>
  <c r="Q52" i="2"/>
  <c r="P52" i="2"/>
  <c r="O52" i="2"/>
  <c r="N52" i="2"/>
  <c r="M52" i="2"/>
  <c r="L52" i="2"/>
  <c r="K52" i="2"/>
  <c r="J52" i="2"/>
  <c r="I52" i="2"/>
  <c r="H52" i="2"/>
  <c r="G52" i="2"/>
  <c r="F52" i="2"/>
  <c r="E52" i="2"/>
  <c r="D52" i="2"/>
  <c r="CX48" i="2"/>
  <c r="CW48" i="2"/>
  <c r="CV48" i="2"/>
  <c r="CU48" i="2"/>
  <c r="CT48" i="2"/>
  <c r="CS48" i="2"/>
  <c r="CR48" i="2"/>
  <c r="CQ48" i="2"/>
  <c r="CP48" i="2"/>
  <c r="CO48" i="2"/>
  <c r="CN48" i="2"/>
  <c r="CM48" i="2"/>
  <c r="CL48" i="2"/>
  <c r="CK48" i="2"/>
  <c r="CJ48" i="2"/>
  <c r="CI48" i="2"/>
  <c r="CH48" i="2"/>
  <c r="CG48" i="2"/>
  <c r="CF48" i="2"/>
  <c r="CE48" i="2"/>
  <c r="CD48" i="2"/>
  <c r="CC48" i="2"/>
  <c r="CB48" i="2"/>
  <c r="CA48" i="2"/>
  <c r="BZ48" i="2"/>
  <c r="BY48" i="2"/>
  <c r="BX48" i="2"/>
  <c r="BW48" i="2"/>
  <c r="BV48" i="2"/>
  <c r="BU48" i="2"/>
  <c r="BT48" i="2"/>
  <c r="BS48" i="2"/>
  <c r="BR48" i="2"/>
  <c r="BQ48" i="2"/>
  <c r="BP48" i="2"/>
  <c r="BO48" i="2"/>
  <c r="BN48" i="2"/>
  <c r="BM48" i="2"/>
  <c r="BL48" i="2"/>
  <c r="BK48" i="2"/>
  <c r="BJ48" i="2"/>
  <c r="BI48" i="2"/>
  <c r="BH48" i="2"/>
  <c r="BG48" i="2"/>
  <c r="BF48" i="2"/>
  <c r="BE48" i="2"/>
  <c r="BD48" i="2"/>
  <c r="BC48" i="2"/>
  <c r="BB48" i="2"/>
  <c r="BA48" i="2"/>
  <c r="AZ48" i="2"/>
  <c r="AY48" i="2"/>
  <c r="AX48" i="2"/>
  <c r="AW48" i="2"/>
  <c r="AV48" i="2"/>
  <c r="AU48" i="2"/>
  <c r="AT48" i="2"/>
  <c r="AS48" i="2"/>
  <c r="AR48" i="2"/>
  <c r="AQ48" i="2"/>
  <c r="AP48" i="2"/>
  <c r="AO48" i="2"/>
  <c r="AN48" i="2"/>
  <c r="AM48" i="2"/>
  <c r="AL48" i="2"/>
  <c r="AK48" i="2"/>
  <c r="AJ48" i="2"/>
  <c r="AI48" i="2"/>
  <c r="AH48" i="2"/>
  <c r="AG48" i="2"/>
  <c r="AF48" i="2"/>
  <c r="AE48" i="2"/>
  <c r="AD48" i="2"/>
  <c r="AC48" i="2"/>
  <c r="AB48" i="2"/>
  <c r="AA48" i="2"/>
  <c r="Z48" i="2"/>
  <c r="Y48" i="2"/>
  <c r="X48" i="2"/>
  <c r="W48" i="2"/>
  <c r="V48" i="2"/>
  <c r="U48" i="2"/>
  <c r="T48" i="2"/>
  <c r="S48" i="2"/>
  <c r="R48" i="2"/>
  <c r="Q48" i="2"/>
  <c r="P48" i="2"/>
  <c r="O48" i="2"/>
  <c r="N48" i="2"/>
  <c r="M48" i="2"/>
  <c r="L48" i="2"/>
  <c r="K48" i="2"/>
  <c r="J48" i="2"/>
  <c r="I48" i="2"/>
  <c r="H48" i="2"/>
  <c r="G48" i="2"/>
  <c r="F48" i="2"/>
  <c r="E48" i="2"/>
  <c r="D48" i="2"/>
  <c r="CX41" i="2"/>
  <c r="CX40" i="2" s="1"/>
  <c r="CX39" i="2" s="1"/>
  <c r="CX38" i="2" s="1"/>
  <c r="CX37" i="2" s="1"/>
  <c r="CW41" i="2"/>
  <c r="CW40" i="2" s="1"/>
  <c r="CW39" i="2" s="1"/>
  <c r="CW38" i="2" s="1"/>
  <c r="CW37" i="2" s="1"/>
  <c r="CV41" i="2"/>
  <c r="CV40" i="2" s="1"/>
  <c r="CV39" i="2" s="1"/>
  <c r="CV38" i="2" s="1"/>
  <c r="CV37" i="2" s="1"/>
  <c r="CU41" i="2"/>
  <c r="CT41" i="2"/>
  <c r="CT40" i="2" s="1"/>
  <c r="CT39" i="2" s="1"/>
  <c r="CT38" i="2" s="1"/>
  <c r="CT37" i="2" s="1"/>
  <c r="CS41" i="2"/>
  <c r="CS40" i="2" s="1"/>
  <c r="CS39" i="2" s="1"/>
  <c r="CS38" i="2" s="1"/>
  <c r="CS37" i="2" s="1"/>
  <c r="CR41" i="2"/>
  <c r="CR40" i="2" s="1"/>
  <c r="CR39" i="2" s="1"/>
  <c r="CR38" i="2" s="1"/>
  <c r="CR37" i="2" s="1"/>
  <c r="CQ41" i="2"/>
  <c r="CQ40" i="2" s="1"/>
  <c r="CQ39" i="2" s="1"/>
  <c r="CQ38" i="2" s="1"/>
  <c r="CQ37" i="2" s="1"/>
  <c r="CP41" i="2"/>
  <c r="CP40" i="2" s="1"/>
  <c r="CP39" i="2" s="1"/>
  <c r="CP38" i="2" s="1"/>
  <c r="CP37" i="2" s="1"/>
  <c r="CO41" i="2"/>
  <c r="CO40" i="2" s="1"/>
  <c r="CO39" i="2" s="1"/>
  <c r="CO38" i="2" s="1"/>
  <c r="CO37" i="2" s="1"/>
  <c r="CN41" i="2"/>
  <c r="CN40" i="2" s="1"/>
  <c r="CN39" i="2" s="1"/>
  <c r="CN38" i="2" s="1"/>
  <c r="CN37" i="2" s="1"/>
  <c r="CM41" i="2"/>
  <c r="CM40" i="2" s="1"/>
  <c r="CM39" i="2" s="1"/>
  <c r="CM38" i="2" s="1"/>
  <c r="CM37" i="2" s="1"/>
  <c r="CL41" i="2"/>
  <c r="CL40" i="2" s="1"/>
  <c r="CL39" i="2" s="1"/>
  <c r="CL38" i="2" s="1"/>
  <c r="CL37" i="2" s="1"/>
  <c r="CK41" i="2"/>
  <c r="CK40" i="2" s="1"/>
  <c r="CK39" i="2" s="1"/>
  <c r="CK38" i="2" s="1"/>
  <c r="CK37" i="2" s="1"/>
  <c r="CJ41" i="2"/>
  <c r="CJ40" i="2" s="1"/>
  <c r="CJ39" i="2" s="1"/>
  <c r="CJ38" i="2" s="1"/>
  <c r="CJ37" i="2" s="1"/>
  <c r="CI41" i="2"/>
  <c r="CI40" i="2" s="1"/>
  <c r="CI39" i="2" s="1"/>
  <c r="CI38" i="2" s="1"/>
  <c r="CI37" i="2" s="1"/>
  <c r="CH41" i="2"/>
  <c r="CH40" i="2" s="1"/>
  <c r="CH39" i="2" s="1"/>
  <c r="CH38" i="2" s="1"/>
  <c r="CH37" i="2" s="1"/>
  <c r="CG41" i="2"/>
  <c r="CG40" i="2" s="1"/>
  <c r="CG39" i="2" s="1"/>
  <c r="CG38" i="2" s="1"/>
  <c r="CG37" i="2" s="1"/>
  <c r="CF41" i="2"/>
  <c r="CF40" i="2" s="1"/>
  <c r="CF39" i="2" s="1"/>
  <c r="CF38" i="2" s="1"/>
  <c r="CF37" i="2" s="1"/>
  <c r="CE41" i="2"/>
  <c r="CE40" i="2" s="1"/>
  <c r="CE39" i="2" s="1"/>
  <c r="CE38" i="2" s="1"/>
  <c r="CE37" i="2" s="1"/>
  <c r="CD41" i="2"/>
  <c r="CD40" i="2" s="1"/>
  <c r="CD39" i="2" s="1"/>
  <c r="CD38" i="2" s="1"/>
  <c r="CD37" i="2" s="1"/>
  <c r="CC41" i="2"/>
  <c r="CC40" i="2" s="1"/>
  <c r="CC39" i="2" s="1"/>
  <c r="CC38" i="2" s="1"/>
  <c r="CC37" i="2" s="1"/>
  <c r="CB41" i="2"/>
  <c r="CB40" i="2" s="1"/>
  <c r="CB39" i="2" s="1"/>
  <c r="CB38" i="2" s="1"/>
  <c r="CB37" i="2" s="1"/>
  <c r="CA41" i="2"/>
  <c r="CA40" i="2" s="1"/>
  <c r="CA39" i="2" s="1"/>
  <c r="CA38" i="2" s="1"/>
  <c r="CA37" i="2" s="1"/>
  <c r="BZ41" i="2"/>
  <c r="BZ40" i="2" s="1"/>
  <c r="BZ39" i="2" s="1"/>
  <c r="BZ38" i="2" s="1"/>
  <c r="BZ37" i="2" s="1"/>
  <c r="BY41" i="2"/>
  <c r="BY40" i="2" s="1"/>
  <c r="BY39" i="2" s="1"/>
  <c r="BY38" i="2" s="1"/>
  <c r="BY37" i="2" s="1"/>
  <c r="BX41" i="2"/>
  <c r="BX40" i="2" s="1"/>
  <c r="BX39" i="2" s="1"/>
  <c r="BX38" i="2" s="1"/>
  <c r="BX37" i="2" s="1"/>
  <c r="BW41" i="2"/>
  <c r="BW40" i="2" s="1"/>
  <c r="BW39" i="2" s="1"/>
  <c r="BW38" i="2" s="1"/>
  <c r="BW37" i="2" s="1"/>
  <c r="BV41" i="2"/>
  <c r="BV40" i="2" s="1"/>
  <c r="BV39" i="2" s="1"/>
  <c r="BV38" i="2" s="1"/>
  <c r="BV37" i="2" s="1"/>
  <c r="BU41" i="2"/>
  <c r="BU40" i="2" s="1"/>
  <c r="BU39" i="2" s="1"/>
  <c r="BU38" i="2" s="1"/>
  <c r="BU37" i="2" s="1"/>
  <c r="BT41" i="2"/>
  <c r="BT40" i="2" s="1"/>
  <c r="BT39" i="2" s="1"/>
  <c r="BT38" i="2" s="1"/>
  <c r="BT37" i="2" s="1"/>
  <c r="BS41" i="2"/>
  <c r="BS40" i="2" s="1"/>
  <c r="BS39" i="2" s="1"/>
  <c r="BS38" i="2" s="1"/>
  <c r="BS37" i="2" s="1"/>
  <c r="BR41" i="2"/>
  <c r="BR40" i="2" s="1"/>
  <c r="BR39" i="2" s="1"/>
  <c r="BR38" i="2" s="1"/>
  <c r="BR37" i="2" s="1"/>
  <c r="BQ41" i="2"/>
  <c r="BQ40" i="2" s="1"/>
  <c r="BQ39" i="2" s="1"/>
  <c r="BQ38" i="2" s="1"/>
  <c r="BQ37" i="2" s="1"/>
  <c r="BP41" i="2"/>
  <c r="BP40" i="2" s="1"/>
  <c r="BP39" i="2" s="1"/>
  <c r="BP38" i="2" s="1"/>
  <c r="BP37" i="2" s="1"/>
  <c r="BO41" i="2"/>
  <c r="BO40" i="2" s="1"/>
  <c r="BO39" i="2" s="1"/>
  <c r="BO38" i="2" s="1"/>
  <c r="BO37" i="2" s="1"/>
  <c r="BN41" i="2"/>
  <c r="BN40" i="2" s="1"/>
  <c r="BN39" i="2" s="1"/>
  <c r="BN38" i="2" s="1"/>
  <c r="BN37" i="2" s="1"/>
  <c r="BM41" i="2"/>
  <c r="BM40" i="2" s="1"/>
  <c r="BM39" i="2" s="1"/>
  <c r="BM38" i="2" s="1"/>
  <c r="BM37" i="2" s="1"/>
  <c r="BL41" i="2"/>
  <c r="BL40" i="2" s="1"/>
  <c r="BL39" i="2" s="1"/>
  <c r="BL38" i="2" s="1"/>
  <c r="BL37" i="2" s="1"/>
  <c r="BK41" i="2"/>
  <c r="BK40" i="2" s="1"/>
  <c r="BK39" i="2" s="1"/>
  <c r="BK38" i="2" s="1"/>
  <c r="BK37" i="2" s="1"/>
  <c r="BJ41" i="2"/>
  <c r="BJ40" i="2" s="1"/>
  <c r="BJ39" i="2" s="1"/>
  <c r="BJ38" i="2" s="1"/>
  <c r="BJ37" i="2" s="1"/>
  <c r="BI41" i="2"/>
  <c r="BI40" i="2" s="1"/>
  <c r="BI39" i="2" s="1"/>
  <c r="BI38" i="2" s="1"/>
  <c r="BI37" i="2" s="1"/>
  <c r="BH41" i="2"/>
  <c r="BH40" i="2" s="1"/>
  <c r="BH39" i="2" s="1"/>
  <c r="BH38" i="2" s="1"/>
  <c r="BH37" i="2" s="1"/>
  <c r="BG41" i="2"/>
  <c r="BG40" i="2" s="1"/>
  <c r="BG39" i="2" s="1"/>
  <c r="BG38" i="2" s="1"/>
  <c r="BG37" i="2" s="1"/>
  <c r="BF41" i="2"/>
  <c r="BF40" i="2" s="1"/>
  <c r="BF39" i="2" s="1"/>
  <c r="BF38" i="2" s="1"/>
  <c r="BF37" i="2" s="1"/>
  <c r="BE41" i="2"/>
  <c r="BE40" i="2" s="1"/>
  <c r="BE39" i="2" s="1"/>
  <c r="BE38" i="2" s="1"/>
  <c r="BE37" i="2" s="1"/>
  <c r="BD41" i="2"/>
  <c r="BD40" i="2" s="1"/>
  <c r="BD39" i="2" s="1"/>
  <c r="BD38" i="2" s="1"/>
  <c r="BD37" i="2" s="1"/>
  <c r="BC41" i="2"/>
  <c r="BC40" i="2" s="1"/>
  <c r="BC39" i="2" s="1"/>
  <c r="BC38" i="2" s="1"/>
  <c r="BC37" i="2" s="1"/>
  <c r="BB41" i="2"/>
  <c r="BB40" i="2" s="1"/>
  <c r="BB39" i="2" s="1"/>
  <c r="BB38" i="2" s="1"/>
  <c r="BB37" i="2" s="1"/>
  <c r="BA41" i="2"/>
  <c r="BA40" i="2" s="1"/>
  <c r="BA39" i="2" s="1"/>
  <c r="BA38" i="2" s="1"/>
  <c r="BA37" i="2" s="1"/>
  <c r="AZ41" i="2"/>
  <c r="AZ40" i="2" s="1"/>
  <c r="AZ39" i="2" s="1"/>
  <c r="AZ38" i="2" s="1"/>
  <c r="AZ37" i="2" s="1"/>
  <c r="AY41" i="2"/>
  <c r="AY40" i="2" s="1"/>
  <c r="AY39" i="2" s="1"/>
  <c r="AY38" i="2" s="1"/>
  <c r="AY37" i="2" s="1"/>
  <c r="AX41" i="2"/>
  <c r="AX40" i="2" s="1"/>
  <c r="AX39" i="2" s="1"/>
  <c r="AX38" i="2" s="1"/>
  <c r="AX37" i="2" s="1"/>
  <c r="AW41" i="2"/>
  <c r="AW40" i="2" s="1"/>
  <c r="AW39" i="2" s="1"/>
  <c r="AW38" i="2" s="1"/>
  <c r="AW37" i="2" s="1"/>
  <c r="AV41" i="2"/>
  <c r="AV40" i="2" s="1"/>
  <c r="AV39" i="2" s="1"/>
  <c r="AV38" i="2" s="1"/>
  <c r="AV37" i="2" s="1"/>
  <c r="AU41" i="2"/>
  <c r="AU40" i="2" s="1"/>
  <c r="AU39" i="2" s="1"/>
  <c r="AU38" i="2" s="1"/>
  <c r="AU37" i="2" s="1"/>
  <c r="AT41" i="2"/>
  <c r="AT40" i="2" s="1"/>
  <c r="AT39" i="2" s="1"/>
  <c r="AT38" i="2" s="1"/>
  <c r="AT37" i="2" s="1"/>
  <c r="AS41" i="2"/>
  <c r="AS40" i="2" s="1"/>
  <c r="AS39" i="2" s="1"/>
  <c r="AS38" i="2" s="1"/>
  <c r="AS37" i="2" s="1"/>
  <c r="AR41" i="2"/>
  <c r="AR40" i="2" s="1"/>
  <c r="AR39" i="2" s="1"/>
  <c r="AR38" i="2" s="1"/>
  <c r="AR37" i="2" s="1"/>
  <c r="AQ41" i="2"/>
  <c r="AQ40" i="2" s="1"/>
  <c r="AQ39" i="2" s="1"/>
  <c r="AQ38" i="2" s="1"/>
  <c r="AQ37" i="2" s="1"/>
  <c r="AP41" i="2"/>
  <c r="AP40" i="2" s="1"/>
  <c r="AP39" i="2" s="1"/>
  <c r="AP38" i="2" s="1"/>
  <c r="AP37" i="2" s="1"/>
  <c r="AO41" i="2"/>
  <c r="AO40" i="2" s="1"/>
  <c r="AO39" i="2" s="1"/>
  <c r="AO38" i="2" s="1"/>
  <c r="AO37" i="2" s="1"/>
  <c r="AN41" i="2"/>
  <c r="AN40" i="2" s="1"/>
  <c r="AN39" i="2" s="1"/>
  <c r="AN38" i="2" s="1"/>
  <c r="AN37" i="2" s="1"/>
  <c r="AM41" i="2"/>
  <c r="AM40" i="2" s="1"/>
  <c r="AM39" i="2" s="1"/>
  <c r="AM38" i="2" s="1"/>
  <c r="AM37" i="2" s="1"/>
  <c r="AL41" i="2"/>
  <c r="AL40" i="2" s="1"/>
  <c r="AL39" i="2" s="1"/>
  <c r="AL38" i="2" s="1"/>
  <c r="AL37" i="2" s="1"/>
  <c r="AK41" i="2"/>
  <c r="AK40" i="2" s="1"/>
  <c r="AK39" i="2" s="1"/>
  <c r="AK38" i="2" s="1"/>
  <c r="AK37" i="2" s="1"/>
  <c r="AJ41" i="2"/>
  <c r="AJ40" i="2" s="1"/>
  <c r="AJ39" i="2" s="1"/>
  <c r="AJ38" i="2" s="1"/>
  <c r="AJ37" i="2" s="1"/>
  <c r="AI41" i="2"/>
  <c r="AI40" i="2" s="1"/>
  <c r="AI39" i="2" s="1"/>
  <c r="AI38" i="2" s="1"/>
  <c r="AI37" i="2" s="1"/>
  <c r="AH41" i="2"/>
  <c r="AH40" i="2" s="1"/>
  <c r="AH39" i="2" s="1"/>
  <c r="AH38" i="2" s="1"/>
  <c r="AH37" i="2" s="1"/>
  <c r="AG41" i="2"/>
  <c r="AG40" i="2" s="1"/>
  <c r="AG39" i="2" s="1"/>
  <c r="AG38" i="2" s="1"/>
  <c r="AG37" i="2" s="1"/>
  <c r="AF41" i="2"/>
  <c r="AF40" i="2" s="1"/>
  <c r="AF39" i="2" s="1"/>
  <c r="AF38" i="2" s="1"/>
  <c r="AF37" i="2" s="1"/>
  <c r="AE41" i="2"/>
  <c r="AE40" i="2" s="1"/>
  <c r="AE39" i="2" s="1"/>
  <c r="AE38" i="2" s="1"/>
  <c r="AE37" i="2" s="1"/>
  <c r="AD41" i="2"/>
  <c r="AD40" i="2" s="1"/>
  <c r="AD39" i="2" s="1"/>
  <c r="AD38" i="2" s="1"/>
  <c r="AD37" i="2" s="1"/>
  <c r="AC41" i="2"/>
  <c r="AC40" i="2" s="1"/>
  <c r="AC39" i="2" s="1"/>
  <c r="AC38" i="2" s="1"/>
  <c r="AC37" i="2" s="1"/>
  <c r="AB41" i="2"/>
  <c r="AB40" i="2" s="1"/>
  <c r="AB39" i="2" s="1"/>
  <c r="AB38" i="2" s="1"/>
  <c r="AB37" i="2" s="1"/>
  <c r="AA41" i="2"/>
  <c r="AA40" i="2" s="1"/>
  <c r="AA39" i="2" s="1"/>
  <c r="AA38" i="2" s="1"/>
  <c r="AA37" i="2" s="1"/>
  <c r="Z41" i="2"/>
  <c r="Z40" i="2" s="1"/>
  <c r="Z39" i="2" s="1"/>
  <c r="Z38" i="2" s="1"/>
  <c r="Z37" i="2" s="1"/>
  <c r="Y41" i="2"/>
  <c r="Y40" i="2" s="1"/>
  <c r="Y39" i="2" s="1"/>
  <c r="Y38" i="2" s="1"/>
  <c r="Y37" i="2" s="1"/>
  <c r="X41" i="2"/>
  <c r="X40" i="2" s="1"/>
  <c r="X39" i="2" s="1"/>
  <c r="X38" i="2" s="1"/>
  <c r="X37" i="2" s="1"/>
  <c r="W41" i="2"/>
  <c r="W40" i="2" s="1"/>
  <c r="W39" i="2" s="1"/>
  <c r="W38" i="2" s="1"/>
  <c r="W37" i="2" s="1"/>
  <c r="V41" i="2"/>
  <c r="V40" i="2" s="1"/>
  <c r="V39" i="2" s="1"/>
  <c r="V38" i="2" s="1"/>
  <c r="V37" i="2" s="1"/>
  <c r="U41" i="2"/>
  <c r="U40" i="2" s="1"/>
  <c r="U39" i="2" s="1"/>
  <c r="U38" i="2" s="1"/>
  <c r="U37" i="2" s="1"/>
  <c r="T41" i="2"/>
  <c r="T40" i="2" s="1"/>
  <c r="T39" i="2" s="1"/>
  <c r="T38" i="2" s="1"/>
  <c r="T37" i="2" s="1"/>
  <c r="S41" i="2"/>
  <c r="S40" i="2" s="1"/>
  <c r="S39" i="2" s="1"/>
  <c r="S38" i="2" s="1"/>
  <c r="S37" i="2" s="1"/>
  <c r="R41" i="2"/>
  <c r="R40" i="2" s="1"/>
  <c r="R39" i="2" s="1"/>
  <c r="R38" i="2" s="1"/>
  <c r="R37" i="2" s="1"/>
  <c r="Q41" i="2"/>
  <c r="Q40" i="2" s="1"/>
  <c r="Q39" i="2" s="1"/>
  <c r="Q38" i="2" s="1"/>
  <c r="Q37" i="2" s="1"/>
  <c r="P41" i="2"/>
  <c r="P40" i="2" s="1"/>
  <c r="P39" i="2" s="1"/>
  <c r="P38" i="2" s="1"/>
  <c r="P37" i="2" s="1"/>
  <c r="O41" i="2"/>
  <c r="O40" i="2" s="1"/>
  <c r="O39" i="2" s="1"/>
  <c r="O38" i="2" s="1"/>
  <c r="O37" i="2" s="1"/>
  <c r="N41" i="2"/>
  <c r="N40" i="2" s="1"/>
  <c r="N39" i="2" s="1"/>
  <c r="N38" i="2" s="1"/>
  <c r="N37" i="2" s="1"/>
  <c r="M41" i="2"/>
  <c r="M40" i="2" s="1"/>
  <c r="M39" i="2" s="1"/>
  <c r="M38" i="2" s="1"/>
  <c r="M37" i="2" s="1"/>
  <c r="L41" i="2"/>
  <c r="L40" i="2" s="1"/>
  <c r="L39" i="2" s="1"/>
  <c r="L38" i="2" s="1"/>
  <c r="L37" i="2" s="1"/>
  <c r="K41" i="2"/>
  <c r="K40" i="2" s="1"/>
  <c r="K39" i="2" s="1"/>
  <c r="K38" i="2" s="1"/>
  <c r="K37" i="2" s="1"/>
  <c r="J41" i="2"/>
  <c r="J40" i="2" s="1"/>
  <c r="J39" i="2" s="1"/>
  <c r="J38" i="2" s="1"/>
  <c r="J37" i="2" s="1"/>
  <c r="I41" i="2"/>
  <c r="I40" i="2" s="1"/>
  <c r="I39" i="2" s="1"/>
  <c r="I38" i="2" s="1"/>
  <c r="I37" i="2" s="1"/>
  <c r="H41" i="2"/>
  <c r="H40" i="2" s="1"/>
  <c r="H39" i="2" s="1"/>
  <c r="H38" i="2" s="1"/>
  <c r="H37" i="2" s="1"/>
  <c r="G41" i="2"/>
  <c r="G40" i="2" s="1"/>
  <c r="G39" i="2" s="1"/>
  <c r="G38" i="2" s="1"/>
  <c r="G37" i="2" s="1"/>
  <c r="F41" i="2"/>
  <c r="F40" i="2" s="1"/>
  <c r="F39" i="2" s="1"/>
  <c r="F38" i="2" s="1"/>
  <c r="F37" i="2" s="1"/>
  <c r="E41" i="2"/>
  <c r="E40" i="2" s="1"/>
  <c r="E39" i="2" s="1"/>
  <c r="E38" i="2" s="1"/>
  <c r="E37" i="2" s="1"/>
  <c r="D41" i="2"/>
  <c r="D40" i="2" s="1"/>
  <c r="D39" i="2" s="1"/>
  <c r="D38" i="2" s="1"/>
  <c r="D37" i="2" s="1"/>
  <c r="CU40" i="2"/>
  <c r="CU39" i="2" s="1"/>
  <c r="CU38" i="2" s="1"/>
  <c r="CU37" i="2" s="1"/>
  <c r="CX34" i="2"/>
  <c r="CW34" i="2"/>
  <c r="CV34" i="2"/>
  <c r="CU34" i="2"/>
  <c r="CT34" i="2"/>
  <c r="CS34" i="2"/>
  <c r="CR34" i="2"/>
  <c r="CQ34" i="2"/>
  <c r="CP34" i="2"/>
  <c r="CO34" i="2"/>
  <c r="CN34" i="2"/>
  <c r="CM34" i="2"/>
  <c r="CL34" i="2"/>
  <c r="CK34" i="2"/>
  <c r="CJ34" i="2"/>
  <c r="CI34" i="2"/>
  <c r="CH34" i="2"/>
  <c r="CG34" i="2"/>
  <c r="CF34" i="2"/>
  <c r="CE34" i="2"/>
  <c r="CD34" i="2"/>
  <c r="CC34" i="2"/>
  <c r="CB34" i="2"/>
  <c r="CA34" i="2"/>
  <c r="BZ34" i="2"/>
  <c r="BY34" i="2"/>
  <c r="BX34" i="2"/>
  <c r="BW34" i="2"/>
  <c r="BV34" i="2"/>
  <c r="BU34" i="2"/>
  <c r="BT34" i="2"/>
  <c r="BS34" i="2"/>
  <c r="BR34" i="2"/>
  <c r="BQ34" i="2"/>
  <c r="BP34" i="2"/>
  <c r="BO34" i="2"/>
  <c r="BN34" i="2"/>
  <c r="BM34" i="2"/>
  <c r="BL34" i="2"/>
  <c r="BK34" i="2"/>
  <c r="BJ34" i="2"/>
  <c r="BI34" i="2"/>
  <c r="BH34" i="2"/>
  <c r="BG34" i="2"/>
  <c r="BF34" i="2"/>
  <c r="BE34" i="2"/>
  <c r="BD34" i="2"/>
  <c r="BC34" i="2"/>
  <c r="BB34" i="2"/>
  <c r="BA34" i="2"/>
  <c r="AZ34" i="2"/>
  <c r="AY34" i="2"/>
  <c r="AX34" i="2"/>
  <c r="AW34" i="2"/>
  <c r="AV34" i="2"/>
  <c r="AU34" i="2"/>
  <c r="AT34" i="2"/>
  <c r="AS34" i="2"/>
  <c r="AR34" i="2"/>
  <c r="AQ34" i="2"/>
  <c r="AP34" i="2"/>
  <c r="AO34" i="2"/>
  <c r="AN34" i="2"/>
  <c r="AM34" i="2"/>
  <c r="AL34" i="2"/>
  <c r="AK34" i="2"/>
  <c r="AJ34" i="2"/>
  <c r="AI34" i="2"/>
  <c r="AH34" i="2"/>
  <c r="AG34" i="2"/>
  <c r="AF34" i="2"/>
  <c r="AE34" i="2"/>
  <c r="AD34" i="2"/>
  <c r="AC34" i="2"/>
  <c r="AB34" i="2"/>
  <c r="AA34" i="2"/>
  <c r="Z34" i="2"/>
  <c r="Y34" i="2"/>
  <c r="X34" i="2"/>
  <c r="W34" i="2"/>
  <c r="V34" i="2"/>
  <c r="U34" i="2"/>
  <c r="T34" i="2"/>
  <c r="S34" i="2"/>
  <c r="R34" i="2"/>
  <c r="Q34" i="2"/>
  <c r="P34" i="2"/>
  <c r="O34" i="2"/>
  <c r="N34" i="2"/>
  <c r="M34" i="2"/>
  <c r="L34" i="2"/>
  <c r="K34" i="2"/>
  <c r="J34" i="2"/>
  <c r="I34" i="2"/>
  <c r="H34" i="2"/>
  <c r="G34" i="2"/>
  <c r="F34" i="2"/>
  <c r="E34" i="2"/>
  <c r="D34" i="2"/>
  <c r="CX26" i="2"/>
  <c r="CW26" i="2"/>
  <c r="CV26" i="2"/>
  <c r="CU26" i="2"/>
  <c r="CT26" i="2"/>
  <c r="CS26" i="2"/>
  <c r="CR26" i="2"/>
  <c r="CQ26" i="2"/>
  <c r="CP26" i="2"/>
  <c r="CO26" i="2"/>
  <c r="CN26" i="2"/>
  <c r="CM26" i="2"/>
  <c r="CL26" i="2"/>
  <c r="CK26" i="2"/>
  <c r="CJ26" i="2"/>
  <c r="CI26" i="2"/>
  <c r="CH26" i="2"/>
  <c r="CG26" i="2"/>
  <c r="CF26" i="2"/>
  <c r="CE26" i="2"/>
  <c r="CD26" i="2"/>
  <c r="CC26" i="2"/>
  <c r="CB26" i="2"/>
  <c r="CA26" i="2"/>
  <c r="BZ26" i="2"/>
  <c r="BY26" i="2"/>
  <c r="BX26" i="2"/>
  <c r="BW26" i="2"/>
  <c r="BV26" i="2"/>
  <c r="BU26" i="2"/>
  <c r="BT26" i="2"/>
  <c r="BS26" i="2"/>
  <c r="BR26" i="2"/>
  <c r="BQ26" i="2"/>
  <c r="BP26" i="2"/>
  <c r="BO26" i="2"/>
  <c r="BN26" i="2"/>
  <c r="BM26" i="2"/>
  <c r="BL26" i="2"/>
  <c r="BK26" i="2"/>
  <c r="BJ26" i="2"/>
  <c r="BI26" i="2"/>
  <c r="BH26" i="2"/>
  <c r="BG26" i="2"/>
  <c r="BF26" i="2"/>
  <c r="BE26" i="2"/>
  <c r="BD26" i="2"/>
  <c r="BC26" i="2"/>
  <c r="BB26" i="2"/>
  <c r="BA26" i="2"/>
  <c r="AZ26" i="2"/>
  <c r="AY26" i="2"/>
  <c r="AX26" i="2"/>
  <c r="AW26" i="2"/>
  <c r="AV26" i="2"/>
  <c r="AU26" i="2"/>
  <c r="AT26" i="2"/>
  <c r="AS26" i="2"/>
  <c r="AR26" i="2"/>
  <c r="AQ26" i="2"/>
  <c r="AP26" i="2"/>
  <c r="AO26" i="2"/>
  <c r="AN26" i="2"/>
  <c r="AM26" i="2"/>
  <c r="AL26" i="2"/>
  <c r="AK26" i="2"/>
  <c r="AJ26" i="2"/>
  <c r="AI26" i="2"/>
  <c r="AH26" i="2"/>
  <c r="AG26" i="2"/>
  <c r="AF26" i="2"/>
  <c r="AE26" i="2"/>
  <c r="AD26" i="2"/>
  <c r="AC26" i="2"/>
  <c r="AB26" i="2"/>
  <c r="AA26" i="2"/>
  <c r="Z26" i="2"/>
  <c r="Y26" i="2"/>
  <c r="X26" i="2"/>
  <c r="W26" i="2"/>
  <c r="V26" i="2"/>
  <c r="U26" i="2"/>
  <c r="T26" i="2"/>
  <c r="S26" i="2"/>
  <c r="R26" i="2"/>
  <c r="Q26" i="2"/>
  <c r="P26" i="2"/>
  <c r="O26" i="2"/>
  <c r="N26" i="2"/>
  <c r="M26" i="2"/>
  <c r="L26" i="2"/>
  <c r="K26" i="2"/>
  <c r="J26" i="2"/>
  <c r="I26" i="2"/>
  <c r="H26" i="2"/>
  <c r="G26" i="2"/>
  <c r="F26" i="2"/>
  <c r="E26" i="2"/>
  <c r="D26" i="2"/>
  <c r="CE25" i="2"/>
  <c r="BO25" i="2"/>
  <c r="AI25" i="2"/>
  <c r="CT24" i="2"/>
  <c r="BR24" i="2"/>
  <c r="DZ94" i="1"/>
  <c r="DZ27" i="1" s="1"/>
  <c r="DX94" i="1"/>
  <c r="DX27" i="1" s="1"/>
  <c r="DV94" i="1"/>
  <c r="DV27" i="1" s="1"/>
  <c r="DP94" i="1"/>
  <c r="DP27" i="1" s="1"/>
  <c r="DN94" i="1"/>
  <c r="DN27" i="1" s="1"/>
  <c r="DG94" i="1"/>
  <c r="DG27" i="1" s="1"/>
  <c r="DF94" i="1"/>
  <c r="DF27" i="1" s="1"/>
  <c r="DE94" i="1"/>
  <c r="DE27" i="1" s="1"/>
  <c r="DD94" i="1"/>
  <c r="DD27" i="1" s="1"/>
  <c r="DC94" i="1"/>
  <c r="DC27" i="1" s="1"/>
  <c r="DB94" i="1"/>
  <c r="DB27" i="1" s="1"/>
  <c r="CU94" i="1"/>
  <c r="CU27" i="1" s="1"/>
  <c r="CT94" i="1"/>
  <c r="CT27" i="1" s="1"/>
  <c r="CS94" i="1"/>
  <c r="CS27" i="1" s="1"/>
  <c r="CC94" i="1"/>
  <c r="CC27" i="1" s="1"/>
  <c r="CB94" i="1"/>
  <c r="CB27" i="1" s="1"/>
  <c r="CA94" i="1"/>
  <c r="CA27" i="1" s="1"/>
  <c r="BZ94" i="1"/>
  <c r="BZ27" i="1" s="1"/>
  <c r="BY94" i="1"/>
  <c r="BY27" i="1" s="1"/>
  <c r="BX94" i="1"/>
  <c r="BX27" i="1" s="1"/>
  <c r="BQ94" i="1"/>
  <c r="BQ27" i="1" s="1"/>
  <c r="BP94" i="1"/>
  <c r="BP27" i="1" s="1"/>
  <c r="BO94" i="1"/>
  <c r="BO27" i="1" s="1"/>
  <c r="BN94" i="1"/>
  <c r="BN27" i="1" s="1"/>
  <c r="BM94" i="1"/>
  <c r="BM27" i="1" s="1"/>
  <c r="BL94" i="1"/>
  <c r="BL27" i="1" s="1"/>
  <c r="BE94" i="1"/>
  <c r="BE27" i="1" s="1"/>
  <c r="BD94" i="1"/>
  <c r="BD27" i="1" s="1"/>
  <c r="BC94" i="1"/>
  <c r="BC27" i="1" s="1"/>
  <c r="BB94" i="1"/>
  <c r="BB27" i="1" s="1"/>
  <c r="BA94" i="1"/>
  <c r="BA27" i="1" s="1"/>
  <c r="AZ94" i="1"/>
  <c r="AZ27" i="1" s="1"/>
  <c r="AS94" i="1"/>
  <c r="AS27" i="1" s="1"/>
  <c r="AR94" i="1"/>
  <c r="AR27" i="1" s="1"/>
  <c r="AQ94" i="1"/>
  <c r="AQ27" i="1" s="1"/>
  <c r="AP94" i="1"/>
  <c r="AP27" i="1" s="1"/>
  <c r="AO94" i="1"/>
  <c r="AO27" i="1" s="1"/>
  <c r="AN94" i="1"/>
  <c r="AN27" i="1" s="1"/>
  <c r="AG94" i="1"/>
  <c r="AG27" i="1" s="1"/>
  <c r="AF94" i="1"/>
  <c r="AF27" i="1" s="1"/>
  <c r="AE94" i="1"/>
  <c r="AE27" i="1" s="1"/>
  <c r="AD94" i="1"/>
  <c r="AD27" i="1" s="1"/>
  <c r="AC94" i="1"/>
  <c r="AC27" i="1" s="1"/>
  <c r="AB94" i="1"/>
  <c r="AB27" i="1" s="1"/>
  <c r="U94" i="1"/>
  <c r="U27" i="1" s="1"/>
  <c r="T94" i="1"/>
  <c r="T27" i="1" s="1"/>
  <c r="S94" i="1"/>
  <c r="S27" i="1" s="1"/>
  <c r="R94" i="1"/>
  <c r="R27" i="1" s="1"/>
  <c r="Q94" i="1"/>
  <c r="Q27" i="1" s="1"/>
  <c r="P94" i="1"/>
  <c r="P27" i="1" s="1"/>
  <c r="I94" i="1"/>
  <c r="I27" i="1" s="1"/>
  <c r="H94" i="1"/>
  <c r="H27" i="1" s="1"/>
  <c r="G94" i="1"/>
  <c r="G27" i="1" s="1"/>
  <c r="F94" i="1"/>
  <c r="F27" i="1" s="1"/>
  <c r="E94" i="1"/>
  <c r="E27" i="1" s="1"/>
  <c r="D27" i="1"/>
  <c r="DZ25" i="1"/>
  <c r="DX25" i="1"/>
  <c r="DV25" i="1"/>
  <c r="DP25" i="1"/>
  <c r="DN25" i="1"/>
  <c r="DG25" i="1"/>
  <c r="DF25" i="1"/>
  <c r="DE25" i="1"/>
  <c r="DD25" i="1"/>
  <c r="DC25" i="1"/>
  <c r="DB25" i="1"/>
  <c r="CU25" i="1"/>
  <c r="CT25" i="1"/>
  <c r="CS25" i="1"/>
  <c r="CC25" i="1"/>
  <c r="CB25" i="1"/>
  <c r="CA25" i="1"/>
  <c r="BZ25" i="1"/>
  <c r="BY25" i="1"/>
  <c r="BX25" i="1"/>
  <c r="BQ25" i="1"/>
  <c r="BP25" i="1"/>
  <c r="BO25" i="1"/>
  <c r="BN25" i="1"/>
  <c r="BM25" i="1"/>
  <c r="BL25" i="1"/>
  <c r="BE25" i="1"/>
  <c r="BD25" i="1"/>
  <c r="BC25" i="1"/>
  <c r="BB25" i="1"/>
  <c r="BA25" i="1"/>
  <c r="AZ25" i="1"/>
  <c r="AS25" i="1"/>
  <c r="AR25" i="1"/>
  <c r="AQ25" i="1"/>
  <c r="AP25" i="1"/>
  <c r="AO25" i="1"/>
  <c r="AN25" i="1"/>
  <c r="AG25" i="1"/>
  <c r="AF25" i="1"/>
  <c r="AE25" i="1"/>
  <c r="AD25" i="1"/>
  <c r="AC25" i="1"/>
  <c r="AB25" i="1"/>
  <c r="U25" i="1"/>
  <c r="T25" i="1"/>
  <c r="S25" i="1"/>
  <c r="R25" i="1"/>
  <c r="Q25" i="1"/>
  <c r="P25" i="1"/>
  <c r="I25" i="1"/>
  <c r="H25" i="1"/>
  <c r="G25" i="1"/>
  <c r="F25" i="1"/>
  <c r="E25" i="1"/>
  <c r="D25" i="1"/>
  <c r="DZ24" i="1"/>
  <c r="DX24" i="1"/>
  <c r="DV24" i="1"/>
  <c r="DP24" i="1"/>
  <c r="DN24" i="1"/>
  <c r="DG24" i="1"/>
  <c r="DF24" i="1"/>
  <c r="DE24" i="1"/>
  <c r="DD24" i="1"/>
  <c r="DC24" i="1"/>
  <c r="DB24" i="1"/>
  <c r="CU24" i="1"/>
  <c r="CT24" i="1"/>
  <c r="CS24" i="1"/>
  <c r="CC24" i="1"/>
  <c r="CB24" i="1"/>
  <c r="CA24" i="1"/>
  <c r="BZ24" i="1"/>
  <c r="BY24" i="1"/>
  <c r="BX24" i="1"/>
  <c r="BQ24" i="1"/>
  <c r="BP24" i="1"/>
  <c r="BO24" i="1"/>
  <c r="BN24" i="1"/>
  <c r="BM24" i="1"/>
  <c r="BL24" i="1"/>
  <c r="BE24" i="1"/>
  <c r="BD24" i="1"/>
  <c r="BC24" i="1"/>
  <c r="BB24" i="1"/>
  <c r="BA24" i="1"/>
  <c r="AZ24" i="1"/>
  <c r="AS24" i="1"/>
  <c r="AR24" i="1"/>
  <c r="AQ24" i="1"/>
  <c r="AP24" i="1"/>
  <c r="AO24" i="1"/>
  <c r="AN24" i="1"/>
  <c r="AG24" i="1"/>
  <c r="AF24" i="1"/>
  <c r="AE24" i="1"/>
  <c r="AD24" i="1"/>
  <c r="AC24" i="1"/>
  <c r="AB24" i="1"/>
  <c r="U24" i="1"/>
  <c r="T24" i="1"/>
  <c r="S24" i="1"/>
  <c r="R24" i="1"/>
  <c r="Q24" i="1"/>
  <c r="P24" i="1"/>
  <c r="I24" i="1"/>
  <c r="H24" i="1"/>
  <c r="G24" i="1"/>
  <c r="F24" i="1"/>
  <c r="E24" i="1"/>
  <c r="D24" i="1"/>
  <c r="DZ88" i="1"/>
  <c r="DX88" i="1"/>
  <c r="DV88" i="1"/>
  <c r="DP88" i="1"/>
  <c r="DN88" i="1"/>
  <c r="DG88" i="1"/>
  <c r="DF88" i="1"/>
  <c r="DE88" i="1"/>
  <c r="DD88" i="1"/>
  <c r="DC88" i="1"/>
  <c r="DB88" i="1"/>
  <c r="CU88" i="1"/>
  <c r="CT88" i="1"/>
  <c r="CS88" i="1"/>
  <c r="CC88" i="1"/>
  <c r="CB88" i="1"/>
  <c r="CA88" i="1"/>
  <c r="BZ88" i="1"/>
  <c r="BY88" i="1"/>
  <c r="BX88" i="1"/>
  <c r="BQ88" i="1"/>
  <c r="BP88" i="1"/>
  <c r="BO88" i="1"/>
  <c r="BN88" i="1"/>
  <c r="BM88" i="1"/>
  <c r="BL88" i="1"/>
  <c r="BE88" i="1"/>
  <c r="BD88" i="1"/>
  <c r="BC88" i="1"/>
  <c r="BB88" i="1"/>
  <c r="BA88" i="1"/>
  <c r="AZ88" i="1"/>
  <c r="AS88" i="1"/>
  <c r="AR88" i="1"/>
  <c r="AQ88" i="1"/>
  <c r="AP88" i="1"/>
  <c r="AO88" i="1"/>
  <c r="AN88" i="1"/>
  <c r="AG88" i="1"/>
  <c r="AF88" i="1"/>
  <c r="AE88" i="1"/>
  <c r="AD88" i="1"/>
  <c r="AC88" i="1"/>
  <c r="AB88" i="1"/>
  <c r="U88" i="1"/>
  <c r="T88" i="1"/>
  <c r="S88" i="1"/>
  <c r="R88" i="1"/>
  <c r="Q88" i="1"/>
  <c r="P88" i="1"/>
  <c r="I88" i="1"/>
  <c r="H88" i="1"/>
  <c r="G88" i="1"/>
  <c r="F88" i="1"/>
  <c r="E88" i="1"/>
  <c r="D88" i="1"/>
  <c r="DZ82" i="1"/>
  <c r="DX82" i="1"/>
  <c r="DV82" i="1"/>
  <c r="DP82" i="1"/>
  <c r="DN82" i="1"/>
  <c r="DG82" i="1"/>
  <c r="DF82" i="1"/>
  <c r="DE82" i="1"/>
  <c r="DD82" i="1"/>
  <c r="DC82" i="1"/>
  <c r="DB82" i="1"/>
  <c r="CU82" i="1"/>
  <c r="CT82" i="1"/>
  <c r="CS82" i="1"/>
  <c r="CC82" i="1"/>
  <c r="CB82" i="1"/>
  <c r="CA82" i="1"/>
  <c r="BZ82" i="1"/>
  <c r="BY82" i="1"/>
  <c r="BX82" i="1"/>
  <c r="BQ82" i="1"/>
  <c r="BP82" i="1"/>
  <c r="BO82" i="1"/>
  <c r="BN82" i="1"/>
  <c r="BM82" i="1"/>
  <c r="BL82" i="1"/>
  <c r="BE82" i="1"/>
  <c r="BD82" i="1"/>
  <c r="BC82" i="1"/>
  <c r="BB82" i="1"/>
  <c r="BA82" i="1"/>
  <c r="AZ82" i="1"/>
  <c r="AS82" i="1"/>
  <c r="AR82" i="1"/>
  <c r="AQ82" i="1"/>
  <c r="AP82" i="1"/>
  <c r="AO82" i="1"/>
  <c r="AN82" i="1"/>
  <c r="AG82" i="1"/>
  <c r="AF82" i="1"/>
  <c r="AE82" i="1"/>
  <c r="AD82" i="1"/>
  <c r="AC82" i="1"/>
  <c r="AB82" i="1"/>
  <c r="U82" i="1"/>
  <c r="T82" i="1"/>
  <c r="S82" i="1"/>
  <c r="R82" i="1"/>
  <c r="Q82" i="1"/>
  <c r="P82" i="1"/>
  <c r="I82" i="1"/>
  <c r="H82" i="1"/>
  <c r="G82" i="1"/>
  <c r="F82" i="1"/>
  <c r="E82" i="1"/>
  <c r="D82" i="1"/>
  <c r="DZ72" i="1"/>
  <c r="DX72" i="1"/>
  <c r="DV72" i="1"/>
  <c r="DP72" i="1"/>
  <c r="DN72" i="1"/>
  <c r="DG72" i="1"/>
  <c r="DF72" i="1"/>
  <c r="DE72" i="1"/>
  <c r="DD72" i="1"/>
  <c r="DC72" i="1"/>
  <c r="DB72" i="1"/>
  <c r="CU72" i="1"/>
  <c r="CT72" i="1"/>
  <c r="CS72" i="1"/>
  <c r="CC72" i="1"/>
  <c r="CB72" i="1"/>
  <c r="CA72" i="1"/>
  <c r="BZ72" i="1"/>
  <c r="BY72" i="1"/>
  <c r="BX72" i="1"/>
  <c r="BQ72" i="1"/>
  <c r="BP72" i="1"/>
  <c r="BO72" i="1"/>
  <c r="BN72" i="1"/>
  <c r="BM72" i="1"/>
  <c r="BL72" i="1"/>
  <c r="BE72" i="1"/>
  <c r="BD72" i="1"/>
  <c r="BC72" i="1"/>
  <c r="BB72" i="1"/>
  <c r="BA72" i="1"/>
  <c r="AZ72" i="1"/>
  <c r="AS72" i="1"/>
  <c r="AR72" i="1"/>
  <c r="AQ72" i="1"/>
  <c r="AP72" i="1"/>
  <c r="AO72" i="1"/>
  <c r="AN72" i="1"/>
  <c r="AG72" i="1"/>
  <c r="AF72" i="1"/>
  <c r="AE72" i="1"/>
  <c r="AD72" i="1"/>
  <c r="AC72" i="1"/>
  <c r="AB72" i="1"/>
  <c r="U72" i="1"/>
  <c r="T72" i="1"/>
  <c r="S72" i="1"/>
  <c r="R72" i="1"/>
  <c r="Q72" i="1"/>
  <c r="P72" i="1"/>
  <c r="I72" i="1"/>
  <c r="H72" i="1"/>
  <c r="G72" i="1"/>
  <c r="F72" i="1"/>
  <c r="E72" i="1"/>
  <c r="D72" i="1"/>
  <c r="DZ70" i="1"/>
  <c r="DX70" i="1"/>
  <c r="DV70" i="1"/>
  <c r="DP70" i="1"/>
  <c r="DN70" i="1"/>
  <c r="DG70" i="1"/>
  <c r="DF70" i="1"/>
  <c r="DE70" i="1"/>
  <c r="DD70" i="1"/>
  <c r="DC70" i="1"/>
  <c r="DB70" i="1"/>
  <c r="CU70" i="1"/>
  <c r="CT70" i="1"/>
  <c r="CS70" i="1"/>
  <c r="CC70" i="1"/>
  <c r="CB70" i="1"/>
  <c r="CA70" i="1"/>
  <c r="BZ70" i="1"/>
  <c r="BY70" i="1"/>
  <c r="BX70" i="1"/>
  <c r="BQ70" i="1"/>
  <c r="BP70" i="1"/>
  <c r="BO70" i="1"/>
  <c r="BN70" i="1"/>
  <c r="BM70" i="1"/>
  <c r="BL70" i="1"/>
  <c r="BE70" i="1"/>
  <c r="BD70" i="1"/>
  <c r="BC70" i="1"/>
  <c r="BB70" i="1"/>
  <c r="BA70" i="1"/>
  <c r="AZ70" i="1"/>
  <c r="AS70" i="1"/>
  <c r="AR70" i="1"/>
  <c r="AQ70" i="1"/>
  <c r="AP70" i="1"/>
  <c r="AO70" i="1"/>
  <c r="AN70" i="1"/>
  <c r="AG70" i="1"/>
  <c r="AF70" i="1"/>
  <c r="AE70" i="1"/>
  <c r="AD70" i="1"/>
  <c r="AC70" i="1"/>
  <c r="AB70" i="1"/>
  <c r="U70" i="1"/>
  <c r="T70" i="1"/>
  <c r="S70" i="1"/>
  <c r="R70" i="1"/>
  <c r="Q70" i="1"/>
  <c r="P70" i="1"/>
  <c r="I70" i="1"/>
  <c r="H70" i="1"/>
  <c r="G70" i="1"/>
  <c r="F70" i="1"/>
  <c r="E70" i="1"/>
  <c r="D70" i="1"/>
  <c r="DZ66" i="1"/>
  <c r="DX66" i="1"/>
  <c r="DV66" i="1"/>
  <c r="DP66" i="1"/>
  <c r="DN66" i="1"/>
  <c r="DG66" i="1"/>
  <c r="DF66" i="1"/>
  <c r="DE66" i="1"/>
  <c r="DD66" i="1"/>
  <c r="DC66" i="1"/>
  <c r="DB66" i="1"/>
  <c r="CU66" i="1"/>
  <c r="CT66" i="1"/>
  <c r="CS66" i="1"/>
  <c r="CC66" i="1"/>
  <c r="CB66" i="1"/>
  <c r="CA66" i="1"/>
  <c r="BZ66" i="1"/>
  <c r="BY66" i="1"/>
  <c r="BX66" i="1"/>
  <c r="BQ66" i="1"/>
  <c r="BP66" i="1"/>
  <c r="BO66" i="1"/>
  <c r="BN66" i="1"/>
  <c r="BM66" i="1"/>
  <c r="BL66" i="1"/>
  <c r="BE66" i="1"/>
  <c r="BD66" i="1"/>
  <c r="BC66" i="1"/>
  <c r="BB66" i="1"/>
  <c r="BA66" i="1"/>
  <c r="AZ66" i="1"/>
  <c r="AS66" i="1"/>
  <c r="AR66" i="1"/>
  <c r="AQ66" i="1"/>
  <c r="AP66" i="1"/>
  <c r="AO66" i="1"/>
  <c r="AN66" i="1"/>
  <c r="AG66" i="1"/>
  <c r="AF66" i="1"/>
  <c r="AE66" i="1"/>
  <c r="AD66" i="1"/>
  <c r="AC66" i="1"/>
  <c r="AB66" i="1"/>
  <c r="U66" i="1"/>
  <c r="T66" i="1"/>
  <c r="S66" i="1"/>
  <c r="R66" i="1"/>
  <c r="Q66" i="1"/>
  <c r="P66" i="1"/>
  <c r="I66" i="1"/>
  <c r="H66" i="1"/>
  <c r="G66" i="1"/>
  <c r="F66" i="1"/>
  <c r="E66" i="1"/>
  <c r="DZ61" i="1"/>
  <c r="DX61" i="1"/>
  <c r="DV61" i="1"/>
  <c r="DP61" i="1"/>
  <c r="DN61" i="1"/>
  <c r="DG61" i="1"/>
  <c r="DF61" i="1"/>
  <c r="DE61" i="1"/>
  <c r="DD61" i="1"/>
  <c r="DC61" i="1"/>
  <c r="DB61" i="1"/>
  <c r="CU61" i="1"/>
  <c r="CT61" i="1"/>
  <c r="CS61" i="1"/>
  <c r="CC61" i="1"/>
  <c r="CB61" i="1"/>
  <c r="CA61" i="1"/>
  <c r="BZ61" i="1"/>
  <c r="BY61" i="1"/>
  <c r="BX61" i="1"/>
  <c r="BQ61" i="1"/>
  <c r="BP61" i="1"/>
  <c r="BO61" i="1"/>
  <c r="BN61" i="1"/>
  <c r="BM61" i="1"/>
  <c r="BL61" i="1"/>
  <c r="BE61" i="1"/>
  <c r="BD61" i="1"/>
  <c r="BC61" i="1"/>
  <c r="BB61" i="1"/>
  <c r="BA61" i="1"/>
  <c r="AZ61" i="1"/>
  <c r="AS61" i="1"/>
  <c r="AR61" i="1"/>
  <c r="AQ61" i="1"/>
  <c r="AP61" i="1"/>
  <c r="AO61" i="1"/>
  <c r="AN61" i="1"/>
  <c r="AG61" i="1"/>
  <c r="AF61" i="1"/>
  <c r="AE61" i="1"/>
  <c r="AD61" i="1"/>
  <c r="AC61" i="1"/>
  <c r="AB61" i="1"/>
  <c r="U61" i="1"/>
  <c r="T61" i="1"/>
  <c r="S61" i="1"/>
  <c r="R61" i="1"/>
  <c r="Q61" i="1"/>
  <c r="P61" i="1"/>
  <c r="I61" i="1"/>
  <c r="H61" i="1"/>
  <c r="G61" i="1"/>
  <c r="F61" i="1"/>
  <c r="E61" i="1"/>
  <c r="D61" i="1"/>
  <c r="DZ59" i="1"/>
  <c r="DX59" i="1"/>
  <c r="DV59" i="1"/>
  <c r="DP59" i="1"/>
  <c r="DN59" i="1"/>
  <c r="DG59" i="1"/>
  <c r="DF59" i="1"/>
  <c r="DE59" i="1"/>
  <c r="DD59" i="1"/>
  <c r="DC59" i="1"/>
  <c r="DB59" i="1"/>
  <c r="CU59" i="1"/>
  <c r="CT59" i="1"/>
  <c r="CS59" i="1"/>
  <c r="CC59" i="1"/>
  <c r="CB59" i="1"/>
  <c r="CA59" i="1"/>
  <c r="BZ59" i="1"/>
  <c r="BY59" i="1"/>
  <c r="BX59" i="1"/>
  <c r="BQ59" i="1"/>
  <c r="BP59" i="1"/>
  <c r="BO59" i="1"/>
  <c r="BN59" i="1"/>
  <c r="BM59" i="1"/>
  <c r="BL59" i="1"/>
  <c r="BE59" i="1"/>
  <c r="BD59" i="1"/>
  <c r="BC59" i="1"/>
  <c r="BB59" i="1"/>
  <c r="BA59" i="1"/>
  <c r="AZ59" i="1"/>
  <c r="AS59" i="1"/>
  <c r="AR59" i="1"/>
  <c r="AQ59" i="1"/>
  <c r="AP59" i="1"/>
  <c r="AO59" i="1"/>
  <c r="AN59" i="1"/>
  <c r="AG59" i="1"/>
  <c r="AF59" i="1"/>
  <c r="AE59" i="1"/>
  <c r="AD59" i="1"/>
  <c r="AC59" i="1"/>
  <c r="AB59" i="1"/>
  <c r="U59" i="1"/>
  <c r="T59" i="1"/>
  <c r="S59" i="1"/>
  <c r="R59" i="1"/>
  <c r="Q59" i="1"/>
  <c r="P59" i="1"/>
  <c r="I59" i="1"/>
  <c r="H59" i="1"/>
  <c r="G59" i="1"/>
  <c r="F59" i="1"/>
  <c r="E59" i="1"/>
  <c r="D59" i="1"/>
  <c r="DZ52" i="1"/>
  <c r="DX52" i="1"/>
  <c r="DV52" i="1"/>
  <c r="DP52" i="1"/>
  <c r="DN52" i="1"/>
  <c r="DG52" i="1"/>
  <c r="DF52" i="1"/>
  <c r="DE52" i="1"/>
  <c r="DD52" i="1"/>
  <c r="DC52" i="1"/>
  <c r="DB52" i="1"/>
  <c r="CU52" i="1"/>
  <c r="CT52" i="1"/>
  <c r="CS52" i="1"/>
  <c r="CC52" i="1"/>
  <c r="CB52" i="1"/>
  <c r="CA52" i="1"/>
  <c r="BZ52" i="1"/>
  <c r="BY52" i="1"/>
  <c r="BX52" i="1"/>
  <c r="BQ52" i="1"/>
  <c r="BP52" i="1"/>
  <c r="BO52" i="1"/>
  <c r="BN52" i="1"/>
  <c r="BM52" i="1"/>
  <c r="BL52" i="1"/>
  <c r="BE52" i="1"/>
  <c r="BD52" i="1"/>
  <c r="BC52" i="1"/>
  <c r="BB52" i="1"/>
  <c r="BA52" i="1"/>
  <c r="AZ52" i="1"/>
  <c r="AS52" i="1"/>
  <c r="AR52" i="1"/>
  <c r="AQ52" i="1"/>
  <c r="AP52" i="1"/>
  <c r="AO52" i="1"/>
  <c r="AN52" i="1"/>
  <c r="AG52" i="1"/>
  <c r="AF52" i="1"/>
  <c r="AE52" i="1"/>
  <c r="AD52" i="1"/>
  <c r="AC52" i="1"/>
  <c r="AB52" i="1"/>
  <c r="U52" i="1"/>
  <c r="T52" i="1"/>
  <c r="S52" i="1"/>
  <c r="R52" i="1"/>
  <c r="Q52" i="1"/>
  <c r="P52" i="1"/>
  <c r="I52" i="1"/>
  <c r="H52" i="1"/>
  <c r="G52" i="1"/>
  <c r="F52" i="1"/>
  <c r="E52" i="1"/>
  <c r="D52" i="1"/>
  <c r="DZ48" i="1"/>
  <c r="DX48" i="1"/>
  <c r="DV48" i="1"/>
  <c r="DP48" i="1"/>
  <c r="DN48" i="1"/>
  <c r="DG48" i="1"/>
  <c r="DF48" i="1"/>
  <c r="DE48" i="1"/>
  <c r="DD48" i="1"/>
  <c r="DC48" i="1"/>
  <c r="DB48" i="1"/>
  <c r="CU48" i="1"/>
  <c r="CT48" i="1"/>
  <c r="CS48" i="1"/>
  <c r="CC48" i="1"/>
  <c r="CB48" i="1"/>
  <c r="CA48" i="1"/>
  <c r="BZ48" i="1"/>
  <c r="BY48" i="1"/>
  <c r="BX48" i="1"/>
  <c r="BQ48" i="1"/>
  <c r="BP48" i="1"/>
  <c r="BO48" i="1"/>
  <c r="BN48" i="1"/>
  <c r="BM48" i="1"/>
  <c r="BL48" i="1"/>
  <c r="BE48" i="1"/>
  <c r="BD48" i="1"/>
  <c r="BC48" i="1"/>
  <c r="BB48" i="1"/>
  <c r="BA48" i="1"/>
  <c r="AZ48" i="1"/>
  <c r="AS48" i="1"/>
  <c r="AR48" i="1"/>
  <c r="AQ48" i="1"/>
  <c r="AP48" i="1"/>
  <c r="AO48" i="1"/>
  <c r="AN48" i="1"/>
  <c r="AG48" i="1"/>
  <c r="AF48" i="1"/>
  <c r="AE48" i="1"/>
  <c r="AD48" i="1"/>
  <c r="AC48" i="1"/>
  <c r="AB48" i="1"/>
  <c r="U48" i="1"/>
  <c r="T48" i="1"/>
  <c r="S48" i="1"/>
  <c r="R48" i="1"/>
  <c r="Q48" i="1"/>
  <c r="P48" i="1"/>
  <c r="I48" i="1"/>
  <c r="H48" i="1"/>
  <c r="G48" i="1"/>
  <c r="F48" i="1"/>
  <c r="E48" i="1"/>
  <c r="D48" i="1"/>
  <c r="DZ41" i="1"/>
  <c r="DZ40" i="1" s="1"/>
  <c r="DZ39" i="1" s="1"/>
  <c r="DZ38" i="1" s="1"/>
  <c r="DZ37" i="1" s="1"/>
  <c r="DX41" i="1"/>
  <c r="DX40" i="1" s="1"/>
  <c r="DX39" i="1" s="1"/>
  <c r="DX38" i="1" s="1"/>
  <c r="DX37" i="1" s="1"/>
  <c r="DV41" i="1"/>
  <c r="DV40" i="1" s="1"/>
  <c r="DV39" i="1" s="1"/>
  <c r="DV38" i="1" s="1"/>
  <c r="DV37" i="1" s="1"/>
  <c r="DP41" i="1"/>
  <c r="DP40" i="1" s="1"/>
  <c r="DP39" i="1" s="1"/>
  <c r="DP38" i="1" s="1"/>
  <c r="DP37" i="1" s="1"/>
  <c r="DN41" i="1"/>
  <c r="DN40" i="1" s="1"/>
  <c r="DN39" i="1" s="1"/>
  <c r="DN38" i="1" s="1"/>
  <c r="DN37" i="1" s="1"/>
  <c r="DG41" i="1"/>
  <c r="DG40" i="1" s="1"/>
  <c r="DG39" i="1" s="1"/>
  <c r="DG38" i="1" s="1"/>
  <c r="DG37" i="1" s="1"/>
  <c r="DF41" i="1"/>
  <c r="DF40" i="1" s="1"/>
  <c r="DF39" i="1" s="1"/>
  <c r="DF38" i="1" s="1"/>
  <c r="DF37" i="1" s="1"/>
  <c r="DE41" i="1"/>
  <c r="DE40" i="1" s="1"/>
  <c r="DE39" i="1" s="1"/>
  <c r="DE38" i="1" s="1"/>
  <c r="DE37" i="1" s="1"/>
  <c r="DD41" i="1"/>
  <c r="DD40" i="1" s="1"/>
  <c r="DD39" i="1" s="1"/>
  <c r="DD38" i="1" s="1"/>
  <c r="DD37" i="1" s="1"/>
  <c r="DC41" i="1"/>
  <c r="DC40" i="1" s="1"/>
  <c r="DC39" i="1" s="1"/>
  <c r="DC38" i="1" s="1"/>
  <c r="DC37" i="1" s="1"/>
  <c r="DB41" i="1"/>
  <c r="DB40" i="1" s="1"/>
  <c r="DB39" i="1" s="1"/>
  <c r="DB38" i="1" s="1"/>
  <c r="DB37" i="1" s="1"/>
  <c r="CU41" i="1"/>
  <c r="CU40" i="1" s="1"/>
  <c r="CU39" i="1" s="1"/>
  <c r="CU38" i="1" s="1"/>
  <c r="CU37" i="1" s="1"/>
  <c r="CT41" i="1"/>
  <c r="CT40" i="1" s="1"/>
  <c r="CT39" i="1" s="1"/>
  <c r="CT38" i="1" s="1"/>
  <c r="CT37" i="1" s="1"/>
  <c r="CS41" i="1"/>
  <c r="CS40" i="1" s="1"/>
  <c r="CS39" i="1" s="1"/>
  <c r="CS38" i="1" s="1"/>
  <c r="CS37" i="1" s="1"/>
  <c r="CC41" i="1"/>
  <c r="CC40" i="1" s="1"/>
  <c r="CC39" i="1" s="1"/>
  <c r="CC38" i="1" s="1"/>
  <c r="CC37" i="1" s="1"/>
  <c r="CB41" i="1"/>
  <c r="CB40" i="1" s="1"/>
  <c r="CB39" i="1" s="1"/>
  <c r="CB38" i="1" s="1"/>
  <c r="CB37" i="1" s="1"/>
  <c r="CA41" i="1"/>
  <c r="CA40" i="1" s="1"/>
  <c r="CA39" i="1" s="1"/>
  <c r="CA38" i="1" s="1"/>
  <c r="CA37" i="1" s="1"/>
  <c r="BZ41" i="1"/>
  <c r="BZ40" i="1" s="1"/>
  <c r="BZ39" i="1" s="1"/>
  <c r="BZ38" i="1" s="1"/>
  <c r="BZ37" i="1" s="1"/>
  <c r="BY41" i="1"/>
  <c r="BY40" i="1" s="1"/>
  <c r="BY39" i="1" s="1"/>
  <c r="BY38" i="1" s="1"/>
  <c r="BY37" i="1" s="1"/>
  <c r="BX41" i="1"/>
  <c r="BX40" i="1" s="1"/>
  <c r="BX39" i="1" s="1"/>
  <c r="BX38" i="1" s="1"/>
  <c r="BX37" i="1" s="1"/>
  <c r="BQ41" i="1"/>
  <c r="BQ40" i="1" s="1"/>
  <c r="BQ39" i="1" s="1"/>
  <c r="BQ38" i="1" s="1"/>
  <c r="BQ37" i="1" s="1"/>
  <c r="BP41" i="1"/>
  <c r="BP40" i="1" s="1"/>
  <c r="BP39" i="1" s="1"/>
  <c r="BP38" i="1" s="1"/>
  <c r="BP37" i="1" s="1"/>
  <c r="BO41" i="1"/>
  <c r="BO40" i="1" s="1"/>
  <c r="BO39" i="1" s="1"/>
  <c r="BO38" i="1" s="1"/>
  <c r="BO37" i="1" s="1"/>
  <c r="BN41" i="1"/>
  <c r="BN40" i="1" s="1"/>
  <c r="BN39" i="1" s="1"/>
  <c r="BN38" i="1" s="1"/>
  <c r="BN37" i="1" s="1"/>
  <c r="BM41" i="1"/>
  <c r="BM40" i="1" s="1"/>
  <c r="BM39" i="1" s="1"/>
  <c r="BM38" i="1" s="1"/>
  <c r="BM37" i="1" s="1"/>
  <c r="BL41" i="1"/>
  <c r="BL40" i="1" s="1"/>
  <c r="BL39" i="1" s="1"/>
  <c r="BL38" i="1" s="1"/>
  <c r="BL37" i="1" s="1"/>
  <c r="BE41" i="1"/>
  <c r="BE40" i="1" s="1"/>
  <c r="BE39" i="1" s="1"/>
  <c r="BE38" i="1" s="1"/>
  <c r="BE37" i="1" s="1"/>
  <c r="BD41" i="1"/>
  <c r="BD40" i="1" s="1"/>
  <c r="BD39" i="1" s="1"/>
  <c r="BD38" i="1" s="1"/>
  <c r="BD37" i="1" s="1"/>
  <c r="BC41" i="1"/>
  <c r="BC40" i="1" s="1"/>
  <c r="BC39" i="1" s="1"/>
  <c r="BC38" i="1" s="1"/>
  <c r="BC37" i="1" s="1"/>
  <c r="BB41" i="1"/>
  <c r="BB40" i="1" s="1"/>
  <c r="BB39" i="1" s="1"/>
  <c r="BB38" i="1" s="1"/>
  <c r="BB37" i="1" s="1"/>
  <c r="BA41" i="1"/>
  <c r="BA40" i="1" s="1"/>
  <c r="BA39" i="1" s="1"/>
  <c r="BA38" i="1" s="1"/>
  <c r="BA37" i="1" s="1"/>
  <c r="AZ41" i="1"/>
  <c r="AZ40" i="1" s="1"/>
  <c r="AZ39" i="1" s="1"/>
  <c r="AZ38" i="1" s="1"/>
  <c r="AZ37" i="1" s="1"/>
  <c r="AS41" i="1"/>
  <c r="AS40" i="1" s="1"/>
  <c r="AS39" i="1" s="1"/>
  <c r="AS38" i="1" s="1"/>
  <c r="AS37" i="1" s="1"/>
  <c r="AR41" i="1"/>
  <c r="AR40" i="1" s="1"/>
  <c r="AR39" i="1" s="1"/>
  <c r="AR38" i="1" s="1"/>
  <c r="AR37" i="1" s="1"/>
  <c r="AQ41" i="1"/>
  <c r="AQ40" i="1" s="1"/>
  <c r="AQ39" i="1" s="1"/>
  <c r="AQ38" i="1" s="1"/>
  <c r="AQ37" i="1" s="1"/>
  <c r="AP41" i="1"/>
  <c r="AP40" i="1" s="1"/>
  <c r="AP39" i="1" s="1"/>
  <c r="AP38" i="1" s="1"/>
  <c r="AP37" i="1" s="1"/>
  <c r="AO41" i="1"/>
  <c r="AO40" i="1" s="1"/>
  <c r="AO39" i="1" s="1"/>
  <c r="AO38" i="1" s="1"/>
  <c r="AO37" i="1" s="1"/>
  <c r="AN41" i="1"/>
  <c r="AN40" i="1" s="1"/>
  <c r="AN39" i="1" s="1"/>
  <c r="AN38" i="1" s="1"/>
  <c r="AN37" i="1" s="1"/>
  <c r="AG41" i="1"/>
  <c r="AG40" i="1" s="1"/>
  <c r="AG39" i="1" s="1"/>
  <c r="AG38" i="1" s="1"/>
  <c r="AG37" i="1" s="1"/>
  <c r="AF41" i="1"/>
  <c r="AF40" i="1" s="1"/>
  <c r="AF39" i="1" s="1"/>
  <c r="AF38" i="1" s="1"/>
  <c r="AF37" i="1" s="1"/>
  <c r="AE41" i="1"/>
  <c r="AE40" i="1" s="1"/>
  <c r="AE39" i="1" s="1"/>
  <c r="AE38" i="1" s="1"/>
  <c r="AE37" i="1" s="1"/>
  <c r="AD41" i="1"/>
  <c r="AD40" i="1" s="1"/>
  <c r="AD39" i="1" s="1"/>
  <c r="AD38" i="1" s="1"/>
  <c r="AD37" i="1" s="1"/>
  <c r="AC41" i="1"/>
  <c r="AC40" i="1" s="1"/>
  <c r="AC39" i="1" s="1"/>
  <c r="AC38" i="1" s="1"/>
  <c r="AC37" i="1" s="1"/>
  <c r="AB41" i="1"/>
  <c r="AB40" i="1" s="1"/>
  <c r="AB39" i="1" s="1"/>
  <c r="AB38" i="1" s="1"/>
  <c r="AB37" i="1" s="1"/>
  <c r="U41" i="1"/>
  <c r="U40" i="1" s="1"/>
  <c r="U39" i="1" s="1"/>
  <c r="U38" i="1" s="1"/>
  <c r="U37" i="1" s="1"/>
  <c r="T41" i="1"/>
  <c r="T40" i="1" s="1"/>
  <c r="T39" i="1" s="1"/>
  <c r="T38" i="1" s="1"/>
  <c r="T37" i="1" s="1"/>
  <c r="S41" i="1"/>
  <c r="S40" i="1" s="1"/>
  <c r="S39" i="1" s="1"/>
  <c r="S38" i="1" s="1"/>
  <c r="S37" i="1" s="1"/>
  <c r="R41" i="1"/>
  <c r="R40" i="1" s="1"/>
  <c r="R39" i="1" s="1"/>
  <c r="R38" i="1" s="1"/>
  <c r="R37" i="1" s="1"/>
  <c r="Q41" i="1"/>
  <c r="Q40" i="1" s="1"/>
  <c r="Q39" i="1" s="1"/>
  <c r="Q38" i="1" s="1"/>
  <c r="Q37" i="1" s="1"/>
  <c r="P41" i="1"/>
  <c r="P40" i="1" s="1"/>
  <c r="P39" i="1" s="1"/>
  <c r="P38" i="1" s="1"/>
  <c r="P37" i="1" s="1"/>
  <c r="I41" i="1"/>
  <c r="I40" i="1" s="1"/>
  <c r="I39" i="1" s="1"/>
  <c r="I38" i="1" s="1"/>
  <c r="I37" i="1" s="1"/>
  <c r="H41" i="1"/>
  <c r="H40" i="1" s="1"/>
  <c r="H39" i="1" s="1"/>
  <c r="H38" i="1" s="1"/>
  <c r="H37" i="1" s="1"/>
  <c r="G41" i="1"/>
  <c r="G40" i="1" s="1"/>
  <c r="G39" i="1" s="1"/>
  <c r="G38" i="1" s="1"/>
  <c r="G37" i="1" s="1"/>
  <c r="F41" i="1"/>
  <c r="F40" i="1" s="1"/>
  <c r="F39" i="1" s="1"/>
  <c r="F38" i="1" s="1"/>
  <c r="F37" i="1" s="1"/>
  <c r="E41" i="1"/>
  <c r="E40" i="1" s="1"/>
  <c r="E39" i="1" s="1"/>
  <c r="E38" i="1" s="1"/>
  <c r="E37" i="1" s="1"/>
  <c r="D41" i="1"/>
  <c r="D40" i="1" s="1"/>
  <c r="D39" i="1" s="1"/>
  <c r="D38" i="1" s="1"/>
  <c r="D37" i="1" s="1"/>
  <c r="DZ34" i="1"/>
  <c r="DX34" i="1"/>
  <c r="DV34" i="1"/>
  <c r="DP34" i="1"/>
  <c r="DN34" i="1"/>
  <c r="DG34" i="1"/>
  <c r="DF34" i="1"/>
  <c r="DE34" i="1"/>
  <c r="DD34" i="1"/>
  <c r="DC34" i="1"/>
  <c r="DB34" i="1"/>
  <c r="CU34" i="1"/>
  <c r="CT34" i="1"/>
  <c r="CS34" i="1"/>
  <c r="CC34" i="1"/>
  <c r="CB34" i="1"/>
  <c r="CA34" i="1"/>
  <c r="BZ34" i="1"/>
  <c r="BY34" i="1"/>
  <c r="BX34" i="1"/>
  <c r="BQ34" i="1"/>
  <c r="BP34" i="1"/>
  <c r="BO34" i="1"/>
  <c r="BN34" i="1"/>
  <c r="BM34" i="1"/>
  <c r="BL34" i="1"/>
  <c r="BE34" i="1"/>
  <c r="BD34" i="1"/>
  <c r="BC34" i="1"/>
  <c r="BB34" i="1"/>
  <c r="BA34" i="1"/>
  <c r="AZ34" i="1"/>
  <c r="AS34" i="1"/>
  <c r="AR34" i="1"/>
  <c r="AQ34" i="1"/>
  <c r="AP34" i="1"/>
  <c r="AO34" i="1"/>
  <c r="AN34" i="1"/>
  <c r="AG34" i="1"/>
  <c r="AF34" i="1"/>
  <c r="AE34" i="1"/>
  <c r="AD34" i="1"/>
  <c r="AC34" i="1"/>
  <c r="AB34" i="1"/>
  <c r="U34" i="1"/>
  <c r="T34" i="1"/>
  <c r="S34" i="1"/>
  <c r="R34" i="1"/>
  <c r="Q34" i="1"/>
  <c r="P34" i="1"/>
  <c r="I34" i="1"/>
  <c r="H34" i="1"/>
  <c r="G34" i="1"/>
  <c r="F34" i="1"/>
  <c r="E34" i="1"/>
  <c r="D34" i="1"/>
  <c r="DZ26" i="1"/>
  <c r="DX26" i="1"/>
  <c r="DV26" i="1"/>
  <c r="DP26" i="1"/>
  <c r="DN26" i="1"/>
  <c r="DG26" i="1"/>
  <c r="DF26" i="1"/>
  <c r="DE26" i="1"/>
  <c r="DD26" i="1"/>
  <c r="DC26" i="1"/>
  <c r="DB26" i="1"/>
  <c r="CU26" i="1"/>
  <c r="CT26" i="1"/>
  <c r="CS26" i="1"/>
  <c r="CC26" i="1"/>
  <c r="CB26" i="1"/>
  <c r="CA26" i="1"/>
  <c r="BZ26" i="1"/>
  <c r="BY26" i="1"/>
  <c r="BX26" i="1"/>
  <c r="BQ26" i="1"/>
  <c r="BP26" i="1"/>
  <c r="BO26" i="1"/>
  <c r="BN26" i="1"/>
  <c r="BM26" i="1"/>
  <c r="BL26" i="1"/>
  <c r="BE26" i="1"/>
  <c r="BD26" i="1"/>
  <c r="BC26" i="1"/>
  <c r="BB26" i="1"/>
  <c r="BA26" i="1"/>
  <c r="AZ26" i="1"/>
  <c r="AS26" i="1"/>
  <c r="AR26" i="1"/>
  <c r="AQ26" i="1"/>
  <c r="AP26" i="1"/>
  <c r="AO26" i="1"/>
  <c r="AN26" i="1"/>
  <c r="AG26" i="1"/>
  <c r="AF26" i="1"/>
  <c r="AE26" i="1"/>
  <c r="AD26" i="1"/>
  <c r="AC26" i="1"/>
  <c r="AB26" i="1"/>
  <c r="U26" i="1"/>
  <c r="T26" i="1"/>
  <c r="S26" i="1"/>
  <c r="R26" i="1"/>
  <c r="Q26" i="1"/>
  <c r="P26" i="1"/>
  <c r="I26" i="1"/>
  <c r="H26" i="1"/>
  <c r="G26" i="1"/>
  <c r="F26" i="1"/>
  <c r="E26" i="1"/>
  <c r="D26" i="1"/>
  <c r="CS80" i="11" l="1"/>
  <c r="BP55" i="11"/>
  <c r="E66" i="11"/>
  <c r="BZ66" i="11"/>
  <c r="CP66" i="11"/>
  <c r="AF31" i="9"/>
  <c r="BH32" i="9"/>
  <c r="AG49" i="9"/>
  <c r="AG48" i="9" s="1"/>
  <c r="AG47" i="9" s="1"/>
  <c r="AG46" i="9" s="1"/>
  <c r="AG45" i="9" s="1"/>
  <c r="BI50" i="9"/>
  <c r="AK49" i="9"/>
  <c r="AK48" i="9" s="1"/>
  <c r="AK47" i="9" s="1"/>
  <c r="AK46" i="9" s="1"/>
  <c r="AK45" i="9" s="1"/>
  <c r="BM50" i="9"/>
  <c r="BR57" i="9"/>
  <c r="BR56" i="9" s="1"/>
  <c r="BR55" i="9" s="1"/>
  <c r="BK56" i="9"/>
  <c r="BH60" i="9"/>
  <c r="BO61" i="9"/>
  <c r="BL60" i="9"/>
  <c r="BS61" i="9"/>
  <c r="BS60" i="9" s="1"/>
  <c r="BI60" i="9"/>
  <c r="BP62" i="9"/>
  <c r="BP60" i="9" s="1"/>
  <c r="BM60" i="9"/>
  <c r="BT62" i="9"/>
  <c r="BT60" i="9" s="1"/>
  <c r="BI67" i="9"/>
  <c r="BP68" i="9"/>
  <c r="BP67" i="9" s="1"/>
  <c r="BM67" i="9"/>
  <c r="BT68" i="9"/>
  <c r="BT67" i="9" s="1"/>
  <c r="BT66" i="9" s="1"/>
  <c r="BH67" i="9"/>
  <c r="BO71" i="9"/>
  <c r="BO67" i="9" s="1"/>
  <c r="BR81" i="9"/>
  <c r="BR73" i="9" s="1"/>
  <c r="BK73" i="9"/>
  <c r="BK83" i="9"/>
  <c r="BR84" i="9"/>
  <c r="BR83" i="9" s="1"/>
  <c r="AG85" i="9"/>
  <c r="BI86" i="9"/>
  <c r="AK85" i="9"/>
  <c r="BM86" i="9"/>
  <c r="BJ98" i="9"/>
  <c r="BQ99" i="9"/>
  <c r="BQ98" i="9" s="1"/>
  <c r="AI104" i="9"/>
  <c r="BK106" i="9"/>
  <c r="BP111" i="9"/>
  <c r="BP109" i="9" s="1"/>
  <c r="BP107" i="9" s="1"/>
  <c r="BP24" i="9" s="1"/>
  <c r="BI109" i="9"/>
  <c r="BI107" i="9" s="1"/>
  <c r="BI24" i="9" s="1"/>
  <c r="BT111" i="9"/>
  <c r="BT109" i="9" s="1"/>
  <c r="BT107" i="9" s="1"/>
  <c r="BT24" i="9" s="1"/>
  <c r="BM109" i="9"/>
  <c r="BM107" i="9" s="1"/>
  <c r="BM24" i="9" s="1"/>
  <c r="AI112" i="9"/>
  <c r="AI25" i="9" s="1"/>
  <c r="BK113" i="9"/>
  <c r="BH35" i="9"/>
  <c r="BO36" i="9"/>
  <c r="BO35" i="9" s="1"/>
  <c r="AH49" i="9"/>
  <c r="AH48" i="9" s="1"/>
  <c r="AH47" i="9" s="1"/>
  <c r="AH46" i="9" s="1"/>
  <c r="AH45" i="9" s="1"/>
  <c r="BJ50" i="9"/>
  <c r="AL49" i="9"/>
  <c r="AL48" i="9" s="1"/>
  <c r="AL47" i="9" s="1"/>
  <c r="AL46" i="9" s="1"/>
  <c r="AL45" i="9" s="1"/>
  <c r="BN50" i="9"/>
  <c r="BO57" i="9"/>
  <c r="BO56" i="9" s="1"/>
  <c r="BO55" i="9" s="1"/>
  <c r="BH56" i="9"/>
  <c r="BH55" i="9" s="1"/>
  <c r="BS57" i="9"/>
  <c r="BS56" i="9" s="1"/>
  <c r="BL56" i="9"/>
  <c r="BQ68" i="9"/>
  <c r="BQ67" i="9" s="1"/>
  <c r="BJ67" i="9"/>
  <c r="BN67" i="9"/>
  <c r="BU68" i="9"/>
  <c r="BU67" i="9" s="1"/>
  <c r="BO81" i="9"/>
  <c r="BO73" i="9" s="1"/>
  <c r="BH73" i="9"/>
  <c r="BH66" i="9" s="1"/>
  <c r="AJ73" i="9"/>
  <c r="BL81" i="9"/>
  <c r="BH83" i="9"/>
  <c r="BO84" i="9"/>
  <c r="BO83" i="9" s="1"/>
  <c r="AH85" i="9"/>
  <c r="BJ86" i="9"/>
  <c r="AL85" i="9"/>
  <c r="BN86" i="9"/>
  <c r="AF92" i="9"/>
  <c r="AF87" i="9" s="1"/>
  <c r="BH93" i="9"/>
  <c r="BK98" i="9"/>
  <c r="BR99" i="9"/>
  <c r="BR98" i="9" s="1"/>
  <c r="AF104" i="9"/>
  <c r="BH106" i="9"/>
  <c r="AJ104" i="9"/>
  <c r="BL106" i="9"/>
  <c r="BO110" i="9"/>
  <c r="BO109" i="9" s="1"/>
  <c r="BO107" i="9" s="1"/>
  <c r="BO24" i="9" s="1"/>
  <c r="BH109" i="9"/>
  <c r="BH107" i="9" s="1"/>
  <c r="BH24" i="9" s="1"/>
  <c r="BQ111" i="9"/>
  <c r="BQ109" i="9" s="1"/>
  <c r="BQ107" i="9" s="1"/>
  <c r="BQ24" i="9" s="1"/>
  <c r="BJ109" i="9"/>
  <c r="BJ107" i="9" s="1"/>
  <c r="BJ24" i="9" s="1"/>
  <c r="BU111" i="9"/>
  <c r="BU109" i="9" s="1"/>
  <c r="BU107" i="9" s="1"/>
  <c r="BN109" i="9"/>
  <c r="BN107" i="9" s="1"/>
  <c r="BN24" i="9" s="1"/>
  <c r="AF112" i="9"/>
  <c r="AF25" i="9" s="1"/>
  <c r="BH113" i="9"/>
  <c r="AJ112" i="9"/>
  <c r="AJ25" i="9" s="1"/>
  <c r="BL113" i="9"/>
  <c r="AF33" i="9"/>
  <c r="BH34" i="9"/>
  <c r="BI35" i="9"/>
  <c r="BI30" i="9" s="1"/>
  <c r="BP36" i="9"/>
  <c r="BP35" i="9" s="1"/>
  <c r="BP30" i="9" s="1"/>
  <c r="AI49" i="9"/>
  <c r="AI48" i="9" s="1"/>
  <c r="AI47" i="9" s="1"/>
  <c r="AI46" i="9" s="1"/>
  <c r="AI45" i="9" s="1"/>
  <c r="BK50" i="9"/>
  <c r="BP57" i="9"/>
  <c r="BP56" i="9" s="1"/>
  <c r="BP55" i="9" s="1"/>
  <c r="BI56" i="9"/>
  <c r="BI55" i="9" s="1"/>
  <c r="BM56" i="9"/>
  <c r="BT57" i="9"/>
  <c r="BT56" i="9" s="1"/>
  <c r="BJ60" i="9"/>
  <c r="BQ61" i="9"/>
  <c r="BN60" i="9"/>
  <c r="BU61" i="9"/>
  <c r="BU60" i="9" s="1"/>
  <c r="BR68" i="9"/>
  <c r="BR67" i="9" s="1"/>
  <c r="BR66" i="9" s="1"/>
  <c r="BK67" i="9"/>
  <c r="BP81" i="9"/>
  <c r="BP73" i="9" s="1"/>
  <c r="BI73" i="9"/>
  <c r="BT81" i="9"/>
  <c r="BT73" i="9" s="1"/>
  <c r="BM73" i="9"/>
  <c r="BT84" i="9"/>
  <c r="BT83" i="9" s="1"/>
  <c r="BM83" i="9"/>
  <c r="AI85" i="9"/>
  <c r="BK86" i="9"/>
  <c r="BH98" i="9"/>
  <c r="BO99" i="9"/>
  <c r="BO98" i="9" s="1"/>
  <c r="BS99" i="9"/>
  <c r="BL98" i="9"/>
  <c r="BN98" i="9"/>
  <c r="BU100" i="9"/>
  <c r="BU98" i="9" s="1"/>
  <c r="AG104" i="9"/>
  <c r="BI106" i="9"/>
  <c r="AK104" i="9"/>
  <c r="BM106" i="9"/>
  <c r="BR111" i="9"/>
  <c r="BR109" i="9" s="1"/>
  <c r="BR107" i="9" s="1"/>
  <c r="BR24" i="9" s="1"/>
  <c r="BK109" i="9"/>
  <c r="BK107" i="9" s="1"/>
  <c r="BK24" i="9" s="1"/>
  <c r="AG112" i="9"/>
  <c r="AG25" i="9" s="1"/>
  <c r="BI113" i="9"/>
  <c r="AK112" i="9"/>
  <c r="AK25" i="9" s="1"/>
  <c r="BM113" i="9"/>
  <c r="AF49" i="9"/>
  <c r="AF48" i="9" s="1"/>
  <c r="AF47" i="9" s="1"/>
  <c r="AF46" i="9" s="1"/>
  <c r="AF45" i="9" s="1"/>
  <c r="BH50" i="9"/>
  <c r="AJ49" i="9"/>
  <c r="AJ48" i="9" s="1"/>
  <c r="AJ47" i="9" s="1"/>
  <c r="AJ46" i="9" s="1"/>
  <c r="AJ45" i="9" s="1"/>
  <c r="BL50" i="9"/>
  <c r="BJ56" i="9"/>
  <c r="BQ57" i="9"/>
  <c r="BQ56" i="9" s="1"/>
  <c r="BU57" i="9"/>
  <c r="BU56" i="9" s="1"/>
  <c r="BN56" i="9"/>
  <c r="BN55" i="9" s="1"/>
  <c r="BK60" i="9"/>
  <c r="BR61" i="9"/>
  <c r="BR60" i="9" s="1"/>
  <c r="BO60" i="9"/>
  <c r="BQ60" i="9"/>
  <c r="BL67" i="9"/>
  <c r="BS68" i="9"/>
  <c r="BS67" i="9" s="1"/>
  <c r="BQ81" i="9"/>
  <c r="BQ73" i="9" s="1"/>
  <c r="BJ73" i="9"/>
  <c r="AL73" i="9"/>
  <c r="BN81" i="9"/>
  <c r="BJ83" i="9"/>
  <c r="BQ84" i="9"/>
  <c r="BQ83" i="9" s="1"/>
  <c r="BU84" i="9"/>
  <c r="BU83" i="9" s="1"/>
  <c r="BN83" i="9"/>
  <c r="AF85" i="9"/>
  <c r="BH86" i="9"/>
  <c r="AJ85" i="9"/>
  <c r="BL86" i="9"/>
  <c r="H97" i="9"/>
  <c r="BI98" i="9"/>
  <c r="BP99" i="9"/>
  <c r="BP98" i="9" s="1"/>
  <c r="BT99" i="9"/>
  <c r="BT98" i="9" s="1"/>
  <c r="BM98" i="9"/>
  <c r="BS98" i="9"/>
  <c r="AH104" i="9"/>
  <c r="BJ106" i="9"/>
  <c r="AL104" i="9"/>
  <c r="BN106" i="9"/>
  <c r="BL109" i="9"/>
  <c r="BL107" i="9" s="1"/>
  <c r="BL24" i="9" s="1"/>
  <c r="BS111" i="9"/>
  <c r="BS109" i="9" s="1"/>
  <c r="BS107" i="9" s="1"/>
  <c r="BS24" i="9" s="1"/>
  <c r="AH112" i="9"/>
  <c r="AH25" i="9" s="1"/>
  <c r="BJ113" i="9"/>
  <c r="AL112" i="9"/>
  <c r="AL25" i="9" s="1"/>
  <c r="BN113" i="9"/>
  <c r="Z84" i="7"/>
  <c r="X84" i="7"/>
  <c r="X102" i="7"/>
  <c r="Z102" i="7"/>
  <c r="V107" i="7"/>
  <c r="X107" i="7"/>
  <c r="Z107" i="7"/>
  <c r="X109" i="7"/>
  <c r="X108" i="7" s="1"/>
  <c r="X25" i="7" s="1"/>
  <c r="Z109" i="7"/>
  <c r="Z108" i="7" s="1"/>
  <c r="Z25" i="7" s="1"/>
  <c r="Y100" i="7"/>
  <c r="X57" i="7"/>
  <c r="X56" i="7" s="1"/>
  <c r="Z57" i="7"/>
  <c r="X64" i="7"/>
  <c r="Z64" i="7"/>
  <c r="V99" i="7"/>
  <c r="X99" i="7"/>
  <c r="Z99" i="7"/>
  <c r="V101" i="7"/>
  <c r="Z101" i="7"/>
  <c r="X101" i="7"/>
  <c r="X50" i="7"/>
  <c r="X49" i="7" s="1"/>
  <c r="X48" i="7" s="1"/>
  <c r="X47" i="7" s="1"/>
  <c r="X46" i="7" s="1"/>
  <c r="X45" i="7" s="1"/>
  <c r="Z50" i="7"/>
  <c r="Z49" i="7" s="1"/>
  <c r="Z48" i="7" s="1"/>
  <c r="Z47" i="7" s="1"/>
  <c r="Z46" i="7" s="1"/>
  <c r="Z45" i="7" s="1"/>
  <c r="X61" i="7"/>
  <c r="Z61" i="7"/>
  <c r="X63" i="7"/>
  <c r="Z63" i="7"/>
  <c r="V98" i="7"/>
  <c r="X98" i="7"/>
  <c r="Z98" i="7"/>
  <c r="V59" i="7"/>
  <c r="X59" i="7"/>
  <c r="Z59" i="7"/>
  <c r="X62" i="7"/>
  <c r="Z62" i="7"/>
  <c r="Z97" i="7"/>
  <c r="X97" i="7"/>
  <c r="V112" i="7"/>
  <c r="Z111" i="7"/>
  <c r="Z27" i="7" s="1"/>
  <c r="F50" i="6"/>
  <c r="AM88" i="10"/>
  <c r="P72" i="14"/>
  <c r="W90" i="3"/>
  <c r="S97" i="11"/>
  <c r="W97" i="11"/>
  <c r="AA97" i="11"/>
  <c r="AE97" i="11"/>
  <c r="AI97" i="11"/>
  <c r="CM97" i="11"/>
  <c r="R28" i="15"/>
  <c r="R27" i="15" s="1"/>
  <c r="W180" i="15"/>
  <c r="E55" i="11"/>
  <c r="U97" i="11"/>
  <c r="Y97" i="11"/>
  <c r="AC97" i="11"/>
  <c r="AG97" i="11"/>
  <c r="AK97" i="11"/>
  <c r="D72" i="14"/>
  <c r="H72" i="14"/>
  <c r="L72" i="14"/>
  <c r="V71" i="10"/>
  <c r="Z71" i="10"/>
  <c r="W71" i="10"/>
  <c r="AL105" i="8"/>
  <c r="AT105" i="8"/>
  <c r="AP105" i="8"/>
  <c r="L28" i="15"/>
  <c r="T28" i="15"/>
  <c r="T27" i="15" s="1"/>
  <c r="T20" i="15" s="1"/>
  <c r="T19" i="15" s="1"/>
  <c r="AB28" i="15"/>
  <c r="D180" i="15"/>
  <c r="H180" i="15"/>
  <c r="L180" i="15"/>
  <c r="P180" i="15"/>
  <c r="T180" i="15"/>
  <c r="X180" i="15"/>
  <c r="AB180" i="15"/>
  <c r="AF180" i="15"/>
  <c r="Z28" i="15"/>
  <c r="Z27" i="15" s="1"/>
  <c r="Z26" i="15" s="1"/>
  <c r="Z53" i="15"/>
  <c r="N28" i="15"/>
  <c r="N27" i="15" s="1"/>
  <c r="N26" i="15" s="1"/>
  <c r="AD28" i="15"/>
  <c r="AD27" i="15" s="1"/>
  <c r="AD26" i="15" s="1"/>
  <c r="E180" i="15"/>
  <c r="Q180" i="15"/>
  <c r="AC180" i="15"/>
  <c r="V28" i="15"/>
  <c r="V27" i="15" s="1"/>
  <c r="V26" i="15" s="1"/>
  <c r="AH28" i="15"/>
  <c r="AH27" i="15" s="1"/>
  <c r="L27" i="15"/>
  <c r="L26" i="15" s="1"/>
  <c r="I28" i="15"/>
  <c r="I27" i="15" s="1"/>
  <c r="I26" i="15" s="1"/>
  <c r="AG28" i="15"/>
  <c r="AG27" i="15" s="1"/>
  <c r="AG20" i="15" s="1"/>
  <c r="AG19" i="15" s="1"/>
  <c r="F72" i="14"/>
  <c r="N72" i="14"/>
  <c r="K51" i="14"/>
  <c r="Q59" i="14"/>
  <c r="D89" i="14"/>
  <c r="H89" i="14"/>
  <c r="L89" i="14"/>
  <c r="P89" i="14"/>
  <c r="K30" i="14"/>
  <c r="G59" i="14"/>
  <c r="K59" i="14"/>
  <c r="O59" i="14"/>
  <c r="J72" i="14"/>
  <c r="R72" i="14"/>
  <c r="I30" i="14"/>
  <c r="M30" i="14"/>
  <c r="D51" i="14"/>
  <c r="E89" i="14"/>
  <c r="E51" i="14"/>
  <c r="I51" i="14"/>
  <c r="M51" i="14"/>
  <c r="Q51" i="14"/>
  <c r="F59" i="14"/>
  <c r="J59" i="14"/>
  <c r="N59" i="14"/>
  <c r="R59" i="14"/>
  <c r="E72" i="14"/>
  <c r="I72" i="14"/>
  <c r="M72" i="14"/>
  <c r="Q72" i="14"/>
  <c r="F89" i="14"/>
  <c r="J89" i="14"/>
  <c r="N89" i="14"/>
  <c r="R89" i="14"/>
  <c r="E30" i="14"/>
  <c r="E29" i="14" s="1"/>
  <c r="E22" i="14" s="1"/>
  <c r="Q30" i="14"/>
  <c r="H51" i="14"/>
  <c r="I89" i="14"/>
  <c r="G51" i="14"/>
  <c r="O51" i="14"/>
  <c r="E86" i="13"/>
  <c r="E49" i="13"/>
  <c r="G56" i="13"/>
  <c r="E69" i="13"/>
  <c r="F86" i="13"/>
  <c r="E56" i="13"/>
  <c r="D86" i="13"/>
  <c r="H86" i="13"/>
  <c r="G69" i="13"/>
  <c r="D28" i="13"/>
  <c r="H28" i="13"/>
  <c r="F69" i="13"/>
  <c r="AR23" i="12"/>
  <c r="AR96" i="12"/>
  <c r="AO25" i="12"/>
  <c r="AN75" i="12"/>
  <c r="J75" i="12"/>
  <c r="AD75" i="12"/>
  <c r="H75" i="12"/>
  <c r="L75" i="12"/>
  <c r="P75" i="12"/>
  <c r="T75" i="12"/>
  <c r="X75" i="12"/>
  <c r="AB75" i="12"/>
  <c r="AF75" i="12"/>
  <c r="AJ75" i="12"/>
  <c r="AP25" i="12"/>
  <c r="AK29" i="12"/>
  <c r="AQ23" i="12"/>
  <c r="AO107" i="12"/>
  <c r="AS62" i="12"/>
  <c r="AS61" i="12" s="1"/>
  <c r="AS22" i="12" s="1"/>
  <c r="AO62" i="12"/>
  <c r="AO61" i="12" s="1"/>
  <c r="AO22" i="12" s="1"/>
  <c r="AO66" i="12"/>
  <c r="AS25" i="12"/>
  <c r="AH51" i="12"/>
  <c r="AT25" i="12"/>
  <c r="K51" i="12"/>
  <c r="AP101" i="12"/>
  <c r="AP99" i="12" s="1"/>
  <c r="I29" i="12"/>
  <c r="Y29" i="12"/>
  <c r="G29" i="12"/>
  <c r="S29" i="12"/>
  <c r="AN51" i="12"/>
  <c r="AP66" i="12"/>
  <c r="AT66" i="12"/>
  <c r="AR66" i="12"/>
  <c r="AP24" i="12"/>
  <c r="F51" i="12"/>
  <c r="J51" i="12"/>
  <c r="N51" i="12"/>
  <c r="R51" i="12"/>
  <c r="V51" i="12"/>
  <c r="Z51" i="12"/>
  <c r="AD51" i="12"/>
  <c r="AO52" i="12"/>
  <c r="AS52" i="12"/>
  <c r="AR56" i="12"/>
  <c r="AR51" i="12" s="1"/>
  <c r="AT93" i="12"/>
  <c r="AP52" i="12"/>
  <c r="AT52" i="12"/>
  <c r="AT51" i="12" s="1"/>
  <c r="AS56" i="12"/>
  <c r="E29" i="12"/>
  <c r="U29" i="12"/>
  <c r="AJ51" i="12"/>
  <c r="S51" i="12"/>
  <c r="AA51" i="12"/>
  <c r="AI51" i="12"/>
  <c r="AM51" i="12"/>
  <c r="F75" i="12"/>
  <c r="V75" i="12"/>
  <c r="AH75" i="12"/>
  <c r="AL75" i="12"/>
  <c r="AS23" i="12"/>
  <c r="AO23" i="12"/>
  <c r="M29" i="12"/>
  <c r="Q29" i="12"/>
  <c r="AC29" i="12"/>
  <c r="AG29" i="12"/>
  <c r="AQ56" i="12"/>
  <c r="AQ51" i="12" s="1"/>
  <c r="AO56" i="12"/>
  <c r="M51" i="12"/>
  <c r="Q51" i="12"/>
  <c r="Y51" i="12"/>
  <c r="AC51" i="12"/>
  <c r="AR104" i="12"/>
  <c r="AR25" i="12"/>
  <c r="AR93" i="12"/>
  <c r="AP93" i="12"/>
  <c r="G51" i="12"/>
  <c r="O51" i="12"/>
  <c r="W51" i="12"/>
  <c r="AE51" i="12"/>
  <c r="N75" i="12"/>
  <c r="R75" i="12"/>
  <c r="Z75" i="12"/>
  <c r="AQ76" i="12"/>
  <c r="AQ75" i="12" s="1"/>
  <c r="E75" i="12"/>
  <c r="M75" i="12"/>
  <c r="Q75" i="12"/>
  <c r="U75" i="12"/>
  <c r="F92" i="12"/>
  <c r="J92" i="12"/>
  <c r="N92" i="12"/>
  <c r="R92" i="12"/>
  <c r="V92" i="12"/>
  <c r="Z92" i="12"/>
  <c r="AD92" i="12"/>
  <c r="AH92" i="12"/>
  <c r="AL92" i="12"/>
  <c r="AO93" i="12"/>
  <c r="AO92" i="12" s="1"/>
  <c r="AS93" i="12"/>
  <c r="AQ93" i="12"/>
  <c r="AQ92" i="12" s="1"/>
  <c r="I92" i="12"/>
  <c r="M92" i="12"/>
  <c r="Q92" i="12"/>
  <c r="U92" i="12"/>
  <c r="Y92" i="12"/>
  <c r="AG92" i="12"/>
  <c r="AK92" i="12"/>
  <c r="AQ107" i="12"/>
  <c r="AS107" i="12"/>
  <c r="AR29" i="12"/>
  <c r="F29" i="12"/>
  <c r="J29" i="12"/>
  <c r="N29" i="12"/>
  <c r="R29" i="12"/>
  <c r="V29" i="12"/>
  <c r="Z29" i="12"/>
  <c r="AD29" i="12"/>
  <c r="AH29" i="12"/>
  <c r="AL29" i="12"/>
  <c r="W29" i="12"/>
  <c r="AA29" i="12"/>
  <c r="AI29" i="12"/>
  <c r="AM29" i="12"/>
  <c r="AA80" i="11"/>
  <c r="BC97" i="11"/>
  <c r="CO80" i="11"/>
  <c r="BN81" i="11"/>
  <c r="BN80" i="11" s="1"/>
  <c r="DD84" i="11"/>
  <c r="DD81" i="11" s="1"/>
  <c r="DD80" i="11" s="1"/>
  <c r="CH55" i="11"/>
  <c r="I80" i="11"/>
  <c r="U80" i="11"/>
  <c r="Y80" i="11"/>
  <c r="AC80" i="11"/>
  <c r="T97" i="11"/>
  <c r="X97" i="11"/>
  <c r="AB97" i="11"/>
  <c r="AF97" i="11"/>
  <c r="AJ97" i="11"/>
  <c r="CF97" i="11"/>
  <c r="CJ97" i="11"/>
  <c r="CN97" i="11"/>
  <c r="BP80" i="11"/>
  <c r="BB55" i="11"/>
  <c r="CN80" i="11"/>
  <c r="CB80" i="11"/>
  <c r="AD55" i="11"/>
  <c r="AL55" i="11"/>
  <c r="F55" i="11"/>
  <c r="AB66" i="11"/>
  <c r="J66" i="11"/>
  <c r="BR66" i="11"/>
  <c r="AE80" i="11"/>
  <c r="CF80" i="11"/>
  <c r="CJ80" i="11"/>
  <c r="CC80" i="11"/>
  <c r="CG80" i="11"/>
  <c r="H97" i="11"/>
  <c r="BG97" i="11"/>
  <c r="BK97" i="11"/>
  <c r="BT97" i="11"/>
  <c r="CW97" i="11"/>
  <c r="Z55" i="11"/>
  <c r="CK30" i="11"/>
  <c r="BJ55" i="11"/>
  <c r="BZ55" i="11"/>
  <c r="Y66" i="11"/>
  <c r="AC66" i="11"/>
  <c r="AY97" i="11"/>
  <c r="DA71" i="11"/>
  <c r="CM66" i="11"/>
  <c r="S80" i="11"/>
  <c r="BS80" i="11"/>
  <c r="BW80" i="11"/>
  <c r="CA80" i="11"/>
  <c r="BA80" i="11"/>
  <c r="BI80" i="11"/>
  <c r="BU80" i="11"/>
  <c r="H80" i="11"/>
  <c r="T80" i="11"/>
  <c r="AB80" i="11"/>
  <c r="AU80" i="11"/>
  <c r="BD80" i="11"/>
  <c r="BH80" i="11"/>
  <c r="G97" i="11"/>
  <c r="BO97" i="11"/>
  <c r="BS97" i="11"/>
  <c r="BW97" i="11"/>
  <c r="CA97" i="11"/>
  <c r="BP97" i="11"/>
  <c r="H55" i="11"/>
  <c r="T55" i="11"/>
  <c r="AF55" i="11"/>
  <c r="BT66" i="11"/>
  <c r="CJ66" i="11"/>
  <c r="AU97" i="11"/>
  <c r="CU97" i="11"/>
  <c r="S55" i="11"/>
  <c r="U55" i="11"/>
  <c r="AU55" i="11"/>
  <c r="AY55" i="11"/>
  <c r="BC55" i="11"/>
  <c r="BG55" i="11"/>
  <c r="BK55" i="11"/>
  <c r="BO55" i="11"/>
  <c r="BS55" i="11"/>
  <c r="BW55" i="11"/>
  <c r="CA55" i="11"/>
  <c r="CE55" i="11"/>
  <c r="CI55" i="11"/>
  <c r="CM55" i="11"/>
  <c r="CQ55" i="11"/>
  <c r="CU55" i="11"/>
  <c r="AV55" i="11"/>
  <c r="BD55" i="11"/>
  <c r="BH55" i="11"/>
  <c r="BT55" i="11"/>
  <c r="CB55" i="11"/>
  <c r="CF55" i="11"/>
  <c r="CN55" i="11"/>
  <c r="CR55" i="11"/>
  <c r="BQ55" i="11"/>
  <c r="CO55" i="11"/>
  <c r="CB30" i="11"/>
  <c r="BG30" i="11"/>
  <c r="BG29" i="11" s="1"/>
  <c r="BG22" i="11" s="1"/>
  <c r="CM30" i="11"/>
  <c r="CS30" i="11"/>
  <c r="I55" i="11"/>
  <c r="AG35" i="11"/>
  <c r="AG30" i="11" s="1"/>
  <c r="S66" i="11"/>
  <c r="W66" i="11"/>
  <c r="AA66" i="11"/>
  <c r="AE66" i="11"/>
  <c r="BQ66" i="11"/>
  <c r="BU66" i="11"/>
  <c r="BY66" i="11"/>
  <c r="CC66" i="11"/>
  <c r="CG66" i="11"/>
  <c r="CK66" i="11"/>
  <c r="CO66" i="11"/>
  <c r="CS66" i="11"/>
  <c r="CW66" i="11"/>
  <c r="BO66" i="11"/>
  <c r="BS66" i="11"/>
  <c r="CA66" i="11"/>
  <c r="CE66" i="11"/>
  <c r="CQ66" i="11"/>
  <c r="BQ80" i="11"/>
  <c r="BY80" i="11"/>
  <c r="D97" i="11"/>
  <c r="BX97" i="11"/>
  <c r="DB98" i="11"/>
  <c r="DB97" i="11" s="1"/>
  <c r="BS30" i="11"/>
  <c r="G66" i="11"/>
  <c r="AG66" i="11"/>
  <c r="AK66" i="11"/>
  <c r="BA66" i="11"/>
  <c r="BE66" i="11"/>
  <c r="BI66" i="11"/>
  <c r="BM66" i="11"/>
  <c r="AH66" i="11"/>
  <c r="AX71" i="11"/>
  <c r="AX66" i="11" s="1"/>
  <c r="AK81" i="11"/>
  <c r="AK80" i="11" s="1"/>
  <c r="AY80" i="11"/>
  <c r="BC80" i="11"/>
  <c r="BG80" i="11"/>
  <c r="BL81" i="11"/>
  <c r="BL80" i="11" s="1"/>
  <c r="CW80" i="11"/>
  <c r="BD97" i="11"/>
  <c r="BH97" i="11"/>
  <c r="BL97" i="11"/>
  <c r="BQ97" i="11"/>
  <c r="BU97" i="11"/>
  <c r="BY97" i="11"/>
  <c r="CZ98" i="11"/>
  <c r="CZ97" i="11" s="1"/>
  <c r="R97" i="11"/>
  <c r="Z97" i="11"/>
  <c r="AZ30" i="11"/>
  <c r="BD30" i="11"/>
  <c r="BI30" i="11"/>
  <c r="BY30" i="11"/>
  <c r="CN30" i="11"/>
  <c r="CW30" i="11"/>
  <c r="S30" i="11"/>
  <c r="T30" i="11"/>
  <c r="W55" i="11"/>
  <c r="AA55" i="11"/>
  <c r="AE55" i="11"/>
  <c r="I66" i="11"/>
  <c r="BB66" i="11"/>
  <c r="BF66" i="11"/>
  <c r="AW80" i="11"/>
  <c r="BE80" i="11"/>
  <c r="BT80" i="11"/>
  <c r="AL81" i="11"/>
  <c r="AL80" i="11" s="1"/>
  <c r="J80" i="11"/>
  <c r="R80" i="11"/>
  <c r="V80" i="11"/>
  <c r="AD80" i="11"/>
  <c r="CH80" i="11"/>
  <c r="CL80" i="11"/>
  <c r="F97" i="11"/>
  <c r="AV97" i="11"/>
  <c r="CR97" i="11"/>
  <c r="CV97" i="11"/>
  <c r="CY107" i="11"/>
  <c r="CY105" i="11" s="1"/>
  <c r="CY24" i="11" s="1"/>
  <c r="AL88" i="10"/>
  <c r="AJ88" i="10"/>
  <c r="X71" i="10"/>
  <c r="AB71" i="10"/>
  <c r="Y71" i="10"/>
  <c r="AT30" i="10"/>
  <c r="AJ71" i="10"/>
  <c r="AN71" i="10"/>
  <c r="M51" i="10"/>
  <c r="J51" i="10"/>
  <c r="N51" i="10"/>
  <c r="BJ30" i="10"/>
  <c r="J30" i="10"/>
  <c r="N30" i="10"/>
  <c r="P71" i="10"/>
  <c r="AL71" i="10"/>
  <c r="BH71" i="10"/>
  <c r="BL71" i="10"/>
  <c r="M88" i="10"/>
  <c r="AV88" i="10"/>
  <c r="AA88" i="10"/>
  <c r="BW88" i="10"/>
  <c r="M58" i="10"/>
  <c r="AI71" i="10"/>
  <c r="AV71" i="10"/>
  <c r="AZ71" i="10"/>
  <c r="AT71" i="10"/>
  <c r="AX71" i="10"/>
  <c r="BF71" i="10"/>
  <c r="W51" i="10"/>
  <c r="AA51" i="10"/>
  <c r="AJ51" i="10"/>
  <c r="AN51" i="10"/>
  <c r="BF51" i="10"/>
  <c r="BJ51" i="10"/>
  <c r="Y51" i="10"/>
  <c r="BH51" i="10"/>
  <c r="Z88" i="10"/>
  <c r="BV88" i="10"/>
  <c r="AY88" i="10"/>
  <c r="AN58" i="10"/>
  <c r="N88" i="10"/>
  <c r="BJ88" i="10"/>
  <c r="AW51" i="10"/>
  <c r="BS51" i="10"/>
  <c r="BI71" i="10"/>
  <c r="X51" i="10"/>
  <c r="AB51" i="10"/>
  <c r="AK51" i="10"/>
  <c r="AT51" i="10"/>
  <c r="AX51" i="10"/>
  <c r="K58" i="10"/>
  <c r="AB58" i="10"/>
  <c r="BG58" i="10"/>
  <c r="AI58" i="10"/>
  <c r="BI58" i="10"/>
  <c r="AW71" i="10"/>
  <c r="BJ71" i="10"/>
  <c r="AH71" i="10"/>
  <c r="P58" i="10"/>
  <c r="J58" i="10"/>
  <c r="AK71" i="10"/>
  <c r="Z30" i="10"/>
  <c r="AL30" i="10"/>
  <c r="Z51" i="10"/>
  <c r="BI51" i="10"/>
  <c r="AY30" i="10"/>
  <c r="BW30" i="10"/>
  <c r="BW29" i="10" s="1"/>
  <c r="BW28" i="10" s="1"/>
  <c r="BF30" i="10"/>
  <c r="V58" i="10"/>
  <c r="X88" i="10"/>
  <c r="AX88" i="10"/>
  <c r="BK88" i="10"/>
  <c r="BT88" i="10"/>
  <c r="Y88" i="10"/>
  <c r="BI88" i="10"/>
  <c r="BU88" i="10"/>
  <c r="V30" i="10"/>
  <c r="AH30" i="10"/>
  <c r="V51" i="10"/>
  <c r="BU51" i="10"/>
  <c r="AX30" i="10"/>
  <c r="AH51" i="10"/>
  <c r="AU51" i="10"/>
  <c r="AY51" i="10"/>
  <c r="BL51" i="10"/>
  <c r="AW58" i="10"/>
  <c r="BL30" i="10"/>
  <c r="AF73" i="9"/>
  <c r="E82" i="9"/>
  <c r="F30" i="9"/>
  <c r="E97" i="9"/>
  <c r="E55" i="9"/>
  <c r="I55" i="9"/>
  <c r="U55" i="9"/>
  <c r="T97" i="9"/>
  <c r="D66" i="9"/>
  <c r="H66" i="9"/>
  <c r="T66" i="9"/>
  <c r="X66" i="9"/>
  <c r="F97" i="9"/>
  <c r="J97" i="9"/>
  <c r="X97" i="9"/>
  <c r="G97" i="9"/>
  <c r="F66" i="9"/>
  <c r="J66" i="9"/>
  <c r="R66" i="9"/>
  <c r="V66" i="9"/>
  <c r="D97" i="9"/>
  <c r="R97" i="9"/>
  <c r="V97" i="9"/>
  <c r="AX105" i="8"/>
  <c r="BB105" i="8"/>
  <c r="BF105" i="8"/>
  <c r="BJ105" i="8"/>
  <c r="V105" i="8"/>
  <c r="Z105" i="8"/>
  <c r="AD105" i="8"/>
  <c r="AH105" i="8"/>
  <c r="BZ105" i="8"/>
  <c r="CD105" i="8"/>
  <c r="CH105" i="8"/>
  <c r="BV105" i="8"/>
  <c r="AY81" i="8"/>
  <c r="BC81" i="8"/>
  <c r="BG81" i="8"/>
  <c r="AI92" i="9"/>
  <c r="AI87" i="9" s="1"/>
  <c r="AA81" i="8"/>
  <c r="AE81" i="8"/>
  <c r="CA81" i="8"/>
  <c r="CE81" i="8"/>
  <c r="CI81" i="8"/>
  <c r="CM93" i="8"/>
  <c r="BY105" i="8"/>
  <c r="AY52" i="8"/>
  <c r="CO57" i="8"/>
  <c r="W105" i="8"/>
  <c r="BK52" i="8"/>
  <c r="Y81" i="8"/>
  <c r="AC81" i="8"/>
  <c r="AG81" i="8"/>
  <c r="CC81" i="8"/>
  <c r="CG81" i="8"/>
  <c r="CK81" i="8"/>
  <c r="U89" i="10"/>
  <c r="U88" i="10" s="1"/>
  <c r="AF89" i="10"/>
  <c r="AF88" i="10" s="1"/>
  <c r="BB89" i="10"/>
  <c r="BB88" i="10" s="1"/>
  <c r="BM89" i="10"/>
  <c r="BM88" i="10" s="1"/>
  <c r="T89" i="10"/>
  <c r="T88" i="10" s="1"/>
  <c r="BP89" i="10"/>
  <c r="BP88" i="10" s="1"/>
  <c r="CG52" i="8"/>
  <c r="BE52" i="8"/>
  <c r="CQ53" i="8"/>
  <c r="CO53" i="8"/>
  <c r="AW81" i="8"/>
  <c r="BY81" i="8"/>
  <c r="W52" i="8"/>
  <c r="AA52" i="8"/>
  <c r="AE52" i="8"/>
  <c r="AI52" i="8"/>
  <c r="AM52" i="8"/>
  <c r="AQ52" i="8"/>
  <c r="AU52" i="8"/>
  <c r="BC52" i="8"/>
  <c r="BG52" i="8"/>
  <c r="BO52" i="8"/>
  <c r="BS52" i="8"/>
  <c r="BW52" i="8"/>
  <c r="CA52" i="8"/>
  <c r="CE52" i="8"/>
  <c r="CI52" i="8"/>
  <c r="O81" i="8"/>
  <c r="S81" i="8"/>
  <c r="AM81" i="8"/>
  <c r="AQ81" i="8"/>
  <c r="AU81" i="8"/>
  <c r="CR57" i="8"/>
  <c r="CO128" i="8"/>
  <c r="CO126" i="8" s="1"/>
  <c r="CO25" i="8" s="1"/>
  <c r="BK81" i="8"/>
  <c r="Y52" i="8"/>
  <c r="AG52" i="8"/>
  <c r="AK52" i="8"/>
  <c r="AS52" i="8"/>
  <c r="AW52" i="8"/>
  <c r="BI52" i="8"/>
  <c r="BU52" i="8"/>
  <c r="BY52" i="8"/>
  <c r="AZ52" i="8"/>
  <c r="Q81" i="8"/>
  <c r="W81" i="8"/>
  <c r="AO81" i="8"/>
  <c r="AS81" i="8"/>
  <c r="BO81" i="8"/>
  <c r="BS81" i="8"/>
  <c r="BW81" i="8"/>
  <c r="AK109" i="9"/>
  <c r="AK107" i="9" s="1"/>
  <c r="AK24" i="9" s="1"/>
  <c r="BK105" i="8"/>
  <c r="X52" i="8"/>
  <c r="AF52" i="8"/>
  <c r="AJ52" i="8"/>
  <c r="AN52" i="8"/>
  <c r="AR52" i="8"/>
  <c r="AV52" i="8"/>
  <c r="BD52" i="8"/>
  <c r="BH52" i="8"/>
  <c r="BL52" i="8"/>
  <c r="BP52" i="8"/>
  <c r="BX52" i="8"/>
  <c r="CB52" i="8"/>
  <c r="CJ52" i="8"/>
  <c r="AG62" i="10"/>
  <c r="AZ98" i="11"/>
  <c r="AZ97" i="11" s="1"/>
  <c r="CP98" i="11"/>
  <c r="CP97" i="11" s="1"/>
  <c r="N105" i="8"/>
  <c r="AA105" i="8"/>
  <c r="AE105" i="8"/>
  <c r="CA105" i="8"/>
  <c r="CE105" i="8"/>
  <c r="CI105" i="8"/>
  <c r="CN128" i="8"/>
  <c r="CN126" i="8" s="1"/>
  <c r="CN25" i="8" s="1"/>
  <c r="CR128" i="8"/>
  <c r="CR126" i="8" s="1"/>
  <c r="CR25" i="8" s="1"/>
  <c r="BA105" i="8"/>
  <c r="P52" i="8"/>
  <c r="BD105" i="8"/>
  <c r="S105" i="8"/>
  <c r="BO105" i="8"/>
  <c r="CM123" i="8"/>
  <c r="CQ123" i="8"/>
  <c r="R62" i="10"/>
  <c r="AR62" i="10"/>
  <c r="AO105" i="8"/>
  <c r="BI105" i="8"/>
  <c r="AW105" i="8"/>
  <c r="CR82" i="8"/>
  <c r="CR81" i="8" s="1"/>
  <c r="R81" i="8"/>
  <c r="AD81" i="8"/>
  <c r="BZ81" i="8"/>
  <c r="CQ134" i="8"/>
  <c r="CQ28" i="8" s="1"/>
  <c r="CP134" i="8"/>
  <c r="CP28" i="8" s="1"/>
  <c r="U62" i="10"/>
  <c r="AF62" i="10"/>
  <c r="AQ62" i="10"/>
  <c r="BB62" i="10"/>
  <c r="BM62" i="10"/>
  <c r="BQ62" i="10"/>
  <c r="BG31" i="8"/>
  <c r="CP64" i="8"/>
  <c r="CP63" i="8" s="1"/>
  <c r="BA81" i="8"/>
  <c r="BE81" i="8"/>
  <c r="BI81" i="8"/>
  <c r="AC105" i="8"/>
  <c r="AY105" i="8"/>
  <c r="BC105" i="8"/>
  <c r="BG105" i="8"/>
  <c r="CG105" i="8"/>
  <c r="AE72" i="10"/>
  <c r="AE71" i="10" s="1"/>
  <c r="BO72" i="10"/>
  <c r="BO71" i="10" s="1"/>
  <c r="BC72" i="10"/>
  <c r="BC71" i="10" s="1"/>
  <c r="AQ72" i="10"/>
  <c r="AQ71" i="10" s="1"/>
  <c r="AI31" i="9"/>
  <c r="AG33" i="9"/>
  <c r="S35" i="10"/>
  <c r="BB31" i="8"/>
  <c r="BF31" i="8"/>
  <c r="BJ31" i="8"/>
  <c r="CC31" i="8"/>
  <c r="AE35" i="10"/>
  <c r="D35" i="11"/>
  <c r="D30" i="11" s="1"/>
  <c r="AO31" i="8"/>
  <c r="CK31" i="8"/>
  <c r="Y31" i="8"/>
  <c r="BE35" i="10"/>
  <c r="BE30" i="10" s="1"/>
  <c r="P31" i="8"/>
  <c r="T31" i="8"/>
  <c r="BA31" i="8"/>
  <c r="AT31" i="8"/>
  <c r="BR31" i="8"/>
  <c r="CJ31" i="8"/>
  <c r="R55" i="7"/>
  <c r="R66" i="7"/>
  <c r="Q95" i="7"/>
  <c r="R95" i="7"/>
  <c r="Q66" i="7"/>
  <c r="AB66" i="7"/>
  <c r="Q30" i="7"/>
  <c r="S78" i="7"/>
  <c r="S95" i="7"/>
  <c r="BL94" i="6"/>
  <c r="BQ94" i="6"/>
  <c r="BV94" i="6"/>
  <c r="CA94" i="6"/>
  <c r="CF94" i="6"/>
  <c r="BT94" i="6"/>
  <c r="AW61" i="6"/>
  <c r="AA94" i="6"/>
  <c r="AF94" i="6"/>
  <c r="AK94" i="6"/>
  <c r="AT94" i="6"/>
  <c r="AY94" i="6"/>
  <c r="AE77" i="6"/>
  <c r="AV94" i="6"/>
  <c r="BK94" i="6"/>
  <c r="BK77" i="6"/>
  <c r="BP77" i="6"/>
  <c r="R77" i="6"/>
  <c r="AC50" i="6"/>
  <c r="AH50" i="6"/>
  <c r="BF50" i="6"/>
  <c r="CE50" i="6"/>
  <c r="L61" i="6"/>
  <c r="P61" i="6"/>
  <c r="Z61" i="6"/>
  <c r="AE61" i="6"/>
  <c r="AJ61" i="6"/>
  <c r="AM61" i="6"/>
  <c r="BB61" i="6"/>
  <c r="BG61" i="6"/>
  <c r="BV61" i="6"/>
  <c r="CA61" i="6"/>
  <c r="AJ30" i="6"/>
  <c r="CD50" i="6"/>
  <c r="BT77" i="6"/>
  <c r="AZ50" i="6"/>
  <c r="BE50" i="6"/>
  <c r="BO50" i="6"/>
  <c r="BT50" i="6"/>
  <c r="BY50" i="6"/>
  <c r="CB31" i="6"/>
  <c r="AW50" i="6"/>
  <c r="BB50" i="6"/>
  <c r="BG50" i="6"/>
  <c r="BL50" i="6"/>
  <c r="BQ50" i="6"/>
  <c r="CA50" i="6"/>
  <c r="CF50" i="6"/>
  <c r="BT61" i="6"/>
  <c r="BY61" i="6"/>
  <c r="Z77" i="6"/>
  <c r="BB77" i="6"/>
  <c r="BG77" i="6"/>
  <c r="BO77" i="6"/>
  <c r="H94" i="6"/>
  <c r="M50" i="6"/>
  <c r="Q50" i="6"/>
  <c r="CF77" i="6"/>
  <c r="AM82" i="7"/>
  <c r="O61" i="6"/>
  <c r="U61" i="6"/>
  <c r="U60" i="6" s="1"/>
  <c r="AC61" i="6"/>
  <c r="AH61" i="6"/>
  <c r="AV61" i="6"/>
  <c r="BF61" i="6"/>
  <c r="BK61" i="6"/>
  <c r="BP61" i="6"/>
  <c r="BU61" i="6"/>
  <c r="AF61" i="6"/>
  <c r="BD61" i="6"/>
  <c r="BS61" i="6"/>
  <c r="AA77" i="6"/>
  <c r="AT77" i="6"/>
  <c r="AY77" i="6"/>
  <c r="BD77" i="6"/>
  <c r="BH89" i="6"/>
  <c r="BH84" i="6" s="1"/>
  <c r="BM103" i="6"/>
  <c r="AI106" i="7" s="1"/>
  <c r="AI105" i="7" s="1"/>
  <c r="AI103" i="7" s="1"/>
  <c r="AI24" i="7" s="1"/>
  <c r="CB106" i="6"/>
  <c r="CB25" i="6" s="1"/>
  <c r="J30" i="6"/>
  <c r="AM94" i="6"/>
  <c r="AJ100" i="7"/>
  <c r="BE30" i="6"/>
  <c r="CH33" i="6"/>
  <c r="L50" i="6"/>
  <c r="BX77" i="6"/>
  <c r="CC77" i="6"/>
  <c r="G94" i="6"/>
  <c r="G50" i="6" s="1"/>
  <c r="X98" i="6"/>
  <c r="BH33" i="6"/>
  <c r="BW44" i="6"/>
  <c r="BW43" i="6" s="1"/>
  <c r="BW42" i="6" s="1"/>
  <c r="BW41" i="6" s="1"/>
  <c r="BY77" i="6"/>
  <c r="AH94" i="6"/>
  <c r="I61" i="6"/>
  <c r="M61" i="6"/>
  <c r="Q62" i="6"/>
  <c r="H77" i="6"/>
  <c r="H62" i="6" s="1"/>
  <c r="H61" i="6" s="1"/>
  <c r="CA77" i="6"/>
  <c r="AA91" i="7"/>
  <c r="AA90" i="7" s="1"/>
  <c r="Y89" i="6"/>
  <c r="Y84" i="6" s="1"/>
  <c r="AV30" i="6"/>
  <c r="BK30" i="6"/>
  <c r="BZ30" i="6"/>
  <c r="AL84" i="7"/>
  <c r="AL83" i="7" s="1"/>
  <c r="CB82" i="6"/>
  <c r="BM89" i="6"/>
  <c r="BM84" i="6" s="1"/>
  <c r="BH98" i="6"/>
  <c r="BO30" i="6"/>
  <c r="R50" i="6"/>
  <c r="K50" i="6"/>
  <c r="AK50" i="6"/>
  <c r="CH55" i="6"/>
  <c r="AD55" i="6"/>
  <c r="AZ61" i="6"/>
  <c r="BE61" i="6"/>
  <c r="BJ61" i="6"/>
  <c r="BO61" i="6"/>
  <c r="BH82" i="6"/>
  <c r="K94" i="6"/>
  <c r="O94" i="6"/>
  <c r="BC95" i="6"/>
  <c r="BG94" i="6"/>
  <c r="AD95" i="6"/>
  <c r="R94" i="6"/>
  <c r="S94" i="6"/>
  <c r="BY94" i="6"/>
  <c r="F30" i="6"/>
  <c r="CA30" i="6"/>
  <c r="BS30" i="6"/>
  <c r="AC77" i="6"/>
  <c r="AH77" i="6"/>
  <c r="BF77" i="6"/>
  <c r="BU77" i="6"/>
  <c r="AW77" i="6"/>
  <c r="CK82" i="6"/>
  <c r="Z94" i="6"/>
  <c r="AE94" i="6"/>
  <c r="AJ94" i="6"/>
  <c r="AW94" i="6"/>
  <c r="BB94" i="6"/>
  <c r="AU94" i="6"/>
  <c r="BM98" i="6"/>
  <c r="AI99" i="7" s="1"/>
  <c r="AI96" i="7" s="1"/>
  <c r="BH106" i="6"/>
  <c r="BH25" i="6" s="1"/>
  <c r="AF51" i="4"/>
  <c r="AN100" i="4"/>
  <c r="BN100" i="4"/>
  <c r="G80" i="4"/>
  <c r="AE80" i="4"/>
  <c r="AI80" i="4"/>
  <c r="BC80" i="4"/>
  <c r="CA80" i="4"/>
  <c r="CE80" i="4"/>
  <c r="CU80" i="4"/>
  <c r="AM100" i="4"/>
  <c r="AU100" i="4"/>
  <c r="CE62" i="4"/>
  <c r="D62" i="4"/>
  <c r="AJ62" i="4"/>
  <c r="CB62" i="4"/>
  <c r="AX51" i="4"/>
  <c r="BV51" i="4"/>
  <c r="CT51" i="4"/>
  <c r="H62" i="4"/>
  <c r="L62" i="4"/>
  <c r="P62" i="4"/>
  <c r="T62" i="4"/>
  <c r="X62" i="4"/>
  <c r="AZ62" i="4"/>
  <c r="I30" i="4"/>
  <c r="AY62" i="4"/>
  <c r="AB62" i="4"/>
  <c r="AF62" i="4"/>
  <c r="AN62" i="4"/>
  <c r="AR62" i="4"/>
  <c r="AV62" i="4"/>
  <c r="BD62" i="4"/>
  <c r="BH62" i="4"/>
  <c r="BL62" i="4"/>
  <c r="BP62" i="4"/>
  <c r="BT62" i="4"/>
  <c r="BX62" i="4"/>
  <c r="CF62" i="4"/>
  <c r="CJ62" i="4"/>
  <c r="CN62" i="4"/>
  <c r="CR62" i="4"/>
  <c r="CV62" i="4"/>
  <c r="BK100" i="4"/>
  <c r="CQ100" i="4"/>
  <c r="E62" i="4"/>
  <c r="I62" i="4"/>
  <c r="M62" i="4"/>
  <c r="Q62" i="4"/>
  <c r="U62" i="4"/>
  <c r="Y62" i="4"/>
  <c r="AC62" i="4"/>
  <c r="AG62" i="4"/>
  <c r="AK62" i="4"/>
  <c r="AO62" i="4"/>
  <c r="AS62" i="4"/>
  <c r="AW62" i="4"/>
  <c r="BA62" i="4"/>
  <c r="BE62" i="4"/>
  <c r="BI62" i="4"/>
  <c r="BM62" i="4"/>
  <c r="BQ62" i="4"/>
  <c r="BU62" i="4"/>
  <c r="BY62" i="4"/>
  <c r="CC62" i="4"/>
  <c r="CG62" i="4"/>
  <c r="CK62" i="4"/>
  <c r="CO62" i="4"/>
  <c r="CS62" i="4"/>
  <c r="CW62" i="4"/>
  <c r="AH62" i="4"/>
  <c r="BR62" i="4"/>
  <c r="D100" i="4"/>
  <c r="H100" i="4"/>
  <c r="L100" i="4"/>
  <c r="P100" i="4"/>
  <c r="T100" i="4"/>
  <c r="X100" i="4"/>
  <c r="AB100" i="4"/>
  <c r="AF100" i="4"/>
  <c r="AJ100" i="4"/>
  <c r="AR100" i="4"/>
  <c r="AV100" i="4"/>
  <c r="AZ100" i="4"/>
  <c r="BD100" i="4"/>
  <c r="BH100" i="4"/>
  <c r="BL100" i="4"/>
  <c r="BP100" i="4"/>
  <c r="BT100" i="4"/>
  <c r="BX100" i="4"/>
  <c r="CB100" i="4"/>
  <c r="CF100" i="4"/>
  <c r="CJ100" i="4"/>
  <c r="CN100" i="4"/>
  <c r="CR100" i="4"/>
  <c r="CV100" i="4"/>
  <c r="CO30" i="4"/>
  <c r="CV51" i="4"/>
  <c r="CQ62" i="4"/>
  <c r="BL80" i="4"/>
  <c r="CR80" i="4"/>
  <c r="CJ62" i="3"/>
  <c r="CN90" i="3"/>
  <c r="N90" i="3"/>
  <c r="AT90" i="3"/>
  <c r="AK73" i="3"/>
  <c r="AS73" i="3"/>
  <c r="CK73" i="3"/>
  <c r="BU51" i="3"/>
  <c r="M62" i="3"/>
  <c r="AW62" i="3"/>
  <c r="CG62" i="3"/>
  <c r="BX73" i="3"/>
  <c r="CF73" i="3"/>
  <c r="D73" i="3"/>
  <c r="BP73" i="3"/>
  <c r="CJ73" i="3"/>
  <c r="CC73" i="3"/>
  <c r="BB62" i="3"/>
  <c r="AA73" i="3"/>
  <c r="AE73" i="3"/>
  <c r="BS73" i="3"/>
  <c r="CQ73" i="3"/>
  <c r="CU73" i="3"/>
  <c r="AF51" i="3"/>
  <c r="BH62" i="3"/>
  <c r="CR62" i="3"/>
  <c r="E73" i="3"/>
  <c r="V73" i="3"/>
  <c r="Z73" i="3"/>
  <c r="AX73" i="3"/>
  <c r="BB73" i="3"/>
  <c r="BN73" i="3"/>
  <c r="AU90" i="3"/>
  <c r="BG90" i="3"/>
  <c r="AL51" i="3"/>
  <c r="BN51" i="3"/>
  <c r="CU51" i="3"/>
  <c r="F62" i="3"/>
  <c r="BR62" i="3"/>
  <c r="AA62" i="3"/>
  <c r="AM62" i="3"/>
  <c r="G51" i="3"/>
  <c r="K51" i="3"/>
  <c r="O51" i="3"/>
  <c r="S51" i="3"/>
  <c r="W51" i="3"/>
  <c r="AA51" i="3"/>
  <c r="AE51" i="3"/>
  <c r="AI51" i="3"/>
  <c r="AM51" i="3"/>
  <c r="AQ51" i="3"/>
  <c r="AU51" i="3"/>
  <c r="AY51" i="3"/>
  <c r="BC51" i="3"/>
  <c r="BG51" i="3"/>
  <c r="BK51" i="3"/>
  <c r="BO51" i="3"/>
  <c r="BS51" i="3"/>
  <c r="BW51" i="3"/>
  <c r="CA51" i="3"/>
  <c r="CE51" i="3"/>
  <c r="CI51" i="3"/>
  <c r="CM51" i="3"/>
  <c r="CQ51" i="3"/>
  <c r="H51" i="3"/>
  <c r="L51" i="3"/>
  <c r="X51" i="3"/>
  <c r="AJ51" i="3"/>
  <c r="AR51" i="3"/>
  <c r="BD51" i="3"/>
  <c r="BH51" i="3"/>
  <c r="BP51" i="3"/>
  <c r="BT51" i="3"/>
  <c r="CF51" i="3"/>
  <c r="CN51" i="3"/>
  <c r="CN73" i="3"/>
  <c r="F90" i="3"/>
  <c r="J90" i="3"/>
  <c r="R90" i="3"/>
  <c r="V90" i="3"/>
  <c r="Z90" i="3"/>
  <c r="AD90" i="3"/>
  <c r="AH90" i="3"/>
  <c r="AL90" i="3"/>
  <c r="AP90" i="3"/>
  <c r="AX90" i="3"/>
  <c r="F51" i="3"/>
  <c r="N51" i="3"/>
  <c r="R51" i="3"/>
  <c r="AD51" i="3"/>
  <c r="AP51" i="3"/>
  <c r="BB51" i="3"/>
  <c r="BJ51" i="3"/>
  <c r="BZ51" i="3"/>
  <c r="CH51" i="3"/>
  <c r="CL51" i="3"/>
  <c r="CX51" i="3"/>
  <c r="E62" i="3"/>
  <c r="I62" i="3"/>
  <c r="Q62" i="3"/>
  <c r="U62" i="3"/>
  <c r="Y62" i="3"/>
  <c r="AC62" i="3"/>
  <c r="AG62" i="3"/>
  <c r="AK62" i="3"/>
  <c r="AO62" i="3"/>
  <c r="AS62" i="3"/>
  <c r="BA62" i="3"/>
  <c r="BE62" i="3"/>
  <c r="BI62" i="3"/>
  <c r="BM62" i="3"/>
  <c r="BQ62" i="3"/>
  <c r="BU62" i="3"/>
  <c r="BY62" i="3"/>
  <c r="CC62" i="3"/>
  <c r="CK62" i="3"/>
  <c r="CO62" i="3"/>
  <c r="CS62" i="3"/>
  <c r="CW62" i="3"/>
  <c r="BN62" i="3"/>
  <c r="BV62" i="3"/>
  <c r="CH62" i="3"/>
  <c r="CT62" i="3"/>
  <c r="CX62" i="3"/>
  <c r="I73" i="3"/>
  <c r="M73" i="3"/>
  <c r="Q73" i="3"/>
  <c r="U73" i="3"/>
  <c r="Y73" i="3"/>
  <c r="AC73" i="3"/>
  <c r="AG73" i="3"/>
  <c r="I90" i="3"/>
  <c r="Q90" i="3"/>
  <c r="U90" i="3"/>
  <c r="AC90" i="3"/>
  <c r="AG90" i="3"/>
  <c r="AO90" i="3"/>
  <c r="AS90" i="3"/>
  <c r="BA90" i="3"/>
  <c r="BE90" i="3"/>
  <c r="BM90" i="3"/>
  <c r="BQ90" i="3"/>
  <c r="BY90" i="3"/>
  <c r="CC90" i="3"/>
  <c r="CK90" i="3"/>
  <c r="CO90" i="3"/>
  <c r="O73" i="3"/>
  <c r="AQ73" i="3"/>
  <c r="BG73" i="3"/>
  <c r="CE73" i="3"/>
  <c r="AV51" i="3"/>
  <c r="CB51" i="3"/>
  <c r="BE51" i="3"/>
  <c r="R62" i="3"/>
  <c r="AH62" i="3"/>
  <c r="N62" i="3"/>
  <c r="Z62" i="3"/>
  <c r="AP62" i="3"/>
  <c r="W73" i="3"/>
  <c r="D90" i="3"/>
  <c r="E51" i="3"/>
  <c r="I51" i="3"/>
  <c r="M51" i="3"/>
  <c r="Q51" i="3"/>
  <c r="U51" i="3"/>
  <c r="Y51" i="3"/>
  <c r="AC51" i="3"/>
  <c r="AG51" i="3"/>
  <c r="AK51" i="3"/>
  <c r="AO51" i="3"/>
  <c r="AS51" i="3"/>
  <c r="AW51" i="3"/>
  <c r="BA51" i="3"/>
  <c r="BI51" i="3"/>
  <c r="BM51" i="3"/>
  <c r="BQ51" i="3"/>
  <c r="BY51" i="3"/>
  <c r="CC51" i="3"/>
  <c r="CG51" i="3"/>
  <c r="CK51" i="3"/>
  <c r="CO51" i="3"/>
  <c r="CS51" i="3"/>
  <c r="CW51" i="3"/>
  <c r="G62" i="3"/>
  <c r="K62" i="3"/>
  <c r="O62" i="3"/>
  <c r="S62" i="3"/>
  <c r="W62" i="3"/>
  <c r="AE62" i="3"/>
  <c r="AI62" i="3"/>
  <c r="AQ62" i="3"/>
  <c r="AU62" i="3"/>
  <c r="AY62" i="3"/>
  <c r="BC62" i="3"/>
  <c r="H73" i="3"/>
  <c r="L73" i="3"/>
  <c r="T73" i="3"/>
  <c r="X73" i="3"/>
  <c r="AB73" i="3"/>
  <c r="AF73" i="3"/>
  <c r="J62" i="3"/>
  <c r="V62" i="3"/>
  <c r="AD62" i="3"/>
  <c r="AL62" i="3"/>
  <c r="K73" i="3"/>
  <c r="AM73" i="3"/>
  <c r="AU73" i="3"/>
  <c r="CB90" i="3"/>
  <c r="AO73" i="3"/>
  <c r="AW73" i="3"/>
  <c r="BA73" i="3"/>
  <c r="BE73" i="3"/>
  <c r="BI73" i="3"/>
  <c r="BM73" i="3"/>
  <c r="BQ73" i="3"/>
  <c r="BU73" i="3"/>
  <c r="BY73" i="3"/>
  <c r="CG73" i="3"/>
  <c r="CO73" i="3"/>
  <c r="BJ89" i="2"/>
  <c r="X71" i="2"/>
  <c r="AK58" i="2"/>
  <c r="CV89" i="2"/>
  <c r="D89" i="2"/>
  <c r="L89" i="2"/>
  <c r="P89" i="2"/>
  <c r="T89" i="2"/>
  <c r="X89" i="2"/>
  <c r="AB89" i="2"/>
  <c r="AF89" i="2"/>
  <c r="AR89" i="2"/>
  <c r="AV89" i="2"/>
  <c r="BD89" i="2"/>
  <c r="BH89" i="2"/>
  <c r="BP89" i="2"/>
  <c r="BX89" i="2"/>
  <c r="CR89" i="2"/>
  <c r="CI47" i="2"/>
  <c r="M89" i="2"/>
  <c r="BY89" i="2"/>
  <c r="D58" i="2"/>
  <c r="H58" i="2"/>
  <c r="L58" i="2"/>
  <c r="P58" i="2"/>
  <c r="T58" i="2"/>
  <c r="Q71" i="2"/>
  <c r="BE71" i="2"/>
  <c r="AQ89" i="2"/>
  <c r="CJ30" i="2"/>
  <c r="E58" i="2"/>
  <c r="I58" i="2"/>
  <c r="M58" i="2"/>
  <c r="Q58" i="2"/>
  <c r="U58" i="2"/>
  <c r="Y58" i="2"/>
  <c r="AC58" i="2"/>
  <c r="AG58" i="2"/>
  <c r="AO58" i="2"/>
  <c r="AS58" i="2"/>
  <c r="AW58" i="2"/>
  <c r="BA58" i="2"/>
  <c r="BE58" i="2"/>
  <c r="BI58" i="2"/>
  <c r="BM58" i="2"/>
  <c r="BQ58" i="2"/>
  <c r="BU58" i="2"/>
  <c r="BY58" i="2"/>
  <c r="CC58" i="2"/>
  <c r="CG58" i="2"/>
  <c r="CK58" i="2"/>
  <c r="CO58" i="2"/>
  <c r="CS58" i="2"/>
  <c r="CW58" i="2"/>
  <c r="F71" i="2"/>
  <c r="J71" i="2"/>
  <c r="N71" i="2"/>
  <c r="R71" i="2"/>
  <c r="V71" i="2"/>
  <c r="Z71" i="2"/>
  <c r="AD71" i="2"/>
  <c r="AH71" i="2"/>
  <c r="AL71" i="2"/>
  <c r="AP71" i="2"/>
  <c r="AT71" i="2"/>
  <c r="AX71" i="2"/>
  <c r="BB71" i="2"/>
  <c r="BF71" i="2"/>
  <c r="BJ71" i="2"/>
  <c r="BN71" i="2"/>
  <c r="BR71" i="2"/>
  <c r="BV71" i="2"/>
  <c r="BZ71" i="2"/>
  <c r="CD71" i="2"/>
  <c r="CH71" i="2"/>
  <c r="CL71" i="2"/>
  <c r="CP71" i="2"/>
  <c r="CT71" i="2"/>
  <c r="CX71" i="2"/>
  <c r="E89" i="2"/>
  <c r="AP58" i="2"/>
  <c r="AX58" i="2"/>
  <c r="BF58" i="2"/>
  <c r="I30" i="2"/>
  <c r="M30" i="2"/>
  <c r="U30" i="2"/>
  <c r="CO30" i="2"/>
  <c r="CS30" i="2"/>
  <c r="AJ89" i="2"/>
  <c r="CF89" i="2"/>
  <c r="F47" i="2"/>
  <c r="J47" i="2"/>
  <c r="N47" i="2"/>
  <c r="R47" i="2"/>
  <c r="V47" i="2"/>
  <c r="Z47" i="2"/>
  <c r="AD47" i="2"/>
  <c r="AH47" i="2"/>
  <c r="AL47" i="2"/>
  <c r="AP47" i="2"/>
  <c r="AT47" i="2"/>
  <c r="AX47" i="2"/>
  <c r="BB47" i="2"/>
  <c r="BF47" i="2"/>
  <c r="BJ47" i="2"/>
  <c r="BN47" i="2"/>
  <c r="BR47" i="2"/>
  <c r="BV47" i="2"/>
  <c r="BZ47" i="2"/>
  <c r="CD47" i="2"/>
  <c r="CH47" i="2"/>
  <c r="CL47" i="2"/>
  <c r="CP47" i="2"/>
  <c r="CT47" i="2"/>
  <c r="CX47" i="2"/>
  <c r="AK89" i="2"/>
  <c r="BA89" i="2"/>
  <c r="CG89" i="2"/>
  <c r="O47" i="2"/>
  <c r="AE47" i="2"/>
  <c r="CA47" i="2"/>
  <c r="D71" i="2"/>
  <c r="H71" i="2"/>
  <c r="L71" i="2"/>
  <c r="P71" i="2"/>
  <c r="T71" i="2"/>
  <c r="AB71" i="2"/>
  <c r="AF71" i="2"/>
  <c r="AJ71" i="2"/>
  <c r="AN71" i="2"/>
  <c r="AR71" i="2"/>
  <c r="AV71" i="2"/>
  <c r="AZ71" i="2"/>
  <c r="BD71" i="2"/>
  <c r="BH71" i="2"/>
  <c r="BL71" i="2"/>
  <c r="BP71" i="2"/>
  <c r="BT71" i="2"/>
  <c r="BX71" i="2"/>
  <c r="CB71" i="2"/>
  <c r="CF71" i="2"/>
  <c r="CJ71" i="2"/>
  <c r="CN71" i="2"/>
  <c r="CR71" i="2"/>
  <c r="CV71" i="2"/>
  <c r="F89" i="2"/>
  <c r="J89" i="2"/>
  <c r="N89" i="2"/>
  <c r="R89" i="2"/>
  <c r="V89" i="2"/>
  <c r="Z89" i="2"/>
  <c r="AD89" i="2"/>
  <c r="AH89" i="2"/>
  <c r="AL89" i="2"/>
  <c r="AP89" i="2"/>
  <c r="AT89" i="2"/>
  <c r="AX89" i="2"/>
  <c r="BB89" i="2"/>
  <c r="BF89" i="2"/>
  <c r="BN89" i="2"/>
  <c r="BR89" i="2"/>
  <c r="BV89" i="2"/>
  <c r="BZ89" i="2"/>
  <c r="CD89" i="2"/>
  <c r="CH89" i="2"/>
  <c r="CL89" i="2"/>
  <c r="CP89" i="2"/>
  <c r="CT89" i="2"/>
  <c r="CX89" i="2"/>
  <c r="DB65" i="1"/>
  <c r="T81" i="1"/>
  <c r="E81" i="1"/>
  <c r="I81" i="1"/>
  <c r="Q81" i="1"/>
  <c r="U81" i="1"/>
  <c r="AC81" i="1"/>
  <c r="AG81" i="1"/>
  <c r="AO81" i="1"/>
  <c r="AS81" i="1"/>
  <c r="BA81" i="1"/>
  <c r="BE81" i="1"/>
  <c r="BM81" i="1"/>
  <c r="BQ81" i="1"/>
  <c r="BY81" i="1"/>
  <c r="CC81" i="1"/>
  <c r="CT81" i="1"/>
  <c r="DD81" i="1"/>
  <c r="DN81" i="1"/>
  <c r="DX81" i="1"/>
  <c r="AR81" i="1"/>
  <c r="BP81" i="1"/>
  <c r="DC81" i="1"/>
  <c r="DG81" i="1"/>
  <c r="T33" i="6"/>
  <c r="W33" i="6"/>
  <c r="G65" i="1"/>
  <c r="F81" i="1"/>
  <c r="R81" i="1"/>
  <c r="AD81" i="1"/>
  <c r="AP81" i="1"/>
  <c r="BB81" i="1"/>
  <c r="BN81" i="1"/>
  <c r="BZ81" i="1"/>
  <c r="CU81" i="1"/>
  <c r="DE81" i="1"/>
  <c r="DP81" i="1"/>
  <c r="DZ81" i="1"/>
  <c r="Y30" i="2"/>
  <c r="AG30" i="2"/>
  <c r="AK30" i="2"/>
  <c r="AS30" i="2"/>
  <c r="AW30" i="2"/>
  <c r="BE30" i="2"/>
  <c r="BI30" i="2"/>
  <c r="BQ30" i="2"/>
  <c r="BU30" i="2"/>
  <c r="CC30" i="2"/>
  <c r="H89" i="2"/>
  <c r="AN89" i="2"/>
  <c r="AZ89" i="2"/>
  <c r="BL89" i="2"/>
  <c r="BT89" i="2"/>
  <c r="CB89" i="2"/>
  <c r="CJ89" i="2"/>
  <c r="CN89" i="2"/>
  <c r="T51" i="3"/>
  <c r="CR51" i="3"/>
  <c r="H81" i="1"/>
  <c r="AF81" i="1"/>
  <c r="BD81" i="1"/>
  <c r="CB81" i="1"/>
  <c r="K47" i="2"/>
  <c r="S47" i="2"/>
  <c r="AA47" i="2"/>
  <c r="AI47" i="2"/>
  <c r="AQ47" i="2"/>
  <c r="AU47" i="2"/>
  <c r="AY47" i="2"/>
  <c r="BC47" i="2"/>
  <c r="BG47" i="2"/>
  <c r="BO47" i="2"/>
  <c r="BW47" i="2"/>
  <c r="CE47" i="2"/>
  <c r="CM47" i="2"/>
  <c r="CQ47" i="2"/>
  <c r="CU47" i="2"/>
  <c r="Y71" i="2"/>
  <c r="AO71" i="2"/>
  <c r="AW71" i="2"/>
  <c r="CC71" i="2"/>
  <c r="AW30" i="3"/>
  <c r="CI31" i="6"/>
  <c r="V61" i="7"/>
  <c r="F58" i="2"/>
  <c r="J58" i="2"/>
  <c r="R58" i="2"/>
  <c r="Z58" i="2"/>
  <c r="AH58" i="2"/>
  <c r="BN58" i="2"/>
  <c r="BV58" i="2"/>
  <c r="CD58" i="2"/>
  <c r="CL58" i="2"/>
  <c r="CT58" i="2"/>
  <c r="S89" i="2"/>
  <c r="CI33" i="6"/>
  <c r="AT62" i="3"/>
  <c r="AX62" i="3"/>
  <c r="BF62" i="3"/>
  <c r="BJ62" i="3"/>
  <c r="BZ62" i="3"/>
  <c r="CD62" i="3"/>
  <c r="CL62" i="3"/>
  <c r="CP62" i="3"/>
  <c r="E100" i="4"/>
  <c r="I100" i="4"/>
  <c r="M100" i="4"/>
  <c r="Q100" i="4"/>
  <c r="U100" i="4"/>
  <c r="Y100" i="4"/>
  <c r="AC100" i="4"/>
  <c r="AG100" i="4"/>
  <c r="AK100" i="4"/>
  <c r="AO100" i="4"/>
  <c r="AS100" i="4"/>
  <c r="AW100" i="4"/>
  <c r="BA100" i="4"/>
  <c r="BE100" i="4"/>
  <c r="BI100" i="4"/>
  <c r="BM100" i="4"/>
  <c r="BQ100" i="4"/>
  <c r="BU100" i="4"/>
  <c r="BY100" i="4"/>
  <c r="CC100" i="4"/>
  <c r="CG100" i="4"/>
  <c r="CK100" i="4"/>
  <c r="CO100" i="4"/>
  <c r="CS100" i="4"/>
  <c r="CW100" i="4"/>
  <c r="R30" i="6"/>
  <c r="BW35" i="6"/>
  <c r="BG62" i="3"/>
  <c r="BK62" i="3"/>
  <c r="BO62" i="3"/>
  <c r="BS62" i="3"/>
  <c r="BW62" i="3"/>
  <c r="CA62" i="3"/>
  <c r="CE62" i="3"/>
  <c r="CI62" i="3"/>
  <c r="CM62" i="3"/>
  <c r="CQ62" i="3"/>
  <c r="CU62" i="3"/>
  <c r="H62" i="3"/>
  <c r="L62" i="3"/>
  <c r="T62" i="3"/>
  <c r="X62" i="3"/>
  <c r="AF62" i="3"/>
  <c r="AJ62" i="3"/>
  <c r="AR62" i="3"/>
  <c r="AV62" i="3"/>
  <c r="BD62" i="3"/>
  <c r="BP62" i="3"/>
  <c r="BT62" i="3"/>
  <c r="BX62" i="3"/>
  <c r="CB62" i="3"/>
  <c r="CF62" i="3"/>
  <c r="CN62" i="3"/>
  <c r="CV62" i="3"/>
  <c r="AJ73" i="3"/>
  <c r="AN73" i="3"/>
  <c r="AR73" i="3"/>
  <c r="AV73" i="3"/>
  <c r="AZ73" i="3"/>
  <c r="BD73" i="3"/>
  <c r="BH73" i="3"/>
  <c r="BL73" i="3"/>
  <c r="BT73" i="3"/>
  <c r="CB73" i="3"/>
  <c r="CR73" i="3"/>
  <c r="CV73" i="3"/>
  <c r="E90" i="3"/>
  <c r="CW90" i="3"/>
  <c r="BP30" i="4"/>
  <c r="AX30" i="4"/>
  <c r="G51" i="4"/>
  <c r="K51" i="4"/>
  <c r="O51" i="4"/>
  <c r="S51" i="4"/>
  <c r="W51" i="4"/>
  <c r="AA51" i="4"/>
  <c r="AE51" i="4"/>
  <c r="AI51" i="4"/>
  <c r="AM51" i="4"/>
  <c r="AQ51" i="4"/>
  <c r="AU51" i="4"/>
  <c r="AY51" i="4"/>
  <c r="BC51" i="4"/>
  <c r="BG51" i="4"/>
  <c r="BK51" i="4"/>
  <c r="BO51" i="4"/>
  <c r="BS51" i="4"/>
  <c r="BW51" i="4"/>
  <c r="CA51" i="4"/>
  <c r="CE51" i="4"/>
  <c r="CI51" i="4"/>
  <c r="CM51" i="4"/>
  <c r="CU51" i="4"/>
  <c r="H51" i="4"/>
  <c r="AN51" i="4"/>
  <c r="BD51" i="4"/>
  <c r="BL51" i="4"/>
  <c r="CB51" i="4"/>
  <c r="CJ51" i="4"/>
  <c r="BT80" i="4"/>
  <c r="CB80" i="4"/>
  <c r="CJ80" i="4"/>
  <c r="U30" i="6"/>
  <c r="U50" i="6"/>
  <c r="R61" i="6"/>
  <c r="AA61" i="6"/>
  <c r="AK61" i="6"/>
  <c r="BI61" i="6"/>
  <c r="BN61" i="6"/>
  <c r="BR62" i="6"/>
  <c r="BH103" i="6"/>
  <c r="Y109" i="7"/>
  <c r="Y108" i="7" s="1"/>
  <c r="Y25" i="7" s="1"/>
  <c r="CS73" i="3"/>
  <c r="CW73" i="3"/>
  <c r="AL73" i="3"/>
  <c r="BF73" i="3"/>
  <c r="BJ73" i="3"/>
  <c r="BB90" i="3"/>
  <c r="BF90" i="3"/>
  <c r="BJ90" i="3"/>
  <c r="BN90" i="3"/>
  <c r="BR90" i="3"/>
  <c r="BV90" i="3"/>
  <c r="BZ90" i="3"/>
  <c r="CD90" i="3"/>
  <c r="CH90" i="3"/>
  <c r="CL90" i="3"/>
  <c r="CP90" i="3"/>
  <c r="CT90" i="3"/>
  <c r="CX90" i="3"/>
  <c r="AF77" i="6"/>
  <c r="CB103" i="6"/>
  <c r="CB101" i="6" s="1"/>
  <c r="CB24" i="6" s="1"/>
  <c r="E79" i="7"/>
  <c r="BQ30" i="6"/>
  <c r="BV30" i="6"/>
  <c r="AV50" i="6"/>
  <c r="CC61" i="6"/>
  <c r="AD62" i="6"/>
  <c r="N61" i="6"/>
  <c r="S61" i="6"/>
  <c r="AG61" i="6"/>
  <c r="BC68" i="6"/>
  <c r="O77" i="6"/>
  <c r="F94" i="6"/>
  <c r="BG71" i="10"/>
  <c r="AI73" i="3"/>
  <c r="AY73" i="3"/>
  <c r="BC73" i="3"/>
  <c r="BK73" i="3"/>
  <c r="BW73" i="3"/>
  <c r="CA73" i="3"/>
  <c r="CI73" i="3"/>
  <c r="CM73" i="3"/>
  <c r="G90" i="3"/>
  <c r="K90" i="3"/>
  <c r="O90" i="3"/>
  <c r="S90" i="3"/>
  <c r="AA90" i="3"/>
  <c r="AE90" i="3"/>
  <c r="AI90" i="3"/>
  <c r="AM90" i="3"/>
  <c r="AQ90" i="3"/>
  <c r="AY90" i="3"/>
  <c r="BC90" i="3"/>
  <c r="BK90" i="3"/>
  <c r="BO90" i="3"/>
  <c r="BS90" i="3"/>
  <c r="BW90" i="3"/>
  <c r="CA90" i="3"/>
  <c r="CE90" i="3"/>
  <c r="CI90" i="3"/>
  <c r="CM90" i="3"/>
  <c r="CQ90" i="3"/>
  <c r="CU90" i="3"/>
  <c r="P90" i="3"/>
  <c r="T90" i="3"/>
  <c r="AB90" i="3"/>
  <c r="AN90" i="3"/>
  <c r="AZ90" i="3"/>
  <c r="BD90" i="3"/>
  <c r="BP90" i="3"/>
  <c r="CJ90" i="3"/>
  <c r="CV90" i="3"/>
  <c r="O62" i="4"/>
  <c r="AA62" i="4"/>
  <c r="AM62" i="4"/>
  <c r="BK62" i="4"/>
  <c r="BO62" i="4"/>
  <c r="BW62" i="4"/>
  <c r="CA62" i="4"/>
  <c r="CI62" i="4"/>
  <c r="CM62" i="4"/>
  <c r="CU62" i="4"/>
  <c r="E80" i="4"/>
  <c r="I80" i="4"/>
  <c r="M80" i="4"/>
  <c r="Q80" i="4"/>
  <c r="U80" i="4"/>
  <c r="Y80" i="4"/>
  <c r="AC80" i="4"/>
  <c r="AG80" i="4"/>
  <c r="AK80" i="4"/>
  <c r="AO80" i="4"/>
  <c r="AS80" i="4"/>
  <c r="AW80" i="4"/>
  <c r="BA80" i="4"/>
  <c r="BE80" i="4"/>
  <c r="BI80" i="4"/>
  <c r="BM80" i="4"/>
  <c r="BQ80" i="4"/>
  <c r="BU80" i="4"/>
  <c r="BY80" i="4"/>
  <c r="CC80" i="4"/>
  <c r="CG80" i="4"/>
  <c r="CK80" i="4"/>
  <c r="CO80" i="4"/>
  <c r="CS80" i="4"/>
  <c r="CW80" i="4"/>
  <c r="AH100" i="4"/>
  <c r="O100" i="4"/>
  <c r="W100" i="4"/>
  <c r="BS100" i="4"/>
  <c r="CI100" i="4"/>
  <c r="AF30" i="6"/>
  <c r="AK30" i="6"/>
  <c r="AT30" i="6"/>
  <c r="BD30" i="6"/>
  <c r="BI30" i="6"/>
  <c r="AM30" i="6"/>
  <c r="AL35" i="7"/>
  <c r="AL30" i="7" s="1"/>
  <c r="H50" i="6"/>
  <c r="P50" i="6"/>
  <c r="T51" i="6"/>
  <c r="AG50" i="6"/>
  <c r="AU50" i="6"/>
  <c r="N50" i="6"/>
  <c r="AE50" i="6"/>
  <c r="CD61" i="6"/>
  <c r="AM77" i="7"/>
  <c r="N114" i="7"/>
  <c r="V114" i="7" s="1"/>
  <c r="AU71" i="10"/>
  <c r="CF61" i="6"/>
  <c r="S77" i="6"/>
  <c r="AU77" i="6"/>
  <c r="AZ77" i="6"/>
  <c r="BE77" i="6"/>
  <c r="BJ77" i="6"/>
  <c r="CD77" i="6"/>
  <c r="CI82" i="6"/>
  <c r="BR89" i="6"/>
  <c r="BR84" i="6" s="1"/>
  <c r="L94" i="6"/>
  <c r="BN94" i="6"/>
  <c r="BS94" i="6"/>
  <c r="BX94" i="6"/>
  <c r="CC94" i="6"/>
  <c r="BC103" i="6"/>
  <c r="AB30" i="7"/>
  <c r="W35" i="7"/>
  <c r="W30" i="7" s="1"/>
  <c r="AF31" i="8"/>
  <c r="AJ32" i="8"/>
  <c r="AP31" i="8"/>
  <c r="BP31" i="8"/>
  <c r="BT31" i="8"/>
  <c r="BX31" i="8"/>
  <c r="CD31" i="8"/>
  <c r="CH31" i="8"/>
  <c r="AH31" i="8"/>
  <c r="AN31" i="8"/>
  <c r="V52" i="8"/>
  <c r="Z52" i="8"/>
  <c r="AD52" i="8"/>
  <c r="AH52" i="8"/>
  <c r="AL52" i="8"/>
  <c r="AP52" i="8"/>
  <c r="AT52" i="8"/>
  <c r="AX52" i="8"/>
  <c r="BB52" i="8"/>
  <c r="BF52" i="8"/>
  <c r="BJ52" i="8"/>
  <c r="BR52" i="8"/>
  <c r="BV52" i="8"/>
  <c r="CD52" i="8"/>
  <c r="CH52" i="8"/>
  <c r="CN64" i="8"/>
  <c r="CN63" i="8" s="1"/>
  <c r="BB81" i="8"/>
  <c r="X83" i="9"/>
  <c r="X82" i="9" s="1"/>
  <c r="O30" i="10"/>
  <c r="T54" i="10"/>
  <c r="T51" i="10" s="1"/>
  <c r="AE54" i="10"/>
  <c r="AE51" i="10" s="1"/>
  <c r="AP54" i="10"/>
  <c r="AP51" i="10" s="1"/>
  <c r="BA54" i="10"/>
  <c r="BA51" i="10" s="1"/>
  <c r="BE54" i="10"/>
  <c r="BE51" i="10" s="1"/>
  <c r="W58" i="10"/>
  <c r="O88" i="10"/>
  <c r="CX60" i="11"/>
  <c r="CX55" i="11" s="1"/>
  <c r="DB60" i="11"/>
  <c r="AQ101" i="12"/>
  <c r="AQ99" i="12" s="1"/>
  <c r="AQ24" i="12"/>
  <c r="BZ77" i="6"/>
  <c r="CI89" i="6"/>
  <c r="CI84" i="6" s="1"/>
  <c r="BJ94" i="6"/>
  <c r="BZ94" i="6"/>
  <c r="CE94" i="6"/>
  <c r="G30" i="7"/>
  <c r="S66" i="7"/>
  <c r="W67" i="7"/>
  <c r="W66" i="7" s="1"/>
  <c r="Q78" i="7"/>
  <c r="AC31" i="8"/>
  <c r="BY31" i="8"/>
  <c r="CE31" i="8"/>
  <c r="E30" i="9"/>
  <c r="I30" i="9"/>
  <c r="U30" i="9"/>
  <c r="Q35" i="10"/>
  <c r="AQ35" i="10"/>
  <c r="BB35" i="10"/>
  <c r="BB30" i="10" s="1"/>
  <c r="BQ35" i="10"/>
  <c r="BQ30" i="10" s="1"/>
  <c r="AS35" i="10"/>
  <c r="AS30" i="10" s="1"/>
  <c r="AG72" i="10"/>
  <c r="AG71" i="10" s="1"/>
  <c r="AR72" i="10"/>
  <c r="AR71" i="10" s="1"/>
  <c r="BN72" i="10"/>
  <c r="BN71" i="10" s="1"/>
  <c r="R66" i="11"/>
  <c r="V66" i="11"/>
  <c r="Z66" i="11"/>
  <c r="AD66" i="11"/>
  <c r="CF66" i="11"/>
  <c r="CV66" i="11"/>
  <c r="X66" i="11"/>
  <c r="CD66" i="11"/>
  <c r="CL66" i="11"/>
  <c r="CY71" i="11"/>
  <c r="DC71" i="11"/>
  <c r="BN77" i="6"/>
  <c r="BV77" i="6"/>
  <c r="BF94" i="6"/>
  <c r="I94" i="6"/>
  <c r="BE94" i="6"/>
  <c r="T66" i="7"/>
  <c r="R78" i="7"/>
  <c r="W96" i="7"/>
  <c r="CK105" i="8"/>
  <c r="S97" i="9"/>
  <c r="W97" i="9"/>
  <c r="AA30" i="10"/>
  <c r="AM30" i="10"/>
  <c r="Y58" i="10"/>
  <c r="AK88" i="10"/>
  <c r="DB56" i="11"/>
  <c r="AJ56" i="11"/>
  <c r="AJ55" i="11" s="1"/>
  <c r="DC82" i="11"/>
  <c r="DC81" i="11" s="1"/>
  <c r="DC80" i="11" s="1"/>
  <c r="BM81" i="11"/>
  <c r="BM80" i="11" s="1"/>
  <c r="T52" i="8"/>
  <c r="CL57" i="8"/>
  <c r="CP57" i="8"/>
  <c r="O105" i="8"/>
  <c r="BS105" i="8"/>
  <c r="BW105" i="8"/>
  <c r="CP106" i="8"/>
  <c r="CO106" i="8"/>
  <c r="CN106" i="8"/>
  <c r="T105" i="8"/>
  <c r="AR105" i="8"/>
  <c r="R30" i="9"/>
  <c r="X55" i="9"/>
  <c r="I66" i="9"/>
  <c r="U66" i="9"/>
  <c r="H82" i="9"/>
  <c r="AJ115" i="9"/>
  <c r="AJ27" i="9" s="1"/>
  <c r="AC35" i="10"/>
  <c r="AG35" i="10"/>
  <c r="AG30" i="10" s="1"/>
  <c r="BC35" i="10"/>
  <c r="BN35" i="10"/>
  <c r="BN30" i="10" s="1"/>
  <c r="AD59" i="10"/>
  <c r="AO59" i="10"/>
  <c r="BD59" i="10"/>
  <c r="BF58" i="10"/>
  <c r="T62" i="10"/>
  <c r="AP62" i="10"/>
  <c r="BA62" i="10"/>
  <c r="BE62" i="10"/>
  <c r="BP62" i="10"/>
  <c r="AD62" i="10"/>
  <c r="AS62" i="10"/>
  <c r="BD62" i="10"/>
  <c r="CR53" i="8"/>
  <c r="CC52" i="8"/>
  <c r="CS57" i="8"/>
  <c r="CS52" i="8" s="1"/>
  <c r="P81" i="8"/>
  <c r="T81" i="8"/>
  <c r="AJ81" i="8"/>
  <c r="AN81" i="8"/>
  <c r="AR81" i="8"/>
  <c r="AV81" i="8"/>
  <c r="BN81" i="8"/>
  <c r="BR81" i="8"/>
  <c r="BV81" i="8"/>
  <c r="BM81" i="8"/>
  <c r="BQ81" i="8"/>
  <c r="M105" i="8"/>
  <c r="Q105" i="8"/>
  <c r="AM105" i="8"/>
  <c r="AQ105" i="8"/>
  <c r="AU105" i="8"/>
  <c r="BM105" i="8"/>
  <c r="BQ105" i="8"/>
  <c r="BU105" i="8"/>
  <c r="CN123" i="8"/>
  <c r="CR123" i="8"/>
  <c r="CR105" i="8" s="1"/>
  <c r="F55" i="9"/>
  <c r="R55" i="9"/>
  <c r="AJ56" i="9"/>
  <c r="K55" i="9"/>
  <c r="W55" i="9"/>
  <c r="AI73" i="9"/>
  <c r="F82" i="9"/>
  <c r="R82" i="9"/>
  <c r="AB30" i="10"/>
  <c r="AN30" i="10"/>
  <c r="AZ30" i="10"/>
  <c r="BR30" i="10"/>
  <c r="BR29" i="10" s="1"/>
  <c r="AL51" i="10"/>
  <c r="AI51" i="10"/>
  <c r="AM51" i="10"/>
  <c r="S54" i="10"/>
  <c r="S51" i="10" s="1"/>
  <c r="AD54" i="10"/>
  <c r="AD51" i="10" s="1"/>
  <c r="AS54" i="10"/>
  <c r="AS51" i="10" s="1"/>
  <c r="BD54" i="10"/>
  <c r="BD51" i="10" s="1"/>
  <c r="BO54" i="10"/>
  <c r="BO51" i="10" s="1"/>
  <c r="BC54" i="10"/>
  <c r="BC51" i="10" s="1"/>
  <c r="AT58" i="10"/>
  <c r="AU58" i="10"/>
  <c r="BL58" i="10"/>
  <c r="DC35" i="11"/>
  <c r="AK35" i="11"/>
  <c r="G30" i="11"/>
  <c r="W30" i="11"/>
  <c r="AA30" i="11"/>
  <c r="AX30" i="11"/>
  <c r="F66" i="11"/>
  <c r="AJ66" i="11"/>
  <c r="BD66" i="11"/>
  <c r="BH66" i="11"/>
  <c r="BL66" i="11"/>
  <c r="BG66" i="11"/>
  <c r="K29" i="12"/>
  <c r="I51" i="12"/>
  <c r="L88" i="10"/>
  <c r="BH88" i="10"/>
  <c r="S106" i="10"/>
  <c r="S27" i="10" s="1"/>
  <c r="AE106" i="10"/>
  <c r="AE27" i="10" s="1"/>
  <c r="AP106" i="10"/>
  <c r="AP27" i="10" s="1"/>
  <c r="BA106" i="10"/>
  <c r="BA27" i="10" s="1"/>
  <c r="BE106" i="10"/>
  <c r="BE27" i="10" s="1"/>
  <c r="AD106" i="10"/>
  <c r="AD27" i="10" s="1"/>
  <c r="R106" i="10"/>
  <c r="R27" i="10" s="1"/>
  <c r="BN106" i="10"/>
  <c r="BN27" i="10" s="1"/>
  <c r="BB106" i="10"/>
  <c r="BB27" i="10" s="1"/>
  <c r="I30" i="11"/>
  <c r="U30" i="11"/>
  <c r="Y30" i="11"/>
  <c r="AC30" i="11"/>
  <c r="BC30" i="11"/>
  <c r="BW30" i="11"/>
  <c r="CC30" i="11"/>
  <c r="CG30" i="11"/>
  <c r="CV30" i="11"/>
  <c r="H30" i="11"/>
  <c r="AW30" i="11"/>
  <c r="BU30" i="11"/>
  <c r="CQ30" i="11"/>
  <c r="Y55" i="11"/>
  <c r="AC55" i="11"/>
  <c r="BO80" i="11"/>
  <c r="AQ25" i="12"/>
  <c r="AE30" i="11"/>
  <c r="AL30" i="11"/>
  <c r="AU30" i="11"/>
  <c r="BA30" i="11"/>
  <c r="BE30" i="11"/>
  <c r="BK30" i="11"/>
  <c r="BK29" i="11" s="1"/>
  <c r="BK22" i="11" s="1"/>
  <c r="BP30" i="11"/>
  <c r="CE30" i="11"/>
  <c r="CI30" i="11"/>
  <c r="CP30" i="11"/>
  <c r="CT30" i="11"/>
  <c r="AW55" i="11"/>
  <c r="BA55" i="11"/>
  <c r="BE55" i="11"/>
  <c r="BI55" i="11"/>
  <c r="BM55" i="11"/>
  <c r="BU55" i="11"/>
  <c r="BY55" i="11"/>
  <c r="CC55" i="11"/>
  <c r="CG55" i="11"/>
  <c r="CK55" i="11"/>
  <c r="CS55" i="11"/>
  <c r="CW55" i="11"/>
  <c r="R55" i="11"/>
  <c r="AX55" i="11"/>
  <c r="BN55" i="11"/>
  <c r="BV55" i="11"/>
  <c r="CL55" i="11"/>
  <c r="CT55" i="11"/>
  <c r="U66" i="11"/>
  <c r="DB67" i="11"/>
  <c r="DB71" i="11"/>
  <c r="E80" i="11"/>
  <c r="W80" i="11"/>
  <c r="CK80" i="11"/>
  <c r="E92" i="12"/>
  <c r="CH97" i="11"/>
  <c r="CE97" i="11"/>
  <c r="CI97" i="11"/>
  <c r="CQ97" i="11"/>
  <c r="DC107" i="11"/>
  <c r="DC105" i="11" s="1"/>
  <c r="DC24" i="11" s="1"/>
  <c r="H29" i="12"/>
  <c r="L29" i="12"/>
  <c r="P29" i="12"/>
  <c r="AB29" i="12"/>
  <c r="AF29" i="12"/>
  <c r="AN29" i="12"/>
  <c r="AT34" i="12"/>
  <c r="AT29" i="12" s="1"/>
  <c r="AL51" i="12"/>
  <c r="AP56" i="12"/>
  <c r="AQ63" i="12"/>
  <c r="AQ62" i="12" s="1"/>
  <c r="AQ61" i="12" s="1"/>
  <c r="AQ22" i="12" s="1"/>
  <c r="AQ66" i="12"/>
  <c r="AP76" i="12"/>
  <c r="AP75" i="12" s="1"/>
  <c r="AT76" i="12"/>
  <c r="AT75" i="12" s="1"/>
  <c r="AT101" i="12"/>
  <c r="AT99" i="12" s="1"/>
  <c r="E59" i="14"/>
  <c r="I59" i="14"/>
  <c r="M59" i="14"/>
  <c r="M28" i="15"/>
  <c r="M27" i="15" s="1"/>
  <c r="Q28" i="15"/>
  <c r="Q27" i="15" s="1"/>
  <c r="U28" i="15"/>
  <c r="Y28" i="15"/>
  <c r="Y27" i="15" s="1"/>
  <c r="N53" i="15"/>
  <c r="F180" i="15"/>
  <c r="J180" i="15"/>
  <c r="N180" i="15"/>
  <c r="R180" i="15"/>
  <c r="V180" i="15"/>
  <c r="Z180" i="15"/>
  <c r="AD180" i="15"/>
  <c r="AH180" i="15"/>
  <c r="K180" i="15"/>
  <c r="AQ34" i="12"/>
  <c r="AQ29" i="12" s="1"/>
  <c r="AP63" i="12"/>
  <c r="AP62" i="12" s="1"/>
  <c r="AP61" i="12" s="1"/>
  <c r="AP22" i="12" s="1"/>
  <c r="AT63" i="12"/>
  <c r="AT62" i="12" s="1"/>
  <c r="AT61" i="12" s="1"/>
  <c r="AT22" i="12" s="1"/>
  <c r="W75" i="12"/>
  <c r="AA75" i="12"/>
  <c r="AI75" i="12"/>
  <c r="AM75" i="12"/>
  <c r="AR75" i="12"/>
  <c r="AP107" i="12"/>
  <c r="AT107" i="12"/>
  <c r="AR107" i="12"/>
  <c r="H56" i="13"/>
  <c r="F28" i="15"/>
  <c r="F27" i="15" s="1"/>
  <c r="F26" i="15" s="1"/>
  <c r="BI97" i="11"/>
  <c r="CC97" i="11"/>
  <c r="CG97" i="11"/>
  <c r="F56" i="13"/>
  <c r="P28" i="15"/>
  <c r="P27" i="15" s="1"/>
  <c r="X28" i="15"/>
  <c r="X27" i="15" s="1"/>
  <c r="X26" i="15" s="1"/>
  <c r="AF28" i="15"/>
  <c r="AF27" i="15" s="1"/>
  <c r="I53" i="15"/>
  <c r="U53" i="15"/>
  <c r="AG53" i="15"/>
  <c r="AI32" i="7"/>
  <c r="AI31" i="7" s="1"/>
  <c r="BM31" i="6"/>
  <c r="CH31" i="6"/>
  <c r="CK31" i="6"/>
  <c r="AM59" i="7"/>
  <c r="BC109" i="6"/>
  <c r="BC27" i="6" s="1"/>
  <c r="AK112" i="7"/>
  <c r="AK111" i="7" s="1"/>
  <c r="AK27" i="7" s="1"/>
  <c r="BW109" i="6"/>
  <c r="BW27" i="6" s="1"/>
  <c r="CI109" i="6"/>
  <c r="CI27" i="6" s="1"/>
  <c r="N115" i="7"/>
  <c r="Q109" i="6"/>
  <c r="Q27" i="6" s="1"/>
  <c r="K31" i="3"/>
  <c r="AX32" i="8"/>
  <c r="D58" i="15"/>
  <c r="D53" i="15" s="1"/>
  <c r="D27" i="15"/>
  <c r="D26" i="15" s="1"/>
  <c r="D58" i="1"/>
  <c r="DV58" i="1"/>
  <c r="D65" i="1"/>
  <c r="H65" i="1"/>
  <c r="P65" i="1"/>
  <c r="T65" i="1"/>
  <c r="AB65" i="1"/>
  <c r="AF65" i="1"/>
  <c r="AN65" i="1"/>
  <c r="AR65" i="1"/>
  <c r="AZ65" i="1"/>
  <c r="BD65" i="1"/>
  <c r="BL65" i="1"/>
  <c r="BP65" i="1"/>
  <c r="BX65" i="1"/>
  <c r="CB65" i="1"/>
  <c r="CS65" i="1"/>
  <c r="DC65" i="1"/>
  <c r="DG65" i="1"/>
  <c r="DV65" i="1"/>
  <c r="G81" i="1"/>
  <c r="S81" i="1"/>
  <c r="AE81" i="1"/>
  <c r="AQ81" i="1"/>
  <c r="BC81" i="1"/>
  <c r="BO81" i="1"/>
  <c r="CA81" i="1"/>
  <c r="DB81" i="1"/>
  <c r="DF81" i="1"/>
  <c r="G47" i="2"/>
  <c r="W47" i="2"/>
  <c r="AM47" i="2"/>
  <c r="BK47" i="2"/>
  <c r="BS47" i="2"/>
  <c r="E71" i="2"/>
  <c r="I71" i="2"/>
  <c r="M71" i="2"/>
  <c r="U71" i="2"/>
  <c r="AC71" i="2"/>
  <c r="AG71" i="2"/>
  <c r="AK71" i="2"/>
  <c r="AS71" i="2"/>
  <c r="BA71" i="2"/>
  <c r="BI71" i="2"/>
  <c r="BM71" i="2"/>
  <c r="BQ71" i="2"/>
  <c r="BU71" i="2"/>
  <c r="BY71" i="2"/>
  <c r="CG71" i="2"/>
  <c r="CG57" i="2" s="1"/>
  <c r="CG23" i="2" s="1"/>
  <c r="CK71" i="2"/>
  <c r="CO71" i="2"/>
  <c r="CS71" i="2"/>
  <c r="CW71" i="2"/>
  <c r="N62" i="4"/>
  <c r="V62" i="4"/>
  <c r="AD62" i="4"/>
  <c r="AP62" i="4"/>
  <c r="AT62" i="4"/>
  <c r="BB62" i="4"/>
  <c r="BF62" i="4"/>
  <c r="BV62" i="4"/>
  <c r="O80" i="4"/>
  <c r="W80" i="4"/>
  <c r="AU80" i="4"/>
  <c r="AY80" i="4"/>
  <c r="BO80" i="4"/>
  <c r="CI80" i="4"/>
  <c r="CQ80" i="4"/>
  <c r="X82" i="8"/>
  <c r="X81" i="8" s="1"/>
  <c r="F73" i="3"/>
  <c r="J73" i="3"/>
  <c r="N73" i="3"/>
  <c r="R73" i="3"/>
  <c r="AD73" i="3"/>
  <c r="AH73" i="3"/>
  <c r="AP73" i="3"/>
  <c r="AT73" i="3"/>
  <c r="BR73" i="3"/>
  <c r="BV73" i="3"/>
  <c r="BZ73" i="3"/>
  <c r="CD73" i="3"/>
  <c r="AF90" i="3"/>
  <c r="AR90" i="3"/>
  <c r="BL90" i="3"/>
  <c r="BX90" i="3"/>
  <c r="N30" i="4"/>
  <c r="V84" i="7"/>
  <c r="AK83" i="9"/>
  <c r="AK82" i="9" s="1"/>
  <c r="AL83" i="9"/>
  <c r="AL82" i="9" s="1"/>
  <c r="BN62" i="4"/>
  <c r="K80" i="4"/>
  <c r="S80" i="4"/>
  <c r="AA80" i="4"/>
  <c r="AM80" i="4"/>
  <c r="AQ80" i="4"/>
  <c r="BG80" i="4"/>
  <c r="BK80" i="4"/>
  <c r="BS80" i="4"/>
  <c r="BW80" i="4"/>
  <c r="CM80" i="4"/>
  <c r="X109" i="6"/>
  <c r="X27" i="6" s="1"/>
  <c r="AL111" i="7"/>
  <c r="AL27" i="7" s="1"/>
  <c r="V63" i="7"/>
  <c r="CO123" i="8"/>
  <c r="CS123" i="8"/>
  <c r="G82" i="9"/>
  <c r="K82" i="9"/>
  <c r="CZ71" i="11"/>
  <c r="AV71" i="11"/>
  <c r="AV66" i="11" s="1"/>
  <c r="AZ71" i="11"/>
  <c r="AZ66" i="11" s="1"/>
  <c r="CY81" i="11"/>
  <c r="CY80" i="11" s="1"/>
  <c r="AG81" i="11"/>
  <c r="AG80" i="11" s="1"/>
  <c r="CH73" i="3"/>
  <c r="CL73" i="3"/>
  <c r="CP73" i="3"/>
  <c r="CT73" i="3"/>
  <c r="CX73" i="3"/>
  <c r="H90" i="3"/>
  <c r="L90" i="3"/>
  <c r="X90" i="3"/>
  <c r="AJ90" i="3"/>
  <c r="AV90" i="3"/>
  <c r="BH90" i="3"/>
  <c r="BT90" i="3"/>
  <c r="CF90" i="3"/>
  <c r="CR90" i="3"/>
  <c r="F100" i="4"/>
  <c r="J100" i="4"/>
  <c r="N100" i="4"/>
  <c r="R100" i="4"/>
  <c r="V100" i="4"/>
  <c r="Z100" i="4"/>
  <c r="AD100" i="4"/>
  <c r="AL100" i="4"/>
  <c r="AP100" i="4"/>
  <c r="AT100" i="4"/>
  <c r="AX100" i="4"/>
  <c r="BB100" i="4"/>
  <c r="BF100" i="4"/>
  <c r="BJ100" i="4"/>
  <c r="BR100" i="4"/>
  <c r="BV100" i="4"/>
  <c r="BZ100" i="4"/>
  <c r="CD100" i="4"/>
  <c r="CH100" i="4"/>
  <c r="CL100" i="4"/>
  <c r="CP100" i="4"/>
  <c r="CT100" i="4"/>
  <c r="CX100" i="4"/>
  <c r="AL50" i="7"/>
  <c r="AL49" i="7" s="1"/>
  <c r="AL48" i="7" s="1"/>
  <c r="AL47" i="7" s="1"/>
  <c r="AL46" i="7" s="1"/>
  <c r="AL45" i="7" s="1"/>
  <c r="CB44" i="6"/>
  <c r="CB43" i="6" s="1"/>
  <c r="CB42" i="6" s="1"/>
  <c r="CB41" i="6" s="1"/>
  <c r="CB40" i="6" s="1"/>
  <c r="AT50" i="6"/>
  <c r="BW68" i="6"/>
  <c r="AG77" i="6"/>
  <c r="AK80" i="7"/>
  <c r="AM80" i="7" s="1"/>
  <c r="BW78" i="6"/>
  <c r="AD109" i="6"/>
  <c r="AD27" i="6" s="1"/>
  <c r="X34" i="8"/>
  <c r="X31" i="8" s="1"/>
  <c r="CO36" i="8"/>
  <c r="CO31" i="8" s="1"/>
  <c r="CS36" i="8"/>
  <c r="CS31" i="8" s="1"/>
  <c r="AZ105" i="8"/>
  <c r="BH105" i="8"/>
  <c r="D47" i="1"/>
  <c r="H47" i="1"/>
  <c r="P47" i="1"/>
  <c r="T47" i="1"/>
  <c r="AB47" i="1"/>
  <c r="AF47" i="1"/>
  <c r="AN47" i="1"/>
  <c r="AR47" i="1"/>
  <c r="AZ47" i="1"/>
  <c r="BD47" i="1"/>
  <c r="BL47" i="1"/>
  <c r="BP47" i="1"/>
  <c r="BX47" i="1"/>
  <c r="CB47" i="1"/>
  <c r="CS47" i="1"/>
  <c r="DC47" i="1"/>
  <c r="DG47" i="1"/>
  <c r="DV47" i="1"/>
  <c r="D81" i="1"/>
  <c r="P81" i="1"/>
  <c r="AB81" i="1"/>
  <c r="AN81" i="1"/>
  <c r="AZ81" i="1"/>
  <c r="BL81" i="1"/>
  <c r="BX81" i="1"/>
  <c r="CS81" i="1"/>
  <c r="DV81" i="1"/>
  <c r="N58" i="2"/>
  <c r="V58" i="2"/>
  <c r="AD58" i="2"/>
  <c r="AL58" i="2"/>
  <c r="AT58" i="2"/>
  <c r="BB58" i="2"/>
  <c r="BJ58" i="2"/>
  <c r="BR58" i="2"/>
  <c r="BZ58" i="2"/>
  <c r="CH58" i="2"/>
  <c r="CP58" i="2"/>
  <c r="CX58" i="2"/>
  <c r="AC30" i="6"/>
  <c r="AY50" i="6"/>
  <c r="BD50" i="6"/>
  <c r="BI50" i="6"/>
  <c r="BN50" i="6"/>
  <c r="BX50" i="6"/>
  <c r="CC50" i="6"/>
  <c r="AV77" i="6"/>
  <c r="CK89" i="6"/>
  <c r="CK84" i="6" s="1"/>
  <c r="AG94" i="6"/>
  <c r="AZ94" i="6"/>
  <c r="BD94" i="6"/>
  <c r="BI94" i="6"/>
  <c r="CI98" i="6"/>
  <c r="AK102" i="7"/>
  <c r="AK100" i="7" s="1"/>
  <c r="BW98" i="6"/>
  <c r="AK99" i="7" s="1"/>
  <c r="AK96" i="7" s="1"/>
  <c r="CH103" i="6"/>
  <c r="CH101" i="6" s="1"/>
  <c r="CH24" i="6" s="1"/>
  <c r="BM106" i="6"/>
  <c r="BM25" i="6" s="1"/>
  <c r="W31" i="8"/>
  <c r="V32" i="8"/>
  <c r="W31" i="4"/>
  <c r="V31" i="4"/>
  <c r="BN32" i="8"/>
  <c r="BN31" i="8" s="1"/>
  <c r="CN134" i="8"/>
  <c r="CN28" i="8" s="1"/>
  <c r="AV51" i="10"/>
  <c r="AZ51" i="10"/>
  <c r="J98" i="11"/>
  <c r="J97" i="11" s="1"/>
  <c r="H30" i="6"/>
  <c r="L30" i="6"/>
  <c r="P30" i="6"/>
  <c r="AA30" i="6"/>
  <c r="BY30" i="6"/>
  <c r="CC30" i="6"/>
  <c r="AM37" i="7"/>
  <c r="X55" i="6"/>
  <c r="AT61" i="6"/>
  <c r="BL61" i="6"/>
  <c r="P77" i="6"/>
  <c r="AJ77" i="6"/>
  <c r="AM77" i="6"/>
  <c r="Q89" i="6"/>
  <c r="Q84" i="6" s="1"/>
  <c r="Y109" i="6"/>
  <c r="Y27" i="6" s="1"/>
  <c r="AB78" i="7"/>
  <c r="U90" i="7"/>
  <c r="U85" i="7" s="1"/>
  <c r="V109" i="7"/>
  <c r="V108" i="7" s="1"/>
  <c r="V25" i="7" s="1"/>
  <c r="N31" i="8"/>
  <c r="R31" i="8"/>
  <c r="R30" i="8" s="1"/>
  <c r="BZ32" i="8"/>
  <c r="V33" i="3"/>
  <c r="W33" i="3"/>
  <c r="CM34" i="8"/>
  <c r="CQ106" i="8"/>
  <c r="H30" i="9"/>
  <c r="T30" i="9"/>
  <c r="X30" i="9"/>
  <c r="AT97" i="11"/>
  <c r="AX97" i="11"/>
  <c r="BB97" i="11"/>
  <c r="BF97" i="11"/>
  <c r="BJ97" i="11"/>
  <c r="AP23" i="12"/>
  <c r="AT23" i="12"/>
  <c r="I89" i="2"/>
  <c r="Q89" i="2"/>
  <c r="U89" i="2"/>
  <c r="Y89" i="2"/>
  <c r="AC89" i="2"/>
  <c r="AG89" i="2"/>
  <c r="AO89" i="2"/>
  <c r="AS89" i="2"/>
  <c r="AW89" i="2"/>
  <c r="BE89" i="2"/>
  <c r="BI89" i="2"/>
  <c r="BM89" i="2"/>
  <c r="BQ89" i="2"/>
  <c r="BU89" i="2"/>
  <c r="CC89" i="2"/>
  <c r="CK89" i="2"/>
  <c r="CO89" i="2"/>
  <c r="CS89" i="2"/>
  <c r="CW89" i="2"/>
  <c r="J51" i="3"/>
  <c r="V51" i="3"/>
  <c r="Z51" i="3"/>
  <c r="AH51" i="3"/>
  <c r="AT51" i="3"/>
  <c r="AX51" i="3"/>
  <c r="BF51" i="3"/>
  <c r="BR51" i="3"/>
  <c r="BV51" i="3"/>
  <c r="CD51" i="3"/>
  <c r="CP51" i="3"/>
  <c r="CT51" i="3"/>
  <c r="AH30" i="4"/>
  <c r="BJ30" i="4"/>
  <c r="BR30" i="4"/>
  <c r="BV30" i="4"/>
  <c r="CP30" i="4"/>
  <c r="CT30" i="4"/>
  <c r="D51" i="4"/>
  <c r="L51" i="4"/>
  <c r="P51" i="4"/>
  <c r="T51" i="4"/>
  <c r="X51" i="4"/>
  <c r="AB51" i="4"/>
  <c r="AJ51" i="4"/>
  <c r="AR51" i="4"/>
  <c r="AV51" i="4"/>
  <c r="AZ51" i="4"/>
  <c r="BH51" i="4"/>
  <c r="BP51" i="4"/>
  <c r="BT51" i="4"/>
  <c r="BX51" i="4"/>
  <c r="CF51" i="4"/>
  <c r="CN51" i="4"/>
  <c r="CR51" i="4"/>
  <c r="M30" i="6"/>
  <c r="AW30" i="6"/>
  <c r="BB30" i="6"/>
  <c r="BG30" i="6"/>
  <c r="BP30" i="6"/>
  <c r="AK32" i="7"/>
  <c r="AK31" i="7" s="1"/>
  <c r="BW31" i="6"/>
  <c r="G30" i="6"/>
  <c r="G29" i="6" s="1"/>
  <c r="BM33" i="6"/>
  <c r="O50" i="6"/>
  <c r="S50" i="6"/>
  <c r="AA50" i="6"/>
  <c r="AF50" i="6"/>
  <c r="BK50" i="6"/>
  <c r="BU50" i="6"/>
  <c r="BZ50" i="6"/>
  <c r="V51" i="6"/>
  <c r="V50" i="6" s="1"/>
  <c r="W59" i="6"/>
  <c r="K61" i="6"/>
  <c r="AU61" i="6"/>
  <c r="AY61" i="6"/>
  <c r="BM62" i="6"/>
  <c r="BQ61" i="6"/>
  <c r="BZ61" i="6"/>
  <c r="CE61" i="6"/>
  <c r="AL68" i="7"/>
  <c r="AL67" i="7" s="1"/>
  <c r="CB62" i="6"/>
  <c r="BI77" i="6"/>
  <c r="BS77" i="6"/>
  <c r="BW89" i="6"/>
  <c r="BW84" i="6" s="1"/>
  <c r="N94" i="6"/>
  <c r="BP94" i="6"/>
  <c r="BU94" i="6"/>
  <c r="Y95" i="6"/>
  <c r="Q95" i="6"/>
  <c r="Q94" i="6" s="1"/>
  <c r="CK98" i="6"/>
  <c r="Y98" i="6"/>
  <c r="AI100" i="7"/>
  <c r="T103" i="6"/>
  <c r="T101" i="6" s="1"/>
  <c r="T24" i="6" s="1"/>
  <c r="AK109" i="7"/>
  <c r="AK108" i="7" s="1"/>
  <c r="AK25" i="7" s="1"/>
  <c r="BW106" i="6"/>
  <c r="BW25" i="6" s="1"/>
  <c r="Q55" i="7"/>
  <c r="T95" i="7"/>
  <c r="W100" i="7"/>
  <c r="BS31" i="8"/>
  <c r="W30" i="2"/>
  <c r="AL32" i="8"/>
  <c r="AJ34" i="8"/>
  <c r="AL34" i="8"/>
  <c r="CN57" i="8"/>
  <c r="CQ64" i="8"/>
  <c r="CQ63" i="8" s="1"/>
  <c r="AL81" i="8"/>
  <c r="AP81" i="8"/>
  <c r="AT81" i="8"/>
  <c r="BL81" i="8"/>
  <c r="BP81" i="8"/>
  <c r="BT81" i="8"/>
  <c r="BX81" i="8"/>
  <c r="CL82" i="8"/>
  <c r="CL81" i="8" s="1"/>
  <c r="V82" i="8"/>
  <c r="V81" i="8" s="1"/>
  <c r="X105" i="8"/>
  <c r="AF105" i="8"/>
  <c r="AK105" i="8"/>
  <c r="AS105" i="8"/>
  <c r="CB105" i="8"/>
  <c r="CF105" i="8"/>
  <c r="CJ105" i="8"/>
  <c r="AH60" i="9"/>
  <c r="AI60" i="9"/>
  <c r="P30" i="10"/>
  <c r="P29" i="10" s="1"/>
  <c r="P22" i="10" s="1"/>
  <c r="BK30" i="10"/>
  <c r="AF60" i="9"/>
  <c r="AI115" i="9"/>
  <c r="AI27" i="9" s="1"/>
  <c r="U72" i="10"/>
  <c r="U71" i="10" s="1"/>
  <c r="AF72" i="10"/>
  <c r="AF71" i="10" s="1"/>
  <c r="BM72" i="10"/>
  <c r="BM71" i="10" s="1"/>
  <c r="BQ72" i="10"/>
  <c r="BQ71" i="10" s="1"/>
  <c r="BR30" i="11"/>
  <c r="CD97" i="11"/>
  <c r="CL97" i="11"/>
  <c r="CT97" i="11"/>
  <c r="G75" i="12"/>
  <c r="K75" i="12"/>
  <c r="O75" i="12"/>
  <c r="S75" i="12"/>
  <c r="AE75" i="12"/>
  <c r="AO76" i="12"/>
  <c r="AO75" i="12" s="1"/>
  <c r="AS76" i="12"/>
  <c r="AS75" i="12" s="1"/>
  <c r="G30" i="14"/>
  <c r="W31" i="3"/>
  <c r="V31" i="3"/>
  <c r="AZ32" i="8"/>
  <c r="AZ31" i="8" s="1"/>
  <c r="AI66" i="11"/>
  <c r="BC66" i="11"/>
  <c r="BK66" i="11"/>
  <c r="BP66" i="11"/>
  <c r="BX66" i="11"/>
  <c r="CB66" i="11"/>
  <c r="CN66" i="11"/>
  <c r="CR66" i="11"/>
  <c r="DC67" i="11"/>
  <c r="AT80" i="11"/>
  <c r="CD80" i="11"/>
  <c r="CP80" i="11"/>
  <c r="CT80" i="11"/>
  <c r="CB98" i="11"/>
  <c r="CB97" i="11" s="1"/>
  <c r="CX113" i="11"/>
  <c r="CX27" i="11" s="1"/>
  <c r="DB113" i="11"/>
  <c r="DB27" i="11" s="1"/>
  <c r="D47" i="2"/>
  <c r="D29" i="2" s="1"/>
  <c r="D22" i="2" s="1"/>
  <c r="H47" i="2"/>
  <c r="L47" i="2"/>
  <c r="P47" i="2"/>
  <c r="T47" i="2"/>
  <c r="X47" i="2"/>
  <c r="AB47" i="2"/>
  <c r="AF47" i="2"/>
  <c r="AJ47" i="2"/>
  <c r="AN47" i="2"/>
  <c r="AR47" i="2"/>
  <c r="AV47" i="2"/>
  <c r="AZ47" i="2"/>
  <c r="BD47" i="2"/>
  <c r="BH47" i="2"/>
  <c r="BL47" i="2"/>
  <c r="BP47" i="2"/>
  <c r="BT47" i="2"/>
  <c r="BX47" i="2"/>
  <c r="CB47" i="2"/>
  <c r="CF47" i="2"/>
  <c r="CJ47" i="2"/>
  <c r="CN47" i="2"/>
  <c r="CR47" i="2"/>
  <c r="CV47" i="2"/>
  <c r="G58" i="2"/>
  <c r="K58" i="2"/>
  <c r="O58" i="2"/>
  <c r="S58" i="2"/>
  <c r="W58" i="2"/>
  <c r="AA58" i="2"/>
  <c r="AE58" i="2"/>
  <c r="AI58" i="2"/>
  <c r="AM58" i="2"/>
  <c r="AQ58" i="2"/>
  <c r="AU58" i="2"/>
  <c r="AY58" i="2"/>
  <c r="BC58" i="2"/>
  <c r="BG58" i="2"/>
  <c r="BK58" i="2"/>
  <c r="BO58" i="2"/>
  <c r="BS58" i="2"/>
  <c r="BW58" i="2"/>
  <c r="CA58" i="2"/>
  <c r="CE58" i="2"/>
  <c r="CI58" i="2"/>
  <c r="CM58" i="2"/>
  <c r="CQ58" i="2"/>
  <c r="CU58" i="2"/>
  <c r="D51" i="3"/>
  <c r="P51" i="3"/>
  <c r="AB51" i="3"/>
  <c r="AN51" i="3"/>
  <c r="AZ51" i="3"/>
  <c r="BL51" i="3"/>
  <c r="BX51" i="3"/>
  <c r="CJ51" i="3"/>
  <c r="CV51" i="3"/>
  <c r="D62" i="3"/>
  <c r="P62" i="3"/>
  <c r="AB62" i="3"/>
  <c r="AN62" i="3"/>
  <c r="AZ62" i="3"/>
  <c r="BL62" i="3"/>
  <c r="G73" i="3"/>
  <c r="S73" i="3"/>
  <c r="BO73" i="3"/>
  <c r="M90" i="3"/>
  <c r="Y90" i="3"/>
  <c r="AK90" i="3"/>
  <c r="AW90" i="3"/>
  <c r="BI90" i="3"/>
  <c r="BU90" i="3"/>
  <c r="CG90" i="3"/>
  <c r="CS90" i="3"/>
  <c r="AM30" i="4"/>
  <c r="AY30" i="4"/>
  <c r="BW30" i="4"/>
  <c r="E51" i="4"/>
  <c r="I51" i="4"/>
  <c r="M51" i="4"/>
  <c r="Q51" i="4"/>
  <c r="U51" i="4"/>
  <c r="Y51" i="4"/>
  <c r="AC51" i="4"/>
  <c r="AG51" i="4"/>
  <c r="AK51" i="4"/>
  <c r="AO51" i="4"/>
  <c r="AS51" i="4"/>
  <c r="AW51" i="4"/>
  <c r="BA51" i="4"/>
  <c r="BE51" i="4"/>
  <c r="BI51" i="4"/>
  <c r="BM51" i="4"/>
  <c r="BQ51" i="4"/>
  <c r="BU51" i="4"/>
  <c r="BY51" i="4"/>
  <c r="CC51" i="4"/>
  <c r="CG51" i="4"/>
  <c r="CK51" i="4"/>
  <c r="CO51" i="4"/>
  <c r="CS51" i="4"/>
  <c r="CW51" i="4"/>
  <c r="G62" i="4"/>
  <c r="K62" i="4"/>
  <c r="S62" i="4"/>
  <c r="W62" i="4"/>
  <c r="AE62" i="4"/>
  <c r="AI62" i="4"/>
  <c r="AQ62" i="4"/>
  <c r="AU62" i="4"/>
  <c r="BC62" i="4"/>
  <c r="BG62" i="4"/>
  <c r="BS62" i="4"/>
  <c r="D80" i="4"/>
  <c r="H80" i="4"/>
  <c r="L80" i="4"/>
  <c r="P80" i="4"/>
  <c r="T80" i="4"/>
  <c r="X80" i="4"/>
  <c r="AB80" i="4"/>
  <c r="AF80" i="4"/>
  <c r="AJ80" i="4"/>
  <c r="AN80" i="4"/>
  <c r="AR80" i="4"/>
  <c r="AV80" i="4"/>
  <c r="AZ80" i="4"/>
  <c r="BD80" i="4"/>
  <c r="BH80" i="4"/>
  <c r="BP80" i="4"/>
  <c r="BX80" i="4"/>
  <c r="CF80" i="4"/>
  <c r="CN80" i="4"/>
  <c r="CV80" i="4"/>
  <c r="K30" i="6"/>
  <c r="S30" i="6"/>
  <c r="AE30" i="6"/>
  <c r="AZ30" i="6"/>
  <c r="BJ30" i="6"/>
  <c r="BN30" i="6"/>
  <c r="CE30" i="6"/>
  <c r="J50" i="6"/>
  <c r="Z50" i="6"/>
  <c r="AM50" i="6"/>
  <c r="J61" i="6"/>
  <c r="BX61" i="6"/>
  <c r="AK77" i="6"/>
  <c r="BL77" i="6"/>
  <c r="BQ77" i="6"/>
  <c r="CE77" i="6"/>
  <c r="X78" i="6"/>
  <c r="X77" i="6" s="1"/>
  <c r="CM87" i="8"/>
  <c r="M94" i="6"/>
  <c r="AC94" i="6"/>
  <c r="BO94" i="6"/>
  <c r="CD94" i="6"/>
  <c r="X95" i="6"/>
  <c r="AJ111" i="7"/>
  <c r="AJ27" i="7" s="1"/>
  <c r="U69" i="7"/>
  <c r="Z31" i="8"/>
  <c r="AD31" i="8"/>
  <c r="AU31" i="8"/>
  <c r="BL34" i="8"/>
  <c r="K33" i="4"/>
  <c r="K30" i="4" s="1"/>
  <c r="CB34" i="8"/>
  <c r="CB31" i="8" s="1"/>
  <c r="CB30" i="8" s="1"/>
  <c r="CP36" i="8"/>
  <c r="N52" i="8"/>
  <c r="CN53" i="8"/>
  <c r="CO64" i="8"/>
  <c r="CO63" i="8" s="1"/>
  <c r="CS64" i="8"/>
  <c r="N81" i="8"/>
  <c r="AF81" i="8"/>
  <c r="AK81" i="8"/>
  <c r="AX81" i="8"/>
  <c r="BF81" i="8"/>
  <c r="BJ81" i="8"/>
  <c r="CB81" i="8"/>
  <c r="CF81" i="8"/>
  <c r="CJ81" i="8"/>
  <c r="P105" i="8"/>
  <c r="Y105" i="8"/>
  <c r="AG105" i="8"/>
  <c r="BL105" i="8"/>
  <c r="BP105" i="8"/>
  <c r="BT105" i="8"/>
  <c r="BX105" i="8"/>
  <c r="CC105" i="8"/>
  <c r="CS106" i="8"/>
  <c r="CQ128" i="8"/>
  <c r="CQ126" i="8" s="1"/>
  <c r="CQ25" i="8" s="1"/>
  <c r="CO134" i="8"/>
  <c r="CO28" i="8" s="1"/>
  <c r="CS134" i="8"/>
  <c r="AI33" i="9"/>
  <c r="AF35" i="9"/>
  <c r="AG73" i="9"/>
  <c r="AL92" i="9"/>
  <c r="AL87" i="9" s="1"/>
  <c r="K97" i="9"/>
  <c r="U97" i="9"/>
  <c r="AI98" i="9"/>
  <c r="AI97" i="9" s="1"/>
  <c r="AF115" i="9"/>
  <c r="AF27" i="9" s="1"/>
  <c r="BT51" i="10"/>
  <c r="AK58" i="10"/>
  <c r="Q59" i="10"/>
  <c r="AQ59" i="10"/>
  <c r="BB59" i="10"/>
  <c r="BQ59" i="10"/>
  <c r="AO89" i="10"/>
  <c r="AO88" i="10" s="1"/>
  <c r="AS89" i="10"/>
  <c r="AS88" i="10" s="1"/>
  <c r="BD89" i="10"/>
  <c r="BD88" i="10" s="1"/>
  <c r="BO89" i="10"/>
  <c r="BO88" i="10" s="1"/>
  <c r="AR89" i="10"/>
  <c r="AR88" i="10" s="1"/>
  <c r="AS106" i="10"/>
  <c r="AS27" i="10" s="1"/>
  <c r="BD106" i="10"/>
  <c r="BD27" i="10" s="1"/>
  <c r="J30" i="11"/>
  <c r="V30" i="11"/>
  <c r="Z30" i="11"/>
  <c r="BO30" i="11"/>
  <c r="CD30" i="11"/>
  <c r="CH30" i="11"/>
  <c r="X55" i="11"/>
  <c r="AB55" i="11"/>
  <c r="CZ60" i="11"/>
  <c r="DD60" i="11"/>
  <c r="DD55" i="11" s="1"/>
  <c r="CZ67" i="11"/>
  <c r="CZ113" i="11"/>
  <c r="CZ27" i="11" s="1"/>
  <c r="AO34" i="12"/>
  <c r="AO29" i="12" s="1"/>
  <c r="AS34" i="12"/>
  <c r="AS29" i="12" s="1"/>
  <c r="Q31" i="8"/>
  <c r="Q30" i="8" s="1"/>
  <c r="Q23" i="8" s="1"/>
  <c r="AI31" i="8"/>
  <c r="AR31" i="8"/>
  <c r="AV31" i="8"/>
  <c r="BD31" i="8"/>
  <c r="BH31" i="8"/>
  <c r="BH30" i="8" s="1"/>
  <c r="BM31" i="8"/>
  <c r="BV31" i="8"/>
  <c r="CF31" i="8"/>
  <c r="AX34" i="8"/>
  <c r="V33" i="4"/>
  <c r="W33" i="4"/>
  <c r="CL36" i="8"/>
  <c r="CL31" i="8" s="1"/>
  <c r="AC52" i="8"/>
  <c r="AO52" i="8"/>
  <c r="BA52" i="8"/>
  <c r="BM52" i="8"/>
  <c r="BQ52" i="8"/>
  <c r="CK52" i="8"/>
  <c r="M81" i="8"/>
  <c r="Z81" i="8"/>
  <c r="AH81" i="8"/>
  <c r="AZ81" i="8"/>
  <c r="BD81" i="8"/>
  <c r="BH81" i="8"/>
  <c r="BU81" i="8"/>
  <c r="CD81" i="8"/>
  <c r="CH81" i="8"/>
  <c r="R105" i="8"/>
  <c r="AJ105" i="8"/>
  <c r="AN105" i="8"/>
  <c r="AV105" i="8"/>
  <c r="BE105" i="8"/>
  <c r="BN105" i="8"/>
  <c r="BR105" i="8"/>
  <c r="CL123" i="8"/>
  <c r="CP123" i="8"/>
  <c r="G30" i="9"/>
  <c r="K30" i="9"/>
  <c r="S30" i="9"/>
  <c r="W30" i="9"/>
  <c r="G55" i="9"/>
  <c r="S55" i="9"/>
  <c r="AI56" i="9"/>
  <c r="I97" i="9"/>
  <c r="AH115" i="9"/>
  <c r="AH27" i="9" s="1"/>
  <c r="AL115" i="9"/>
  <c r="AL27" i="9" s="1"/>
  <c r="BV30" i="10"/>
  <c r="BV29" i="10" s="1"/>
  <c r="AD35" i="10"/>
  <c r="AD30" i="10" s="1"/>
  <c r="AO35" i="10"/>
  <c r="BD35" i="10"/>
  <c r="BG51" i="10"/>
  <c r="BK51" i="10"/>
  <c r="AG54" i="10"/>
  <c r="AG51" i="10" s="1"/>
  <c r="AR54" i="10"/>
  <c r="AR51" i="10" s="1"/>
  <c r="BN54" i="10"/>
  <c r="BN51" i="10" s="1"/>
  <c r="AQ54" i="10"/>
  <c r="AQ51" i="10" s="1"/>
  <c r="BB54" i="10"/>
  <c r="BB51" i="10" s="1"/>
  <c r="AH58" i="10"/>
  <c r="R59" i="10"/>
  <c r="AC59" i="10"/>
  <c r="BC59" i="10"/>
  <c r="BN59" i="10"/>
  <c r="S62" i="10"/>
  <c r="AO62" i="10"/>
  <c r="BO62" i="10"/>
  <c r="AS72" i="10"/>
  <c r="AS71" i="10" s="1"/>
  <c r="BD72" i="10"/>
  <c r="BD71" i="10" s="1"/>
  <c r="AW88" i="10"/>
  <c r="AC89" i="10"/>
  <c r="AC88" i="10" s="1"/>
  <c r="AG89" i="10"/>
  <c r="AG88" i="10" s="1"/>
  <c r="BN89" i="10"/>
  <c r="BN88" i="10" s="1"/>
  <c r="AG106" i="10"/>
  <c r="AG27" i="10" s="1"/>
  <c r="AR106" i="10"/>
  <c r="AR27" i="10" s="1"/>
  <c r="DD35" i="11"/>
  <c r="DD30" i="11" s="1"/>
  <c r="J55" i="11"/>
  <c r="V55" i="11"/>
  <c r="AT55" i="11"/>
  <c r="BF55" i="11"/>
  <c r="BR55" i="11"/>
  <c r="CD55" i="11"/>
  <c r="CP55" i="11"/>
  <c r="CZ56" i="11"/>
  <c r="AH56" i="11"/>
  <c r="AH55" i="11" s="1"/>
  <c r="DA60" i="11"/>
  <c r="T66" i="11"/>
  <c r="BV66" i="11"/>
  <c r="CH66" i="11"/>
  <c r="CT66" i="11"/>
  <c r="AX80" i="11"/>
  <c r="BB80" i="11"/>
  <c r="BF80" i="11"/>
  <c r="BJ80" i="11"/>
  <c r="CX81" i="11"/>
  <c r="CX80" i="11" s="1"/>
  <c r="AF81" i="11"/>
  <c r="AF80" i="11" s="1"/>
  <c r="E97" i="11"/>
  <c r="I97" i="11"/>
  <c r="DA113" i="11"/>
  <c r="DA27" i="11" s="1"/>
  <c r="T29" i="12"/>
  <c r="X29" i="12"/>
  <c r="AJ29" i="12"/>
  <c r="AP29" i="12"/>
  <c r="AR63" i="12"/>
  <c r="AR62" i="12" s="1"/>
  <c r="AR61" i="12" s="1"/>
  <c r="AR22" i="12" s="1"/>
  <c r="T35" i="10"/>
  <c r="AP35" i="10"/>
  <c r="AP30" i="10" s="1"/>
  <c r="BA35" i="10"/>
  <c r="BP35" i="10"/>
  <c r="Q54" i="10"/>
  <c r="Q51" i="10" s="1"/>
  <c r="U54" i="10"/>
  <c r="U51" i="10" s="1"/>
  <c r="AF54" i="10"/>
  <c r="AF51" i="10" s="1"/>
  <c r="BM54" i="10"/>
  <c r="BM51" i="10" s="1"/>
  <c r="BQ54" i="10"/>
  <c r="BQ51" i="10" s="1"/>
  <c r="T59" i="10"/>
  <c r="AP59" i="10"/>
  <c r="BA59" i="10"/>
  <c r="BP59" i="10"/>
  <c r="AC62" i="10"/>
  <c r="BC62" i="10"/>
  <c r="T72" i="10"/>
  <c r="T71" i="10" s="1"/>
  <c r="BA72" i="10"/>
  <c r="BA71" i="10" s="1"/>
  <c r="BE72" i="10"/>
  <c r="BE71" i="10" s="1"/>
  <c r="BA89" i="10"/>
  <c r="BA88" i="10" s="1"/>
  <c r="T106" i="10"/>
  <c r="T27" i="10" s="1"/>
  <c r="AF106" i="10"/>
  <c r="AF27" i="10" s="1"/>
  <c r="AB30" i="11"/>
  <c r="BF30" i="11"/>
  <c r="BL30" i="11"/>
  <c r="BQ30" i="11"/>
  <c r="CU30" i="11"/>
  <c r="CY35" i="11"/>
  <c r="CY30" i="11" s="1"/>
  <c r="E35" i="11"/>
  <c r="E30" i="11" s="1"/>
  <c r="D55" i="11"/>
  <c r="AZ55" i="11"/>
  <c r="BL55" i="11"/>
  <c r="BX55" i="11"/>
  <c r="CJ55" i="11"/>
  <c r="CV55" i="11"/>
  <c r="CY56" i="11"/>
  <c r="H66" i="11"/>
  <c r="AL66" i="11"/>
  <c r="BJ66" i="11"/>
  <c r="BW66" i="11"/>
  <c r="CI66" i="11"/>
  <c r="CU66" i="11"/>
  <c r="BR80" i="11"/>
  <c r="BV80" i="11"/>
  <c r="BZ80" i="11"/>
  <c r="CE80" i="11"/>
  <c r="CI80" i="11"/>
  <c r="CM80" i="11"/>
  <c r="CQ80" i="11"/>
  <c r="CU80" i="11"/>
  <c r="DA84" i="11"/>
  <c r="AI81" i="11"/>
  <c r="AI80" i="11" s="1"/>
  <c r="V97" i="11"/>
  <c r="AD97" i="11"/>
  <c r="AH97" i="11"/>
  <c r="CK97" i="11"/>
  <c r="CO97" i="11"/>
  <c r="CS97" i="11"/>
  <c r="O29" i="12"/>
  <c r="AE29" i="12"/>
  <c r="Z80" i="11"/>
  <c r="AW97" i="11"/>
  <c r="BA97" i="11"/>
  <c r="BE97" i="11"/>
  <c r="BM97" i="11"/>
  <c r="BR97" i="11"/>
  <c r="BV97" i="11"/>
  <c r="BZ97" i="11"/>
  <c r="BN98" i="11"/>
  <c r="BN97" i="11" s="1"/>
  <c r="CY98" i="11"/>
  <c r="CY97" i="11" s="1"/>
  <c r="DD101" i="11"/>
  <c r="CX107" i="11"/>
  <c r="CX105" i="11" s="1"/>
  <c r="CX24" i="11" s="1"/>
  <c r="DD107" i="11"/>
  <c r="DD105" i="11" s="1"/>
  <c r="DD24" i="11" s="1"/>
  <c r="CY113" i="11"/>
  <c r="CY27" i="11" s="1"/>
  <c r="E51" i="12"/>
  <c r="U51" i="12"/>
  <c r="AG51" i="12"/>
  <c r="AK51" i="12"/>
  <c r="H51" i="12"/>
  <c r="L51" i="12"/>
  <c r="P51" i="12"/>
  <c r="T51" i="12"/>
  <c r="X51" i="12"/>
  <c r="AB51" i="12"/>
  <c r="AF51" i="12"/>
  <c r="R26" i="15"/>
  <c r="R20" i="15"/>
  <c r="R19" i="15" s="1"/>
  <c r="AS66" i="12"/>
  <c r="I75" i="12"/>
  <c r="Y75" i="12"/>
  <c r="AC75" i="12"/>
  <c r="AG75" i="12"/>
  <c r="AK75" i="12"/>
  <c r="F30" i="14"/>
  <c r="J30" i="14"/>
  <c r="N30" i="14"/>
  <c r="O30" i="14"/>
  <c r="D59" i="14"/>
  <c r="H59" i="14"/>
  <c r="L59" i="14"/>
  <c r="P59" i="14"/>
  <c r="AB27" i="15"/>
  <c r="G53" i="15"/>
  <c r="O53" i="15"/>
  <c r="S53" i="15"/>
  <c r="AA53" i="15"/>
  <c r="CH31" i="3"/>
  <c r="CG31" i="3"/>
  <c r="CG33" i="4"/>
  <c r="CH33" i="4"/>
  <c r="F28" i="13"/>
  <c r="D49" i="13"/>
  <c r="H49" i="13"/>
  <c r="K28" i="15"/>
  <c r="K27" i="15" s="1"/>
  <c r="K26" i="15" s="1"/>
  <c r="O28" i="15"/>
  <c r="O27" i="15" s="1"/>
  <c r="O20" i="15" s="1"/>
  <c r="O19" i="15" s="1"/>
  <c r="S28" i="15"/>
  <c r="S27" i="15" s="1"/>
  <c r="S26" i="15" s="1"/>
  <c r="W28" i="15"/>
  <c r="W27" i="15" s="1"/>
  <c r="AA28" i="15"/>
  <c r="AA27" i="15" s="1"/>
  <c r="AA26" i="15" s="1"/>
  <c r="AE28" i="15"/>
  <c r="AE27" i="15" s="1"/>
  <c r="AE20" i="15" s="1"/>
  <c r="AE19" i="15" s="1"/>
  <c r="H53" i="15"/>
  <c r="T53" i="15"/>
  <c r="AF53" i="15"/>
  <c r="AR101" i="12"/>
  <c r="AR99" i="12" s="1"/>
  <c r="E28" i="13"/>
  <c r="F51" i="14"/>
  <c r="J51" i="14"/>
  <c r="N51" i="14"/>
  <c r="G72" i="14"/>
  <c r="K72" i="14"/>
  <c r="O72" i="14"/>
  <c r="H28" i="15"/>
  <c r="H27" i="15" s="1"/>
  <c r="H26" i="15" s="1"/>
  <c r="M53" i="15"/>
  <c r="CH31" i="4"/>
  <c r="CG31" i="4"/>
  <c r="CG33" i="3"/>
  <c r="CH33" i="3"/>
  <c r="H23" i="18"/>
  <c r="AO101" i="12"/>
  <c r="AO99" i="12" s="1"/>
  <c r="AS101" i="12"/>
  <c r="AS99" i="12" s="1"/>
  <c r="G49" i="13"/>
  <c r="F49" i="13"/>
  <c r="D69" i="13"/>
  <c r="H69" i="13"/>
  <c r="G86" i="13"/>
  <c r="D30" i="14"/>
  <c r="H30" i="14"/>
  <c r="L30" i="14"/>
  <c r="P30" i="14"/>
  <c r="G89" i="14"/>
  <c r="K89" i="14"/>
  <c r="E28" i="15"/>
  <c r="E27" i="15" s="1"/>
  <c r="E26" i="15" s="1"/>
  <c r="U27" i="15"/>
  <c r="U26" i="15" s="1"/>
  <c r="E30" i="4"/>
  <c r="M30" i="4"/>
  <c r="Q30" i="4"/>
  <c r="U30" i="4"/>
  <c r="Y30" i="4"/>
  <c r="AC30" i="4"/>
  <c r="AG30" i="4"/>
  <c r="AK30" i="4"/>
  <c r="AO30" i="4"/>
  <c r="AS30" i="4"/>
  <c r="AW30" i="4"/>
  <c r="BA30" i="4"/>
  <c r="BE30" i="4"/>
  <c r="BI30" i="4"/>
  <c r="BM30" i="4"/>
  <c r="BQ30" i="4"/>
  <c r="BU30" i="4"/>
  <c r="BY30" i="4"/>
  <c r="CC30" i="4"/>
  <c r="CK30" i="4"/>
  <c r="CS30" i="4"/>
  <c r="CW30" i="4"/>
  <c r="AA30" i="4"/>
  <c r="BK30" i="4"/>
  <c r="BK29" i="4" s="1"/>
  <c r="CI30" i="4"/>
  <c r="CU30" i="4"/>
  <c r="J51" i="4"/>
  <c r="N51" i="4"/>
  <c r="V51" i="4"/>
  <c r="Z51" i="4"/>
  <c r="AH51" i="4"/>
  <c r="AL51" i="4"/>
  <c r="AT51" i="4"/>
  <c r="BF51" i="4"/>
  <c r="BJ51" i="4"/>
  <c r="BR51" i="4"/>
  <c r="CD51" i="4"/>
  <c r="CH51" i="4"/>
  <c r="CP51" i="4"/>
  <c r="F80" i="4"/>
  <c r="J80" i="4"/>
  <c r="N80" i="4"/>
  <c r="R80" i="4"/>
  <c r="V80" i="4"/>
  <c r="Z80" i="4"/>
  <c r="AD80" i="4"/>
  <c r="AH80" i="4"/>
  <c r="AL80" i="4"/>
  <c r="AP80" i="4"/>
  <c r="AT80" i="4"/>
  <c r="AX80" i="4"/>
  <c r="BB80" i="4"/>
  <c r="BF80" i="4"/>
  <c r="BJ80" i="4"/>
  <c r="BN80" i="4"/>
  <c r="BR80" i="4"/>
  <c r="BV80" i="4"/>
  <c r="BZ80" i="4"/>
  <c r="CD80" i="4"/>
  <c r="CH80" i="4"/>
  <c r="CL80" i="4"/>
  <c r="CP80" i="4"/>
  <c r="CT80" i="4"/>
  <c r="CX80" i="4"/>
  <c r="J30" i="4"/>
  <c r="CD30" i="4"/>
  <c r="J62" i="4"/>
  <c r="Z62" i="4"/>
  <c r="AL62" i="4"/>
  <c r="AX62" i="4"/>
  <c r="BJ62" i="4"/>
  <c r="BZ62" i="4"/>
  <c r="CD62" i="4"/>
  <c r="CH62" i="4"/>
  <c r="CL62" i="4"/>
  <c r="CP62" i="4"/>
  <c r="CT62" i="4"/>
  <c r="CX62" i="4"/>
  <c r="D30" i="4"/>
  <c r="H30" i="4"/>
  <c r="P30" i="4"/>
  <c r="P29" i="4" s="1"/>
  <c r="T30" i="4"/>
  <c r="T29" i="4" s="1"/>
  <c r="T22" i="4" s="1"/>
  <c r="AB30" i="4"/>
  <c r="AF30" i="4"/>
  <c r="AF29" i="4" s="1"/>
  <c r="AF22" i="4" s="1"/>
  <c r="AN30" i="4"/>
  <c r="AR30" i="4"/>
  <c r="AR29" i="4" s="1"/>
  <c r="AR22" i="4" s="1"/>
  <c r="AZ30" i="4"/>
  <c r="BD30" i="4"/>
  <c r="BL30" i="4"/>
  <c r="BX30" i="4"/>
  <c r="CB30" i="4"/>
  <c r="CJ30" i="4"/>
  <c r="CN30" i="4"/>
  <c r="CV30" i="4"/>
  <c r="K100" i="4"/>
  <c r="AA100" i="4"/>
  <c r="AI100" i="4"/>
  <c r="AY100" i="4"/>
  <c r="BG100" i="4"/>
  <c r="BW100" i="4"/>
  <c r="CE100" i="4"/>
  <c r="CU100" i="4"/>
  <c r="F30" i="4"/>
  <c r="R30" i="4"/>
  <c r="Z30" i="4"/>
  <c r="AD30" i="4"/>
  <c r="AL30" i="4"/>
  <c r="AP30" i="4"/>
  <c r="AT30" i="4"/>
  <c r="AT29" i="4" s="1"/>
  <c r="BB30" i="4"/>
  <c r="BF30" i="4"/>
  <c r="BN30" i="4"/>
  <c r="BZ30" i="4"/>
  <c r="CL30" i="4"/>
  <c r="G30" i="4"/>
  <c r="O30" i="4"/>
  <c r="S30" i="4"/>
  <c r="S29" i="4" s="1"/>
  <c r="S22" i="4" s="1"/>
  <c r="AE30" i="4"/>
  <c r="AI30" i="4"/>
  <c r="AQ30" i="4"/>
  <c r="AU30" i="4"/>
  <c r="BC30" i="4"/>
  <c r="BC29" i="4" s="1"/>
  <c r="BC22" i="4" s="1"/>
  <c r="BG30" i="4"/>
  <c r="BO30" i="4"/>
  <c r="BS30" i="4"/>
  <c r="CA30" i="4"/>
  <c r="CE30" i="4"/>
  <c r="CM30" i="4"/>
  <c r="CQ30" i="4"/>
  <c r="F51" i="4"/>
  <c r="R51" i="4"/>
  <c r="AD51" i="4"/>
  <c r="AP51" i="4"/>
  <c r="BB51" i="4"/>
  <c r="BN51" i="4"/>
  <c r="BZ51" i="4"/>
  <c r="CL51" i="4"/>
  <c r="CX51" i="4"/>
  <c r="CQ51" i="4"/>
  <c r="F62" i="4"/>
  <c r="R62" i="4"/>
  <c r="G100" i="4"/>
  <c r="S100" i="4"/>
  <c r="AE100" i="4"/>
  <c r="AQ100" i="4"/>
  <c r="BC100" i="4"/>
  <c r="BO100" i="4"/>
  <c r="CA100" i="4"/>
  <c r="CM100" i="4"/>
  <c r="Q30" i="3"/>
  <c r="Y30" i="3"/>
  <c r="AO30" i="3"/>
  <c r="BM30" i="3"/>
  <c r="BU30" i="3"/>
  <c r="CK30" i="3"/>
  <c r="CS30" i="3"/>
  <c r="F30" i="3"/>
  <c r="J30" i="3"/>
  <c r="N30" i="3"/>
  <c r="R30" i="3"/>
  <c r="Z30" i="3"/>
  <c r="AD30" i="3"/>
  <c r="AH30" i="3"/>
  <c r="AL30" i="3"/>
  <c r="AP30" i="3"/>
  <c r="AT30" i="3"/>
  <c r="AX30" i="3"/>
  <c r="BB30" i="3"/>
  <c r="BF30" i="3"/>
  <c r="BJ30" i="3"/>
  <c r="BN30" i="3"/>
  <c r="BR30" i="3"/>
  <c r="BV30" i="3"/>
  <c r="BZ30" i="3"/>
  <c r="CD30" i="3"/>
  <c r="CL30" i="3"/>
  <c r="CP30" i="3"/>
  <c r="CT30" i="3"/>
  <c r="CX30" i="3"/>
  <c r="L30" i="4"/>
  <c r="X30" i="4"/>
  <c r="AJ30" i="4"/>
  <c r="AV30" i="4"/>
  <c r="BH30" i="4"/>
  <c r="BT30" i="4"/>
  <c r="CF30" i="4"/>
  <c r="CR30" i="4"/>
  <c r="CX30" i="4"/>
  <c r="G30" i="3"/>
  <c r="S30" i="3"/>
  <c r="AE30" i="3"/>
  <c r="AI30" i="3"/>
  <c r="AQ30" i="3"/>
  <c r="AU30" i="3"/>
  <c r="BC30" i="3"/>
  <c r="BG30" i="3"/>
  <c r="BO30" i="3"/>
  <c r="BS30" i="3"/>
  <c r="CA30" i="3"/>
  <c r="CE30" i="3"/>
  <c r="CM30" i="3"/>
  <c r="CQ30" i="3"/>
  <c r="E30" i="3"/>
  <c r="M30" i="3"/>
  <c r="AC30" i="3"/>
  <c r="AK30" i="3"/>
  <c r="BA30" i="3"/>
  <c r="BI30" i="3"/>
  <c r="BY30" i="3"/>
  <c r="CW30" i="3"/>
  <c r="D30" i="3"/>
  <c r="L30" i="3"/>
  <c r="P30" i="3"/>
  <c r="X30" i="3"/>
  <c r="AB30" i="3"/>
  <c r="AJ30" i="3"/>
  <c r="AN30" i="3"/>
  <c r="AV30" i="3"/>
  <c r="AZ30" i="3"/>
  <c r="BH30" i="3"/>
  <c r="BL30" i="3"/>
  <c r="BT30" i="3"/>
  <c r="BX30" i="3"/>
  <c r="CF30" i="3"/>
  <c r="CJ30" i="3"/>
  <c r="CR30" i="3"/>
  <c r="CV30" i="3"/>
  <c r="O30" i="3"/>
  <c r="AA30" i="3"/>
  <c r="AM30" i="3"/>
  <c r="AY30" i="3"/>
  <c r="BK30" i="3"/>
  <c r="BW30" i="3"/>
  <c r="CI30" i="3"/>
  <c r="CU30" i="3"/>
  <c r="H30" i="3"/>
  <c r="T30" i="3"/>
  <c r="AF30" i="3"/>
  <c r="AR30" i="3"/>
  <c r="BD30" i="3"/>
  <c r="BP30" i="3"/>
  <c r="CB30" i="3"/>
  <c r="CN30" i="3"/>
  <c r="I30" i="3"/>
  <c r="U30" i="3"/>
  <c r="AG30" i="3"/>
  <c r="BE30" i="3"/>
  <c r="BQ30" i="3"/>
  <c r="CC30" i="3"/>
  <c r="CO30" i="3"/>
  <c r="AS30" i="3"/>
  <c r="G30" i="2"/>
  <c r="AZ30" i="2"/>
  <c r="AB30" i="2"/>
  <c r="AN30" i="2"/>
  <c r="BX30" i="2"/>
  <c r="CV30" i="2"/>
  <c r="N30" i="2"/>
  <c r="Z30" i="2"/>
  <c r="AH30" i="2"/>
  <c r="AT30" i="2"/>
  <c r="AX30" i="2"/>
  <c r="BJ30" i="2"/>
  <c r="BR30" i="2"/>
  <c r="BV30" i="2"/>
  <c r="CD30" i="2"/>
  <c r="CP30" i="2"/>
  <c r="CT30" i="2"/>
  <c r="O30" i="2"/>
  <c r="S30" i="2"/>
  <c r="AA30" i="2"/>
  <c r="AM30" i="2"/>
  <c r="AQ30" i="2"/>
  <c r="BC30" i="2"/>
  <c r="BK30" i="2"/>
  <c r="BO30" i="2"/>
  <c r="BW30" i="2"/>
  <c r="CI30" i="2"/>
  <c r="CM30" i="2"/>
  <c r="BQ30" i="1"/>
  <c r="E58" i="1"/>
  <c r="I58" i="1"/>
  <c r="Q58" i="1"/>
  <c r="U58" i="1"/>
  <c r="AC58" i="1"/>
  <c r="AG58" i="1"/>
  <c r="AO58" i="1"/>
  <c r="AS58" i="1"/>
  <c r="BA58" i="1"/>
  <c r="BE58" i="1"/>
  <c r="BM58" i="1"/>
  <c r="BQ58" i="1"/>
  <c r="BY58" i="1"/>
  <c r="CC58" i="1"/>
  <c r="CT58" i="1"/>
  <c r="DD58" i="1"/>
  <c r="DN58" i="1"/>
  <c r="DX58" i="1"/>
  <c r="AP65" i="1"/>
  <c r="E47" i="2"/>
  <c r="I47" i="2"/>
  <c r="M47" i="2"/>
  <c r="Q47" i="2"/>
  <c r="U47" i="2"/>
  <c r="Y47" i="2"/>
  <c r="AC47" i="2"/>
  <c r="AG47" i="2"/>
  <c r="AK47" i="2"/>
  <c r="AO47" i="2"/>
  <c r="AS47" i="2"/>
  <c r="AW47" i="2"/>
  <c r="BA47" i="2"/>
  <c r="BE47" i="2"/>
  <c r="BI47" i="2"/>
  <c r="BM47" i="2"/>
  <c r="BQ47" i="2"/>
  <c r="BU47" i="2"/>
  <c r="BY47" i="2"/>
  <c r="CC47" i="2"/>
  <c r="CG47" i="2"/>
  <c r="CK47" i="2"/>
  <c r="CO47" i="2"/>
  <c r="CS47" i="2"/>
  <c r="CW47" i="2"/>
  <c r="G71" i="2"/>
  <c r="K71" i="2"/>
  <c r="O71" i="2"/>
  <c r="S71" i="2"/>
  <c r="W71" i="2"/>
  <c r="AA71" i="2"/>
  <c r="AE71" i="2"/>
  <c r="AI71" i="2"/>
  <c r="AM71" i="2"/>
  <c r="AQ71" i="2"/>
  <c r="AU71" i="2"/>
  <c r="AY71" i="2"/>
  <c r="BC71" i="2"/>
  <c r="BG71" i="2"/>
  <c r="BK71" i="2"/>
  <c r="BO71" i="2"/>
  <c r="BS71" i="2"/>
  <c r="BW71" i="2"/>
  <c r="CA71" i="2"/>
  <c r="CE71" i="2"/>
  <c r="CI71" i="2"/>
  <c r="CM71" i="2"/>
  <c r="CQ71" i="2"/>
  <c r="CU71" i="2"/>
  <c r="X58" i="2"/>
  <c r="AB58" i="2"/>
  <c r="AF58" i="2"/>
  <c r="AJ58" i="2"/>
  <c r="AN58" i="2"/>
  <c r="AR58" i="2"/>
  <c r="AV58" i="2"/>
  <c r="AZ58" i="2"/>
  <c r="BD58" i="2"/>
  <c r="BH58" i="2"/>
  <c r="BL58" i="2"/>
  <c r="BP58" i="2"/>
  <c r="BT58" i="2"/>
  <c r="BX58" i="2"/>
  <c r="CB58" i="2"/>
  <c r="CF58" i="2"/>
  <c r="CJ58" i="2"/>
  <c r="CN58" i="2"/>
  <c r="CR58" i="2"/>
  <c r="CV58" i="2"/>
  <c r="G89" i="2"/>
  <c r="K89" i="2"/>
  <c r="W89" i="2"/>
  <c r="AE89" i="2"/>
  <c r="AI89" i="2"/>
  <c r="AU89" i="2"/>
  <c r="BC89" i="2"/>
  <c r="BG89" i="2"/>
  <c r="BO89" i="2"/>
  <c r="BS89" i="2"/>
  <c r="CA89" i="2"/>
  <c r="CE89" i="2"/>
  <c r="CM89" i="2"/>
  <c r="CQ89" i="2"/>
  <c r="H30" i="2"/>
  <c r="L30" i="2"/>
  <c r="P30" i="2"/>
  <c r="T30" i="2"/>
  <c r="X30" i="2"/>
  <c r="AF30" i="2"/>
  <c r="AJ30" i="2"/>
  <c r="AR30" i="2"/>
  <c r="AV30" i="2"/>
  <c r="BD30" i="2"/>
  <c r="BH30" i="2"/>
  <c r="BL30" i="2"/>
  <c r="BP30" i="2"/>
  <c r="BT30" i="2"/>
  <c r="CB30" i="2"/>
  <c r="CF30" i="2"/>
  <c r="CN30" i="2"/>
  <c r="CR30" i="2"/>
  <c r="J30" i="2"/>
  <c r="AL30" i="2"/>
  <c r="BF30" i="2"/>
  <c r="CH30" i="2"/>
  <c r="K30" i="2"/>
  <c r="AE30" i="2"/>
  <c r="AI30" i="2"/>
  <c r="AU30" i="2"/>
  <c r="AY30" i="2"/>
  <c r="BG30" i="2"/>
  <c r="BS30" i="2"/>
  <c r="CA30" i="2"/>
  <c r="CE30" i="2"/>
  <c r="CQ30" i="2"/>
  <c r="CU30" i="2"/>
  <c r="O89" i="2"/>
  <c r="AA89" i="2"/>
  <c r="AM89" i="2"/>
  <c r="AY89" i="2"/>
  <c r="BK89" i="2"/>
  <c r="BW89" i="2"/>
  <c r="CI89" i="2"/>
  <c r="CU89" i="2"/>
  <c r="F30" i="2"/>
  <c r="R30" i="2"/>
  <c r="AD30" i="2"/>
  <c r="AP30" i="2"/>
  <c r="BB30" i="2"/>
  <c r="BN30" i="2"/>
  <c r="BZ30" i="2"/>
  <c r="CL30" i="2"/>
  <c r="CX30" i="2"/>
  <c r="G58" i="1"/>
  <c r="S58" i="1"/>
  <c r="AE58" i="1"/>
  <c r="AQ58" i="1"/>
  <c r="BC58" i="1"/>
  <c r="BO58" i="1"/>
  <c r="CA58" i="1"/>
  <c r="DB58" i="1"/>
  <c r="DF58" i="1"/>
  <c r="E30" i="1"/>
  <c r="I30" i="1"/>
  <c r="Q30" i="1"/>
  <c r="U30" i="1"/>
  <c r="AC30" i="1"/>
  <c r="AG30" i="1"/>
  <c r="AO30" i="1"/>
  <c r="AS30" i="1"/>
  <c r="BA30" i="1"/>
  <c r="BE30" i="1"/>
  <c r="BM30" i="1"/>
  <c r="CC30" i="1"/>
  <c r="CT30" i="1"/>
  <c r="DD30" i="1"/>
  <c r="AB58" i="1"/>
  <c r="AZ58" i="1"/>
  <c r="BX58" i="1"/>
  <c r="DF47" i="1"/>
  <c r="F30" i="1"/>
  <c r="R30" i="1"/>
  <c r="AD30" i="1"/>
  <c r="AP30" i="1"/>
  <c r="F65" i="1"/>
  <c r="R65" i="1"/>
  <c r="AD65" i="1"/>
  <c r="BB65" i="1"/>
  <c r="BN65" i="1"/>
  <c r="BZ65" i="1"/>
  <c r="CU65" i="1"/>
  <c r="DE65" i="1"/>
  <c r="DP65" i="1"/>
  <c r="DZ65" i="1"/>
  <c r="P58" i="1"/>
  <c r="AN58" i="1"/>
  <c r="BL58" i="1"/>
  <c r="CS58" i="1"/>
  <c r="S65" i="1"/>
  <c r="AE65" i="1"/>
  <c r="AQ65" i="1"/>
  <c r="BC65" i="1"/>
  <c r="BO65" i="1"/>
  <c r="CA65" i="1"/>
  <c r="Q47" i="1"/>
  <c r="AO47" i="1"/>
  <c r="BM47" i="1"/>
  <c r="CT47" i="1"/>
  <c r="DF65" i="1"/>
  <c r="BB30" i="1"/>
  <c r="BN30" i="1"/>
  <c r="BZ30" i="1"/>
  <c r="DE30" i="1"/>
  <c r="DF30" i="1"/>
  <c r="G47" i="1"/>
  <c r="S47" i="1"/>
  <c r="AE47" i="1"/>
  <c r="AQ47" i="1"/>
  <c r="BC47" i="1"/>
  <c r="BO47" i="1"/>
  <c r="CA47" i="1"/>
  <c r="DB47" i="1"/>
  <c r="H58" i="1"/>
  <c r="T58" i="1"/>
  <c r="AF58" i="1"/>
  <c r="AR58" i="1"/>
  <c r="BD58" i="1"/>
  <c r="BP58" i="1"/>
  <c r="CB58" i="1"/>
  <c r="DC58" i="1"/>
  <c r="DG58" i="1"/>
  <c r="P30" i="1"/>
  <c r="BL30" i="1"/>
  <c r="CS30" i="1"/>
  <c r="E47" i="1"/>
  <c r="I47" i="1"/>
  <c r="U47" i="1"/>
  <c r="AC47" i="1"/>
  <c r="AG47" i="1"/>
  <c r="AS47" i="1"/>
  <c r="BA47" i="1"/>
  <c r="BE47" i="1"/>
  <c r="BQ47" i="1"/>
  <c r="BY47" i="1"/>
  <c r="CC47" i="1"/>
  <c r="DD47" i="1"/>
  <c r="DN47" i="1"/>
  <c r="DX47" i="1"/>
  <c r="AN30" i="1"/>
  <c r="DE58" i="1"/>
  <c r="DN65" i="1"/>
  <c r="G30" i="1"/>
  <c r="S30" i="1"/>
  <c r="AE30" i="1"/>
  <c r="AQ30" i="1"/>
  <c r="BC30" i="1"/>
  <c r="BO30" i="1"/>
  <c r="CA30" i="1"/>
  <c r="DB30" i="1"/>
  <c r="DE47" i="1"/>
  <c r="H30" i="1"/>
  <c r="T30" i="1"/>
  <c r="AB30" i="1"/>
  <c r="AF30" i="1"/>
  <c r="AR30" i="1"/>
  <c r="AZ30" i="1"/>
  <c r="BD30" i="1"/>
  <c r="BP30" i="1"/>
  <c r="BX30" i="1"/>
  <c r="CB30" i="1"/>
  <c r="DC30" i="1"/>
  <c r="DG30" i="1"/>
  <c r="DV30" i="1"/>
  <c r="BY30" i="1"/>
  <c r="DX30" i="1"/>
  <c r="CU30" i="1"/>
  <c r="DN30" i="1"/>
  <c r="F47" i="1"/>
  <c r="R47" i="1"/>
  <c r="AD47" i="1"/>
  <c r="AP47" i="1"/>
  <c r="BB47" i="1"/>
  <c r="BN47" i="1"/>
  <c r="BZ47" i="1"/>
  <c r="CU47" i="1"/>
  <c r="DP47" i="1"/>
  <c r="DZ47" i="1"/>
  <c r="F58" i="1"/>
  <c r="R58" i="1"/>
  <c r="AD58" i="1"/>
  <c r="AP58" i="1"/>
  <c r="BB58" i="1"/>
  <c r="BN58" i="1"/>
  <c r="BZ58" i="1"/>
  <c r="CU58" i="1"/>
  <c r="DP58" i="1"/>
  <c r="DZ58" i="1"/>
  <c r="E65" i="1"/>
  <c r="I65" i="1"/>
  <c r="Q65" i="1"/>
  <c r="U65" i="1"/>
  <c r="AC65" i="1"/>
  <c r="AG65" i="1"/>
  <c r="AO65" i="1"/>
  <c r="AS65" i="1"/>
  <c r="BA65" i="1"/>
  <c r="BE65" i="1"/>
  <c r="BM65" i="1"/>
  <c r="BQ65" i="1"/>
  <c r="BY65" i="1"/>
  <c r="CC65" i="1"/>
  <c r="CT65" i="1"/>
  <c r="DD65" i="1"/>
  <c r="DX65" i="1"/>
  <c r="DP30" i="1"/>
  <c r="DZ30" i="1"/>
  <c r="Y35" i="6"/>
  <c r="Y30" i="6" s="1"/>
  <c r="AU30" i="6"/>
  <c r="Z30" i="6"/>
  <c r="E30" i="2"/>
  <c r="Q30" i="2"/>
  <c r="AC30" i="2"/>
  <c r="AO30" i="2"/>
  <c r="BA30" i="2"/>
  <c r="BM30" i="2"/>
  <c r="BY30" i="2"/>
  <c r="CK30" i="2"/>
  <c r="CW30" i="2"/>
  <c r="AH30" i="6"/>
  <c r="BW33" i="6"/>
  <c r="CF30" i="6"/>
  <c r="I30" i="6"/>
  <c r="BT30" i="6"/>
  <c r="AG30" i="6"/>
  <c r="CI35" i="6"/>
  <c r="AY30" i="6"/>
  <c r="BU30" i="6"/>
  <c r="T95" i="6"/>
  <c r="BH35" i="6"/>
  <c r="I50" i="6"/>
  <c r="BR51" i="6"/>
  <c r="Y51" i="6"/>
  <c r="Y55" i="6"/>
  <c r="AD78" i="6"/>
  <c r="AD77" i="6" s="1"/>
  <c r="AD98" i="6"/>
  <c r="AM113" i="7"/>
  <c r="BM35" i="6"/>
  <c r="BR35" i="6"/>
  <c r="BM44" i="6"/>
  <c r="BM43" i="6" s="1"/>
  <c r="BM42" i="6" s="1"/>
  <c r="BM41" i="6" s="1"/>
  <c r="AD51" i="6"/>
  <c r="X51" i="6"/>
  <c r="AJ50" i="6"/>
  <c r="X62" i="6"/>
  <c r="W100" i="6"/>
  <c r="CK44" i="6"/>
  <c r="CK43" i="6" s="1"/>
  <c r="CK42" i="6" s="1"/>
  <c r="CK41" i="6" s="1"/>
  <c r="CK40" i="6" s="1"/>
  <c r="BS50" i="6"/>
  <c r="CB55" i="6"/>
  <c r="AD68" i="6"/>
  <c r="Y78" i="6"/>
  <c r="Y77" i="6" s="1"/>
  <c r="AM115" i="7"/>
  <c r="N30" i="6"/>
  <c r="CI78" i="6"/>
  <c r="V95" i="6"/>
  <c r="V94" i="6" s="1"/>
  <c r="S30" i="7"/>
  <c r="U57" i="7"/>
  <c r="T56" i="7" s="1"/>
  <c r="T55" i="7" s="1"/>
  <c r="V64" i="7"/>
  <c r="W79" i="7"/>
  <c r="W83" i="7"/>
  <c r="V32" i="7"/>
  <c r="V31" i="7" s="1"/>
  <c r="R30" i="7"/>
  <c r="V57" i="7"/>
  <c r="U100" i="7"/>
  <c r="U35" i="7"/>
  <c r="U30" i="7" s="1"/>
  <c r="V50" i="7"/>
  <c r="V49" i="7" s="1"/>
  <c r="V48" i="7" s="1"/>
  <c r="V47" i="7" s="1"/>
  <c r="V46" i="7" s="1"/>
  <c r="V45" i="7" s="1"/>
  <c r="W57" i="7"/>
  <c r="F79" i="7"/>
  <c r="U96" i="7"/>
  <c r="AB95" i="7"/>
  <c r="T30" i="7"/>
  <c r="V39" i="7"/>
  <c r="S55" i="7"/>
  <c r="U67" i="7"/>
  <c r="T78" i="7"/>
  <c r="O31" i="8"/>
  <c r="O30" i="8" s="1"/>
  <c r="O23" i="8" s="1"/>
  <c r="S31" i="8"/>
  <c r="S30" i="8" s="1"/>
  <c r="AS31" i="8"/>
  <c r="AW31" i="8"/>
  <c r="BW31" i="8"/>
  <c r="CA31" i="8"/>
  <c r="CP53" i="8"/>
  <c r="CL64" i="8"/>
  <c r="CL63" i="8" s="1"/>
  <c r="CL106" i="8"/>
  <c r="CP128" i="8"/>
  <c r="CP126" i="8" s="1"/>
  <c r="CP25" i="8" s="1"/>
  <c r="J30" i="9"/>
  <c r="V30" i="9"/>
  <c r="H55" i="9"/>
  <c r="T55" i="9"/>
  <c r="AH73" i="9"/>
  <c r="I82" i="9"/>
  <c r="AF109" i="9"/>
  <c r="AF107" i="9" s="1"/>
  <c r="AF24" i="9" s="1"/>
  <c r="AK115" i="9"/>
  <c r="AK27" i="9" s="1"/>
  <c r="K30" i="10"/>
  <c r="AK30" i="10"/>
  <c r="AV30" i="10"/>
  <c r="BG30" i="10"/>
  <c r="K51" i="10"/>
  <c r="O51" i="10"/>
  <c r="U59" i="10"/>
  <c r="AS59" i="10"/>
  <c r="AA58" i="10"/>
  <c r="AY58" i="10"/>
  <c r="BJ58" i="10"/>
  <c r="BN62" i="10"/>
  <c r="BP72" i="10"/>
  <c r="BP71" i="10" s="1"/>
  <c r="AO72" i="10"/>
  <c r="AO71" i="10" s="1"/>
  <c r="BE89" i="10"/>
  <c r="BE88" i="10" s="1"/>
  <c r="S89" i="10"/>
  <c r="S88" i="10" s="1"/>
  <c r="AQ89" i="10"/>
  <c r="AQ88" i="10" s="1"/>
  <c r="AQ106" i="10"/>
  <c r="AQ27" i="10" s="1"/>
  <c r="BM106" i="10"/>
  <c r="BM27" i="10" s="1"/>
  <c r="BQ106" i="10"/>
  <c r="BQ27" i="10" s="1"/>
  <c r="BO106" i="10"/>
  <c r="BO27" i="10" s="1"/>
  <c r="AC106" i="10"/>
  <c r="AC27" i="10" s="1"/>
  <c r="AG31" i="8"/>
  <c r="AK31" i="8"/>
  <c r="AY31" i="8"/>
  <c r="BC31" i="8"/>
  <c r="BK31" i="8"/>
  <c r="CN35" i="8"/>
  <c r="CN34" i="8" s="1"/>
  <c r="CR36" i="8"/>
  <c r="CR31" i="8" s="1"/>
  <c r="CQ57" i="8"/>
  <c r="CL128" i="8"/>
  <c r="CL126" i="8" s="1"/>
  <c r="CL25" i="8" s="1"/>
  <c r="AH67" i="9"/>
  <c r="K66" i="9"/>
  <c r="W66" i="9"/>
  <c r="J82" i="9"/>
  <c r="L30" i="10"/>
  <c r="W30" i="10"/>
  <c r="AW30" i="10"/>
  <c r="BH30" i="10"/>
  <c r="BS30" i="10"/>
  <c r="BS29" i="10" s="1"/>
  <c r="BS22" i="10" s="1"/>
  <c r="BS21" i="10" s="1"/>
  <c r="AF35" i="10"/>
  <c r="BM35" i="10"/>
  <c r="L51" i="10"/>
  <c r="AC54" i="10"/>
  <c r="AC51" i="10" s="1"/>
  <c r="BO59" i="10"/>
  <c r="AR59" i="10"/>
  <c r="AE59" i="10"/>
  <c r="N58" i="10"/>
  <c r="X58" i="10"/>
  <c r="AL58" i="10"/>
  <c r="AV58" i="10"/>
  <c r="BK58" i="10"/>
  <c r="AD72" i="10"/>
  <c r="AD71" i="10" s="1"/>
  <c r="BB72" i="10"/>
  <c r="BB71" i="10" s="1"/>
  <c r="AD89" i="10"/>
  <c r="AD88" i="10" s="1"/>
  <c r="J88" i="10"/>
  <c r="V88" i="10"/>
  <c r="AH88" i="10"/>
  <c r="AT88" i="10"/>
  <c r="BF88" i="10"/>
  <c r="BR88" i="10"/>
  <c r="M31" i="8"/>
  <c r="M30" i="8" s="1"/>
  <c r="M23" i="8" s="1"/>
  <c r="AQ31" i="8"/>
  <c r="BQ31" i="8"/>
  <c r="BU31" i="8"/>
  <c r="CI31" i="8"/>
  <c r="CG31" i="8"/>
  <c r="CL53" i="8"/>
  <c r="D30" i="9"/>
  <c r="AK56" i="9"/>
  <c r="AK67" i="9"/>
  <c r="AJ98" i="9"/>
  <c r="AH109" i="9"/>
  <c r="AH107" i="9" s="1"/>
  <c r="AH24" i="9" s="1"/>
  <c r="AL109" i="9"/>
  <c r="AL107" i="9" s="1"/>
  <c r="AL24" i="9" s="1"/>
  <c r="M30" i="10"/>
  <c r="X30" i="10"/>
  <c r="AI30" i="10"/>
  <c r="BI30" i="10"/>
  <c r="BT30" i="10"/>
  <c r="BT29" i="10" s="1"/>
  <c r="BT28" i="10" s="1"/>
  <c r="U35" i="10"/>
  <c r="U30" i="10" s="1"/>
  <c r="R54" i="10"/>
  <c r="R51" i="10" s="1"/>
  <c r="BR51" i="10"/>
  <c r="BV51" i="10"/>
  <c r="AG59" i="10"/>
  <c r="BE59" i="10"/>
  <c r="O58" i="10"/>
  <c r="AM58" i="10"/>
  <c r="BH58" i="10"/>
  <c r="AE62" i="10"/>
  <c r="AC72" i="10"/>
  <c r="AC71" i="10" s="1"/>
  <c r="Q89" i="10"/>
  <c r="Q88" i="10" s="1"/>
  <c r="BQ89" i="10"/>
  <c r="BQ88" i="10" s="1"/>
  <c r="AE89" i="10"/>
  <c r="AE88" i="10" s="1"/>
  <c r="BC89" i="10"/>
  <c r="BC88" i="10" s="1"/>
  <c r="K88" i="10"/>
  <c r="W88" i="10"/>
  <c r="AI88" i="10"/>
  <c r="AU88" i="10"/>
  <c r="BG88" i="10"/>
  <c r="BS88" i="10"/>
  <c r="BC106" i="10"/>
  <c r="BC27" i="10" s="1"/>
  <c r="Q106" i="10"/>
  <c r="Q27" i="10" s="1"/>
  <c r="U106" i="10"/>
  <c r="U27" i="10" s="1"/>
  <c r="AO106" i="10"/>
  <c r="AO27" i="10" s="1"/>
  <c r="AA31" i="8"/>
  <c r="AE31" i="8"/>
  <c r="BE31" i="8"/>
  <c r="BI31" i="8"/>
  <c r="CN36" i="8"/>
  <c r="CR64" i="8"/>
  <c r="CR63" i="8" s="1"/>
  <c r="CS82" i="8"/>
  <c r="CS81" i="8" s="1"/>
  <c r="CL134" i="8"/>
  <c r="CL28" i="8" s="1"/>
  <c r="AL60" i="9"/>
  <c r="E66" i="9"/>
  <c r="AF83" i="9"/>
  <c r="AF82" i="9" s="1"/>
  <c r="D82" i="9"/>
  <c r="Y30" i="10"/>
  <c r="AJ30" i="10"/>
  <c r="AU30" i="10"/>
  <c r="BU30" i="10"/>
  <c r="BU29" i="10" s="1"/>
  <c r="BU28" i="10" s="1"/>
  <c r="BO35" i="10"/>
  <c r="R35" i="10"/>
  <c r="R30" i="10" s="1"/>
  <c r="AR35" i="10"/>
  <c r="BP54" i="10"/>
  <c r="BP51" i="10" s="1"/>
  <c r="AO54" i="10"/>
  <c r="AO51" i="10" s="1"/>
  <c r="BW51" i="10"/>
  <c r="AF59" i="10"/>
  <c r="BM59" i="10"/>
  <c r="S59" i="10"/>
  <c r="L58" i="10"/>
  <c r="Z58" i="10"/>
  <c r="AJ58" i="10"/>
  <c r="AX58" i="10"/>
  <c r="R72" i="10"/>
  <c r="R71" i="10" s="1"/>
  <c r="AP72" i="10"/>
  <c r="AP71" i="10" s="1"/>
  <c r="AA71" i="10"/>
  <c r="AM71" i="10"/>
  <c r="AY71" i="10"/>
  <c r="BK71" i="10"/>
  <c r="R89" i="10"/>
  <c r="R88" i="10" s="1"/>
  <c r="AP89" i="10"/>
  <c r="AP88" i="10" s="1"/>
  <c r="P88" i="10"/>
  <c r="AB88" i="10"/>
  <c r="AN88" i="10"/>
  <c r="AZ88" i="10"/>
  <c r="BL88" i="10"/>
  <c r="BP106" i="10"/>
  <c r="BP27" i="10" s="1"/>
  <c r="BT30" i="11"/>
  <c r="BZ30" i="11"/>
  <c r="AL98" i="11"/>
  <c r="AL97" i="11" s="1"/>
  <c r="DA98" i="11"/>
  <c r="DA97" i="11" s="1"/>
  <c r="X30" i="11"/>
  <c r="BB30" i="11"/>
  <c r="CF30" i="11"/>
  <c r="AI30" i="11"/>
  <c r="DA67" i="11"/>
  <c r="BN30" i="11"/>
  <c r="CR30" i="11"/>
  <c r="DB35" i="11"/>
  <c r="DB30" i="11" s="1"/>
  <c r="CY60" i="11"/>
  <c r="DC60" i="11"/>
  <c r="R30" i="11"/>
  <c r="AD30" i="11"/>
  <c r="DC56" i="11"/>
  <c r="CY67" i="11"/>
  <c r="CX98" i="11"/>
  <c r="CX97" i="11" s="1"/>
  <c r="D56" i="13"/>
  <c r="O89" i="14"/>
  <c r="J53" i="15"/>
  <c r="P53" i="15"/>
  <c r="V53" i="15"/>
  <c r="AB53" i="15"/>
  <c r="AH53" i="15"/>
  <c r="K53" i="15"/>
  <c r="W53" i="15"/>
  <c r="L51" i="14"/>
  <c r="P51" i="14"/>
  <c r="AC28" i="15"/>
  <c r="AC27" i="15" s="1"/>
  <c r="AC26" i="15" s="1"/>
  <c r="Y53" i="15"/>
  <c r="F53" i="15"/>
  <c r="L53" i="15"/>
  <c r="R53" i="15"/>
  <c r="X53" i="15"/>
  <c r="AD53" i="15"/>
  <c r="G180" i="15"/>
  <c r="O180" i="15"/>
  <c r="S180" i="15"/>
  <c r="AA180" i="15"/>
  <c r="AE180" i="15"/>
  <c r="DC98" i="11"/>
  <c r="DC97" i="11" s="1"/>
  <c r="DA107" i="11"/>
  <c r="DA105" i="11" s="1"/>
  <c r="DA24" i="11" s="1"/>
  <c r="DC113" i="11"/>
  <c r="DC27" i="11" s="1"/>
  <c r="R30" i="14"/>
  <c r="M89" i="14"/>
  <c r="Q89" i="14"/>
  <c r="L20" i="15"/>
  <c r="L19" i="15" s="1"/>
  <c r="E53" i="15"/>
  <c r="Q53" i="15"/>
  <c r="AC53" i="15"/>
  <c r="I40" i="27"/>
  <c r="G28" i="13"/>
  <c r="R51" i="14"/>
  <c r="J33" i="15"/>
  <c r="J28" i="15" s="1"/>
  <c r="J27" i="15" s="1"/>
  <c r="G33" i="15"/>
  <c r="G28" i="15" s="1"/>
  <c r="G27" i="15" s="1"/>
  <c r="AE53" i="15"/>
  <c r="I180" i="15"/>
  <c r="M180" i="15"/>
  <c r="U180" i="15"/>
  <c r="Y180" i="15"/>
  <c r="AG180" i="15"/>
  <c r="BF30" i="6"/>
  <c r="BL30" i="6"/>
  <c r="BR31" i="6"/>
  <c r="BX30" i="6"/>
  <c r="CD30" i="6"/>
  <c r="W31" i="6"/>
  <c r="T31" i="6"/>
  <c r="CB33" i="6"/>
  <c r="BC35" i="6"/>
  <c r="CB35" i="6"/>
  <c r="CH35" i="6"/>
  <c r="AD35" i="6"/>
  <c r="AD30" i="6" s="1"/>
  <c r="AM39" i="7"/>
  <c r="X35" i="6"/>
  <c r="X30" i="6" s="1"/>
  <c r="BH44" i="6"/>
  <c r="BH43" i="6" s="1"/>
  <c r="BH42" i="6" s="1"/>
  <c r="BH41" i="6" s="1"/>
  <c r="BC51" i="6"/>
  <c r="BJ50" i="6"/>
  <c r="BW51" i="6"/>
  <c r="CI51" i="6"/>
  <c r="BM55" i="6"/>
  <c r="Y62" i="6"/>
  <c r="BC62" i="6"/>
  <c r="X68" i="6"/>
  <c r="T78" i="6"/>
  <c r="T77" i="6" s="1"/>
  <c r="W79" i="6"/>
  <c r="AM34" i="7"/>
  <c r="V38" i="7"/>
  <c r="CK55" i="6"/>
  <c r="AJ63" i="7"/>
  <c r="AJ62" i="7"/>
  <c r="BH62" i="6"/>
  <c r="CI68" i="6"/>
  <c r="BH31" i="6"/>
  <c r="BC31" i="6"/>
  <c r="AJ34" i="7"/>
  <c r="AJ33" i="7" s="1"/>
  <c r="BR33" i="6"/>
  <c r="AA35" i="7"/>
  <c r="AA30" i="7" s="1"/>
  <c r="AM38" i="7"/>
  <c r="W44" i="6"/>
  <c r="W43" i="6" s="1"/>
  <c r="W42" i="6" s="1"/>
  <c r="W41" i="6" s="1"/>
  <c r="W40" i="6" s="1"/>
  <c r="T44" i="6"/>
  <c r="T43" i="6" s="1"/>
  <c r="T42" i="6" s="1"/>
  <c r="T41" i="6" s="1"/>
  <c r="T40" i="6" s="1"/>
  <c r="T55" i="6"/>
  <c r="W57" i="6"/>
  <c r="AK63" i="7"/>
  <c r="AK62" i="7"/>
  <c r="BM68" i="6"/>
  <c r="Q68" i="6"/>
  <c r="CK33" i="6"/>
  <c r="O35" i="6"/>
  <c r="O30" i="6" s="1"/>
  <c r="CK35" i="6"/>
  <c r="BH51" i="6"/>
  <c r="BC55" i="6"/>
  <c r="CH62" i="6"/>
  <c r="T62" i="6"/>
  <c r="CI62" i="6"/>
  <c r="BR44" i="6"/>
  <c r="BR43" i="6" s="1"/>
  <c r="BR42" i="6" s="1"/>
  <c r="BR41" i="6" s="1"/>
  <c r="BC44" i="6"/>
  <c r="BC43" i="6" s="1"/>
  <c r="BC42" i="6" s="1"/>
  <c r="BC41" i="6" s="1"/>
  <c r="AB56" i="7"/>
  <c r="AB55" i="7" s="1"/>
  <c r="AI57" i="7"/>
  <c r="AI56" i="7" s="1"/>
  <c r="BM51" i="6"/>
  <c r="CK51" i="6"/>
  <c r="AK68" i="7"/>
  <c r="AK67" i="7" s="1"/>
  <c r="AK66" i="7" s="1"/>
  <c r="BW62" i="6"/>
  <c r="BR68" i="6"/>
  <c r="Q35" i="6"/>
  <c r="Q30" i="6" s="1"/>
  <c r="CH44" i="6"/>
  <c r="CH43" i="6" s="1"/>
  <c r="CH42" i="6" s="1"/>
  <c r="CH41" i="6" s="1"/>
  <c r="CH40" i="6" s="1"/>
  <c r="BP50" i="6"/>
  <c r="BV50" i="6"/>
  <c r="CB51" i="6"/>
  <c r="CH51" i="6"/>
  <c r="AJ56" i="7"/>
  <c r="AA56" i="7"/>
  <c r="AA55" i="7" s="1"/>
  <c r="W54" i="6"/>
  <c r="W51" i="6" s="1"/>
  <c r="AJ61" i="7"/>
  <c r="BR55" i="6"/>
  <c r="BH55" i="6"/>
  <c r="AM64" i="7"/>
  <c r="AM36" i="7"/>
  <c r="AM58" i="7"/>
  <c r="AM61" i="7"/>
  <c r="AJ67" i="7"/>
  <c r="Y68" i="6"/>
  <c r="BH68" i="6"/>
  <c r="CK68" i="6"/>
  <c r="CB78" i="6"/>
  <c r="CH78" i="6"/>
  <c r="BM82" i="6"/>
  <c r="CB89" i="6"/>
  <c r="CB84" i="6" s="1"/>
  <c r="CH89" i="6"/>
  <c r="CH84" i="6" s="1"/>
  <c r="BH95" i="6"/>
  <c r="CK95" i="6"/>
  <c r="CB98" i="6"/>
  <c r="AL99" i="7" s="1"/>
  <c r="AL96" i="7" s="1"/>
  <c r="CH98" i="6"/>
  <c r="AL100" i="7"/>
  <c r="BR103" i="6"/>
  <c r="BH109" i="6"/>
  <c r="BH27" i="6" s="1"/>
  <c r="CK109" i="6"/>
  <c r="CK27" i="6" s="1"/>
  <c r="AI111" i="7"/>
  <c r="AI27" i="7" s="1"/>
  <c r="AA111" i="7"/>
  <c r="AA27" i="7" s="1"/>
  <c r="BY100" i="8"/>
  <c r="BY95" i="8" s="1"/>
  <c r="AK90" i="7"/>
  <c r="AK85" i="7" s="1"/>
  <c r="Y62" i="7"/>
  <c r="Y63" i="7"/>
  <c r="AI62" i="7"/>
  <c r="AI63" i="7"/>
  <c r="AA67" i="7"/>
  <c r="CB68" i="6"/>
  <c r="CH68" i="6"/>
  <c r="Q78" i="6"/>
  <c r="Q77" i="6" s="1"/>
  <c r="BR78" i="6"/>
  <c r="BR77" i="6" s="1"/>
  <c r="BC82" i="6"/>
  <c r="CB95" i="6"/>
  <c r="CH95" i="6"/>
  <c r="P95" i="6"/>
  <c r="P94" i="6" s="1"/>
  <c r="BR98" i="6"/>
  <c r="AJ99" i="7" s="1"/>
  <c r="AJ96" i="7" s="1"/>
  <c r="CK103" i="6"/>
  <c r="CK101" i="6" s="1"/>
  <c r="CK24" i="6" s="1"/>
  <c r="T106" i="6"/>
  <c r="T25" i="6" s="1"/>
  <c r="BC106" i="6"/>
  <c r="BC25" i="6" s="1"/>
  <c r="W107" i="6"/>
  <c r="W106" i="6" s="1"/>
  <c r="W25" i="6" s="1"/>
  <c r="CB109" i="6"/>
  <c r="CB27" i="6" s="1"/>
  <c r="CH109" i="6"/>
  <c r="CH27" i="6" s="1"/>
  <c r="BM78" i="6"/>
  <c r="CM85" i="8"/>
  <c r="CH82" i="6"/>
  <c r="AW100" i="8"/>
  <c r="AW95" i="8" s="1"/>
  <c r="BW95" i="6"/>
  <c r="CI95" i="6"/>
  <c r="AA96" i="7"/>
  <c r="AA95" i="7" s="1"/>
  <c r="AM101" i="7"/>
  <c r="AM107" i="7"/>
  <c r="AL76" i="7"/>
  <c r="AL70" i="7"/>
  <c r="BH78" i="6"/>
  <c r="CK78" i="6"/>
  <c r="BW82" i="6"/>
  <c r="BR95" i="6"/>
  <c r="AM97" i="7"/>
  <c r="BR109" i="6"/>
  <c r="BR27" i="6" s="1"/>
  <c r="AM114" i="7"/>
  <c r="AK56" i="7"/>
  <c r="BW55" i="6"/>
  <c r="CI55" i="6"/>
  <c r="AL62" i="7"/>
  <c r="AL63" i="7"/>
  <c r="CK62" i="6"/>
  <c r="AI67" i="7"/>
  <c r="V62" i="6"/>
  <c r="BC78" i="6"/>
  <c r="AA78" i="7"/>
  <c r="AM83" i="7"/>
  <c r="AM84" i="7"/>
  <c r="BC89" i="6"/>
  <c r="BC84" i="6" s="1"/>
  <c r="BK100" i="8"/>
  <c r="BK95" i="8" s="1"/>
  <c r="AI90" i="7"/>
  <c r="AI85" i="7" s="1"/>
  <c r="BM95" i="6"/>
  <c r="AM98" i="7"/>
  <c r="CM121" i="8"/>
  <c r="AI106" i="8"/>
  <c r="AI105" i="8" s="1"/>
  <c r="T98" i="6"/>
  <c r="BC98" i="6"/>
  <c r="W99" i="6"/>
  <c r="BW103" i="6"/>
  <c r="CI103" i="6"/>
  <c r="CI101" i="6" s="1"/>
  <c r="CI24" i="6" s="1"/>
  <c r="W105" i="6"/>
  <c r="BR106" i="6"/>
  <c r="BR25" i="6" s="1"/>
  <c r="BM109" i="6"/>
  <c r="BM27" i="6" s="1"/>
  <c r="V62" i="7"/>
  <c r="V36" i="7"/>
  <c r="U61" i="7"/>
  <c r="U60" i="7" s="1"/>
  <c r="W61" i="7"/>
  <c r="W60" i="7" s="1"/>
  <c r="V97" i="7"/>
  <c r="U106" i="7"/>
  <c r="U105" i="7" s="1"/>
  <c r="U103" i="7" s="1"/>
  <c r="U24" i="7" s="1"/>
  <c r="AT31" i="11"/>
  <c r="AC31" i="10"/>
  <c r="CN32" i="8"/>
  <c r="BV31" i="11"/>
  <c r="BA31" i="10"/>
  <c r="BL32" i="8"/>
  <c r="U83" i="7"/>
  <c r="BO31" i="8"/>
  <c r="V102" i="7"/>
  <c r="V100" i="7" s="1"/>
  <c r="AV31" i="11"/>
  <c r="AE31" i="10"/>
  <c r="BX31" i="11"/>
  <c r="BC31" i="10"/>
  <c r="AY33" i="11"/>
  <c r="AF33" i="10"/>
  <c r="CA33" i="11"/>
  <c r="BD33" i="10"/>
  <c r="CQ82" i="8"/>
  <c r="CQ81" i="8" s="1"/>
  <c r="AY31" i="11"/>
  <c r="AF31" i="10"/>
  <c r="CA31" i="11"/>
  <c r="BD31" i="10"/>
  <c r="Q33" i="10"/>
  <c r="AH34" i="9"/>
  <c r="BH33" i="11"/>
  <c r="AO33" i="10"/>
  <c r="CJ33" i="11"/>
  <c r="BM33" i="10"/>
  <c r="CO82" i="8"/>
  <c r="CO81" i="8" s="1"/>
  <c r="AL35" i="9"/>
  <c r="AL30" i="9" s="1"/>
  <c r="AM32" i="8"/>
  <c r="AM31" i="8" s="1"/>
  <c r="Q31" i="10"/>
  <c r="AH32" i="9"/>
  <c r="BH31" i="11"/>
  <c r="AO31" i="10"/>
  <c r="CJ31" i="11"/>
  <c r="BM31" i="10"/>
  <c r="V34" i="8"/>
  <c r="S33" i="10"/>
  <c r="AJ34" i="9"/>
  <c r="BJ33" i="11"/>
  <c r="AQ33" i="10"/>
  <c r="CL33" i="11"/>
  <c r="BO33" i="10"/>
  <c r="CP35" i="8"/>
  <c r="CP34" i="8" s="1"/>
  <c r="CQ36" i="8"/>
  <c r="AH35" i="9"/>
  <c r="BN52" i="8"/>
  <c r="BT52" i="8"/>
  <c r="BZ52" i="8"/>
  <c r="CF52" i="8"/>
  <c r="CM57" i="8"/>
  <c r="S31" i="10"/>
  <c r="AJ32" i="9"/>
  <c r="BJ31" i="11"/>
  <c r="AQ31" i="10"/>
  <c r="CL31" i="11"/>
  <c r="BO31" i="10"/>
  <c r="CP32" i="8"/>
  <c r="T33" i="10"/>
  <c r="AK34" i="9"/>
  <c r="BM33" i="11"/>
  <c r="AR33" i="10"/>
  <c r="CO33" i="11"/>
  <c r="BP33" i="10"/>
  <c r="CQ35" i="8"/>
  <c r="CQ34" i="8" s="1"/>
  <c r="AI35" i="9"/>
  <c r="T31" i="10"/>
  <c r="AK32" i="9"/>
  <c r="BM31" i="11"/>
  <c r="AR31" i="10"/>
  <c r="CO31" i="11"/>
  <c r="BP31" i="10"/>
  <c r="CQ32" i="8"/>
  <c r="BZ34" i="8"/>
  <c r="AT33" i="11"/>
  <c r="AC33" i="10"/>
  <c r="BV33" i="11"/>
  <c r="BA33" i="10"/>
  <c r="AV33" i="11"/>
  <c r="AE33" i="10"/>
  <c r="BX33" i="11"/>
  <c r="BC33" i="10"/>
  <c r="AK35" i="9"/>
  <c r="F81" i="11"/>
  <c r="F80" i="11" s="1"/>
  <c r="J92" i="11"/>
  <c r="J87" i="11" s="1"/>
  <c r="G81" i="13"/>
  <c r="G76" i="13" s="1"/>
  <c r="AL113" i="11"/>
  <c r="AL27" i="11" s="1"/>
  <c r="AK60" i="9"/>
  <c r="AJ60" i="9"/>
  <c r="AJ67" i="9"/>
  <c r="AI67" i="9"/>
  <c r="D81" i="11"/>
  <c r="D80" i="11" s="1"/>
  <c r="D55" i="9"/>
  <c r="J55" i="9"/>
  <c r="V55" i="9"/>
  <c r="G66" i="9"/>
  <c r="S66" i="9"/>
  <c r="U83" i="9"/>
  <c r="U82" i="9" s="1"/>
  <c r="AF98" i="9"/>
  <c r="AL98" i="9"/>
  <c r="AK98" i="9"/>
  <c r="AK97" i="9" s="1"/>
  <c r="D67" i="11"/>
  <c r="J113" i="11"/>
  <c r="J27" i="11" s="1"/>
  <c r="AH56" i="9"/>
  <c r="AG60" i="9"/>
  <c r="AF67" i="9"/>
  <c r="AL67" i="9"/>
  <c r="AL66" i="9" s="1"/>
  <c r="AI83" i="9"/>
  <c r="AI82" i="9" s="1"/>
  <c r="W83" i="9"/>
  <c r="W82" i="9" s="1"/>
  <c r="AH98" i="9"/>
  <c r="AK73" i="9"/>
  <c r="CR134" i="8"/>
  <c r="CR28" i="8" s="1"/>
  <c r="AF56" i="9"/>
  <c r="AL56" i="9"/>
  <c r="AH92" i="9"/>
  <c r="AH87" i="9" s="1"/>
  <c r="AK92" i="9"/>
  <c r="AK87" i="9" s="1"/>
  <c r="AI109" i="9"/>
  <c r="AI107" i="9" s="1"/>
  <c r="AI24" i="9" s="1"/>
  <c r="AJ109" i="9"/>
  <c r="AJ107" i="9" s="1"/>
  <c r="AJ24" i="9" s="1"/>
  <c r="AJ92" i="9"/>
  <c r="AJ87" i="9" s="1"/>
  <c r="F35" i="11"/>
  <c r="F30" i="11" s="1"/>
  <c r="AJ35" i="11"/>
  <c r="AJ30" i="11" s="1"/>
  <c r="G56" i="11"/>
  <c r="G55" i="11" s="1"/>
  <c r="AK56" i="11"/>
  <c r="AK55" i="11" s="1"/>
  <c r="AU71" i="11"/>
  <c r="AU66" i="11" s="1"/>
  <c r="AJ81" i="11"/>
  <c r="AJ80" i="11" s="1"/>
  <c r="DB81" i="11"/>
  <c r="DB80" i="11" s="1"/>
  <c r="AG56" i="11"/>
  <c r="AG55" i="11" s="1"/>
  <c r="AW71" i="11"/>
  <c r="AW66" i="11" s="1"/>
  <c r="DA35" i="11"/>
  <c r="DA30" i="11" s="1"/>
  <c r="AY71" i="11"/>
  <c r="AY66" i="11" s="1"/>
  <c r="AJ107" i="11"/>
  <c r="AJ105" i="11" s="1"/>
  <c r="AJ24" i="11" s="1"/>
  <c r="S20" i="15"/>
  <c r="S19" i="15" s="1"/>
  <c r="DD92" i="11"/>
  <c r="DD87" i="11" s="1"/>
  <c r="U20" i="15"/>
  <c r="U19" i="15" s="1"/>
  <c r="F40" i="27"/>
  <c r="E35" i="27"/>
  <c r="I35" i="27" s="1"/>
  <c r="CI29" i="11" l="1"/>
  <c r="BP29" i="11"/>
  <c r="BN112" i="9"/>
  <c r="BN25" i="9" s="1"/>
  <c r="BU113" i="9"/>
  <c r="BU112" i="9" s="1"/>
  <c r="BM97" i="9"/>
  <c r="BQ55" i="9"/>
  <c r="BH49" i="9"/>
  <c r="BH48" i="9" s="1"/>
  <c r="BH47" i="9" s="1"/>
  <c r="BH46" i="9" s="1"/>
  <c r="BH45" i="9" s="1"/>
  <c r="BO50" i="9"/>
  <c r="BO49" i="9" s="1"/>
  <c r="BO48" i="9" s="1"/>
  <c r="BO47" i="9" s="1"/>
  <c r="BO46" i="9" s="1"/>
  <c r="BO45" i="9" s="1"/>
  <c r="BI112" i="9"/>
  <c r="BI25" i="9" s="1"/>
  <c r="BP113" i="9"/>
  <c r="BP112" i="9" s="1"/>
  <c r="BP25" i="9" s="1"/>
  <c r="BM104" i="9"/>
  <c r="BT106" i="9"/>
  <c r="BT104" i="9" s="1"/>
  <c r="BT97" i="9" s="1"/>
  <c r="BQ66" i="9"/>
  <c r="BJ49" i="9"/>
  <c r="BJ48" i="9" s="1"/>
  <c r="BJ47" i="9" s="1"/>
  <c r="BJ46" i="9" s="1"/>
  <c r="BJ45" i="9" s="1"/>
  <c r="BQ50" i="9"/>
  <c r="BQ49" i="9" s="1"/>
  <c r="BQ48" i="9" s="1"/>
  <c r="BQ47" i="9" s="1"/>
  <c r="BQ46" i="9" s="1"/>
  <c r="BQ45" i="9" s="1"/>
  <c r="BK112" i="9"/>
  <c r="BK25" i="9" s="1"/>
  <c r="BR113" i="9"/>
  <c r="BR112" i="9" s="1"/>
  <c r="BR25" i="9" s="1"/>
  <c r="BI85" i="9"/>
  <c r="BI82" i="9" s="1"/>
  <c r="BP86" i="9"/>
  <c r="BP85" i="9" s="1"/>
  <c r="BP82" i="9" s="1"/>
  <c r="BK55" i="9"/>
  <c r="BI49" i="9"/>
  <c r="BI48" i="9" s="1"/>
  <c r="BI47" i="9" s="1"/>
  <c r="BI46" i="9" s="1"/>
  <c r="BI45" i="9" s="1"/>
  <c r="BI29" i="9" s="1"/>
  <c r="BP50" i="9"/>
  <c r="BP49" i="9" s="1"/>
  <c r="BP48" i="9" s="1"/>
  <c r="BP47" i="9" s="1"/>
  <c r="BP46" i="9" s="1"/>
  <c r="BP45" i="9" s="1"/>
  <c r="AL97" i="9"/>
  <c r="BJ104" i="9"/>
  <c r="BJ97" i="9" s="1"/>
  <c r="BQ106" i="9"/>
  <c r="BQ104" i="9" s="1"/>
  <c r="BQ97" i="9" s="1"/>
  <c r="BS86" i="9"/>
  <c r="BS85" i="9" s="1"/>
  <c r="BS82" i="9" s="1"/>
  <c r="BL85" i="9"/>
  <c r="BL82" i="9" s="1"/>
  <c r="BU81" i="9"/>
  <c r="BU73" i="9" s="1"/>
  <c r="BN73" i="9"/>
  <c r="BN66" i="9" s="1"/>
  <c r="BJ55" i="9"/>
  <c r="BN97" i="9"/>
  <c r="BP66" i="9"/>
  <c r="BT55" i="9"/>
  <c r="BK49" i="9"/>
  <c r="BK48" i="9" s="1"/>
  <c r="BK47" i="9" s="1"/>
  <c r="BK46" i="9" s="1"/>
  <c r="BK45" i="9" s="1"/>
  <c r="BK29" i="9" s="1"/>
  <c r="BR50" i="9"/>
  <c r="BR49" i="9" s="1"/>
  <c r="BR48" i="9" s="1"/>
  <c r="BR47" i="9" s="1"/>
  <c r="BR46" i="9" s="1"/>
  <c r="BR45" i="9" s="1"/>
  <c r="BR29" i="9" s="1"/>
  <c r="BH33" i="9"/>
  <c r="BO34" i="9"/>
  <c r="BO33" i="9" s="1"/>
  <c r="BO113" i="9"/>
  <c r="BO112" i="9" s="1"/>
  <c r="BO25" i="9" s="1"/>
  <c r="BH112" i="9"/>
  <c r="BH25" i="9" s="1"/>
  <c r="BL104" i="9"/>
  <c r="BS106" i="9"/>
  <c r="BS104" i="9" s="1"/>
  <c r="BR97" i="9"/>
  <c r="BN85" i="9"/>
  <c r="BN82" i="9" s="1"/>
  <c r="BU86" i="9"/>
  <c r="BU85" i="9" s="1"/>
  <c r="BU66" i="9"/>
  <c r="BU65" i="9" s="1"/>
  <c r="AF97" i="9"/>
  <c r="BJ112" i="9"/>
  <c r="BJ25" i="9" s="1"/>
  <c r="BQ113" i="9"/>
  <c r="BQ112" i="9" s="1"/>
  <c r="BQ25" i="9" s="1"/>
  <c r="BP97" i="9"/>
  <c r="BU82" i="9"/>
  <c r="BL49" i="9"/>
  <c r="BL48" i="9" s="1"/>
  <c r="BL47" i="9" s="1"/>
  <c r="BL46" i="9" s="1"/>
  <c r="BL45" i="9" s="1"/>
  <c r="BL29" i="9" s="1"/>
  <c r="BS50" i="9"/>
  <c r="BS49" i="9" s="1"/>
  <c r="BS48" i="9" s="1"/>
  <c r="BS47" i="9" s="1"/>
  <c r="BS46" i="9" s="1"/>
  <c r="BS45" i="9" s="1"/>
  <c r="BM112" i="9"/>
  <c r="BM25" i="9" s="1"/>
  <c r="BT113" i="9"/>
  <c r="BT112" i="9" s="1"/>
  <c r="BT25" i="9" s="1"/>
  <c r="BI104" i="9"/>
  <c r="BI97" i="9" s="1"/>
  <c r="BP106" i="9"/>
  <c r="BP104" i="9" s="1"/>
  <c r="BL97" i="9"/>
  <c r="BR86" i="9"/>
  <c r="BR85" i="9" s="1"/>
  <c r="BR82" i="9" s="1"/>
  <c r="BR65" i="9" s="1"/>
  <c r="BR23" i="9" s="1"/>
  <c r="BK85" i="9"/>
  <c r="BK82" i="9" s="1"/>
  <c r="BM66" i="9"/>
  <c r="BM55" i="9"/>
  <c r="BK97" i="9"/>
  <c r="BH82" i="9"/>
  <c r="BH65" i="9" s="1"/>
  <c r="BH23" i="9" s="1"/>
  <c r="BO66" i="9"/>
  <c r="BL55" i="9"/>
  <c r="BU50" i="9"/>
  <c r="BU49" i="9" s="1"/>
  <c r="BU48" i="9" s="1"/>
  <c r="BU47" i="9" s="1"/>
  <c r="BU46" i="9" s="1"/>
  <c r="BU45" i="9" s="1"/>
  <c r="BU29" i="9" s="1"/>
  <c r="BN49" i="9"/>
  <c r="BN48" i="9" s="1"/>
  <c r="BN47" i="9" s="1"/>
  <c r="BN46" i="9" s="1"/>
  <c r="BN45" i="9" s="1"/>
  <c r="BN29" i="9" s="1"/>
  <c r="BR106" i="9"/>
  <c r="BR104" i="9" s="1"/>
  <c r="BK104" i="9"/>
  <c r="BM85" i="9"/>
  <c r="BM82" i="9" s="1"/>
  <c r="BT86" i="9"/>
  <c r="BT85" i="9" s="1"/>
  <c r="BT82" i="9" s="1"/>
  <c r="BM49" i="9"/>
  <c r="BM48" i="9" s="1"/>
  <c r="BM47" i="9" s="1"/>
  <c r="BM46" i="9" s="1"/>
  <c r="BM45" i="9" s="1"/>
  <c r="BM29" i="9" s="1"/>
  <c r="BT50" i="9"/>
  <c r="BT49" i="9" s="1"/>
  <c r="BT48" i="9" s="1"/>
  <c r="BT47" i="9" s="1"/>
  <c r="BT46" i="9" s="1"/>
  <c r="BT45" i="9" s="1"/>
  <c r="BT29" i="9" s="1"/>
  <c r="BH31" i="9"/>
  <c r="BH30" i="9" s="1"/>
  <c r="BH29" i="9" s="1"/>
  <c r="BO32" i="9"/>
  <c r="BO31" i="9" s="1"/>
  <c r="AH97" i="9"/>
  <c r="AJ66" i="9"/>
  <c r="AJ97" i="9"/>
  <c r="AF30" i="9"/>
  <c r="BN104" i="9"/>
  <c r="BU106" i="9"/>
  <c r="BU104" i="9" s="1"/>
  <c r="BU97" i="9" s="1"/>
  <c r="BS97" i="9"/>
  <c r="BH85" i="9"/>
  <c r="BO86" i="9"/>
  <c r="BO85" i="9" s="1"/>
  <c r="BO82" i="9" s="1"/>
  <c r="BQ82" i="9"/>
  <c r="BU55" i="9"/>
  <c r="BK66" i="9"/>
  <c r="BP29" i="9"/>
  <c r="BS113" i="9"/>
  <c r="BS112" i="9" s="1"/>
  <c r="BS25" i="9" s="1"/>
  <c r="BL112" i="9"/>
  <c r="BL25" i="9" s="1"/>
  <c r="BO106" i="9"/>
  <c r="BO104" i="9" s="1"/>
  <c r="BO97" i="9" s="1"/>
  <c r="BH104" i="9"/>
  <c r="BH97" i="9" s="1"/>
  <c r="BH92" i="9"/>
  <c r="BH87" i="9" s="1"/>
  <c r="BO93" i="9"/>
  <c r="BO92" i="9" s="1"/>
  <c r="BO87" i="9" s="1"/>
  <c r="BQ86" i="9"/>
  <c r="BQ85" i="9" s="1"/>
  <c r="BJ85" i="9"/>
  <c r="BJ82" i="9" s="1"/>
  <c r="BS81" i="9"/>
  <c r="BS73" i="9" s="1"/>
  <c r="BS66" i="9" s="1"/>
  <c r="BS65" i="9" s="1"/>
  <c r="BS23" i="9" s="1"/>
  <c r="BL73" i="9"/>
  <c r="BL66" i="9" s="1"/>
  <c r="BJ66" i="9"/>
  <c r="BS55" i="9"/>
  <c r="BI66" i="9"/>
  <c r="X100" i="7"/>
  <c r="Y83" i="7"/>
  <c r="Y78" i="7" s="1"/>
  <c r="Z100" i="7"/>
  <c r="Y60" i="7"/>
  <c r="Y56" i="7"/>
  <c r="Y50" i="7"/>
  <c r="Y49" i="7" s="1"/>
  <c r="Y48" i="7" s="1"/>
  <c r="Y47" i="7" s="1"/>
  <c r="Y46" i="7" s="1"/>
  <c r="Y45" i="7" s="1"/>
  <c r="X96" i="7"/>
  <c r="Z60" i="7"/>
  <c r="X83" i="7"/>
  <c r="X78" i="7" s="1"/>
  <c r="Z83" i="7"/>
  <c r="Z78" i="7" s="1"/>
  <c r="X106" i="7"/>
  <c r="X105" i="7" s="1"/>
  <c r="X103" i="7" s="1"/>
  <c r="X24" i="7" s="1"/>
  <c r="Y99" i="7"/>
  <c r="Y96" i="7" s="1"/>
  <c r="Y95" i="7" s="1"/>
  <c r="Z96" i="7"/>
  <c r="Z95" i="7" s="1"/>
  <c r="X60" i="7"/>
  <c r="X55" i="7" s="1"/>
  <c r="X29" i="7" s="1"/>
  <c r="Z56" i="7"/>
  <c r="I29" i="9"/>
  <c r="I28" i="9" s="1"/>
  <c r="H60" i="6"/>
  <c r="AC29" i="6"/>
  <c r="AC22" i="6" s="1"/>
  <c r="N61" i="4"/>
  <c r="N23" i="4" s="1"/>
  <c r="BY29" i="4"/>
  <c r="BI29" i="4"/>
  <c r="BI22" i="4" s="1"/>
  <c r="AS29" i="4"/>
  <c r="AS22" i="4" s="1"/>
  <c r="AC29" i="4"/>
  <c r="M29" i="4"/>
  <c r="CT29" i="4"/>
  <c r="CT22" i="4" s="1"/>
  <c r="E29" i="11"/>
  <c r="E22" i="11" s="1"/>
  <c r="BQ29" i="4"/>
  <c r="BA29" i="4"/>
  <c r="AK29" i="4"/>
  <c r="AK22" i="4" s="1"/>
  <c r="U29" i="4"/>
  <c r="U22" i="4" s="1"/>
  <c r="E27" i="13"/>
  <c r="W30" i="4"/>
  <c r="BW22" i="10"/>
  <c r="BW21" i="10" s="1"/>
  <c r="BL29" i="10"/>
  <c r="BL22" i="10" s="1"/>
  <c r="AL69" i="7"/>
  <c r="AL66" i="7" s="1"/>
  <c r="CG30" i="3"/>
  <c r="AH29" i="2"/>
  <c r="AB29" i="2"/>
  <c r="AB22" i="2" s="1"/>
  <c r="AC20" i="15"/>
  <c r="AC19" i="15" s="1"/>
  <c r="BP61" i="4"/>
  <c r="BP23" i="4" s="1"/>
  <c r="W29" i="2"/>
  <c r="W22" i="2" s="1"/>
  <c r="X65" i="11"/>
  <c r="X23" i="11" s="1"/>
  <c r="F20" i="15"/>
  <c r="F19" i="15" s="1"/>
  <c r="BD62" i="8"/>
  <c r="BD24" i="8" s="1"/>
  <c r="AN61" i="4"/>
  <c r="AN23" i="4" s="1"/>
  <c r="I29" i="4"/>
  <c r="U29" i="9"/>
  <c r="U28" i="9" s="1"/>
  <c r="E29" i="9"/>
  <c r="E22" i="9" s="1"/>
  <c r="BC29" i="11"/>
  <c r="BC22" i="11" s="1"/>
  <c r="CK29" i="11"/>
  <c r="CK22" i="11" s="1"/>
  <c r="H65" i="9"/>
  <c r="H23" i="9" s="1"/>
  <c r="CR52" i="8"/>
  <c r="CR30" i="8" s="1"/>
  <c r="BH40" i="6"/>
  <c r="BH101" i="6"/>
  <c r="BH24" i="6" s="1"/>
  <c r="BC40" i="6"/>
  <c r="BM40" i="6"/>
  <c r="AI40" i="7" s="1"/>
  <c r="AI41" i="7"/>
  <c r="BW40" i="6"/>
  <c r="AK40" i="7" s="1"/>
  <c r="AK41" i="7"/>
  <c r="AM99" i="7"/>
  <c r="AM96" i="7" s="1"/>
  <c r="BR40" i="6"/>
  <c r="AJ40" i="7" s="1"/>
  <c r="AJ41" i="7"/>
  <c r="L29" i="6"/>
  <c r="L22" i="6" s="1"/>
  <c r="Z20" i="15"/>
  <c r="Z19" i="15" s="1"/>
  <c r="T26" i="15"/>
  <c r="AH26" i="15"/>
  <c r="AH20" i="15"/>
  <c r="AH19" i="15" s="1"/>
  <c r="E20" i="15"/>
  <c r="E19" i="15" s="1"/>
  <c r="I20" i="15"/>
  <c r="I19" i="15" s="1"/>
  <c r="Y26" i="15"/>
  <c r="Y20" i="15"/>
  <c r="Y19" i="15" s="1"/>
  <c r="H20" i="15"/>
  <c r="H19" i="15" s="1"/>
  <c r="AG26" i="15"/>
  <c r="N20" i="15"/>
  <c r="N19" i="15" s="1"/>
  <c r="AD20" i="15"/>
  <c r="AD19" i="15" s="1"/>
  <c r="K20" i="15"/>
  <c r="K19" i="15" s="1"/>
  <c r="O29" i="14"/>
  <c r="O22" i="14" s="1"/>
  <c r="M58" i="14"/>
  <c r="M23" i="14" s="1"/>
  <c r="F58" i="14"/>
  <c r="F23" i="14" s="1"/>
  <c r="L58" i="14"/>
  <c r="L23" i="14" s="1"/>
  <c r="G29" i="14"/>
  <c r="G22" i="14" s="1"/>
  <c r="N58" i="14"/>
  <c r="N23" i="14" s="1"/>
  <c r="K29" i="14"/>
  <c r="K22" i="14" s="1"/>
  <c r="L29" i="14"/>
  <c r="L28" i="14" s="1"/>
  <c r="J29" i="14"/>
  <c r="J22" i="14" s="1"/>
  <c r="H58" i="14"/>
  <c r="H23" i="14" s="1"/>
  <c r="Q29" i="14"/>
  <c r="Q22" i="14" s="1"/>
  <c r="R29" i="14"/>
  <c r="N29" i="14"/>
  <c r="J58" i="14"/>
  <c r="J23" i="14" s="1"/>
  <c r="M29" i="14"/>
  <c r="M22" i="14" s="1"/>
  <c r="H29" i="14"/>
  <c r="H22" i="14" s="1"/>
  <c r="D58" i="14"/>
  <c r="D23" i="14" s="1"/>
  <c r="O58" i="14"/>
  <c r="O23" i="14" s="1"/>
  <c r="D29" i="14"/>
  <c r="D22" i="14" s="1"/>
  <c r="P58" i="14"/>
  <c r="P23" i="14" s="1"/>
  <c r="F29" i="14"/>
  <c r="I58" i="14"/>
  <c r="I23" i="14" s="1"/>
  <c r="R58" i="14"/>
  <c r="R23" i="14" s="1"/>
  <c r="G58" i="14"/>
  <c r="G23" i="14" s="1"/>
  <c r="Q58" i="14"/>
  <c r="Q23" i="14" s="1"/>
  <c r="E58" i="14"/>
  <c r="I29" i="14"/>
  <c r="E55" i="13"/>
  <c r="E21" i="13" s="1"/>
  <c r="H27" i="13"/>
  <c r="D27" i="13"/>
  <c r="D20" i="13" s="1"/>
  <c r="H55" i="13"/>
  <c r="H21" i="13" s="1"/>
  <c r="F27" i="13"/>
  <c r="F20" i="13" s="1"/>
  <c r="F55" i="13"/>
  <c r="F21" i="13" s="1"/>
  <c r="AR92" i="12"/>
  <c r="Y28" i="12"/>
  <c r="Y21" i="12" s="1"/>
  <c r="Y20" i="12" s="1"/>
  <c r="AE28" i="12"/>
  <c r="AE27" i="12" s="1"/>
  <c r="AH28" i="12"/>
  <c r="AH27" i="12" s="1"/>
  <c r="AA28" i="12"/>
  <c r="AA27" i="12" s="1"/>
  <c r="AD28" i="12"/>
  <c r="AD21" i="12" s="1"/>
  <c r="AD20" i="12" s="1"/>
  <c r="N28" i="12"/>
  <c r="N27" i="12" s="1"/>
  <c r="W28" i="12"/>
  <c r="W27" i="12" s="1"/>
  <c r="AL28" i="12"/>
  <c r="AL27" i="12" s="1"/>
  <c r="K28" i="12"/>
  <c r="K27" i="12" s="1"/>
  <c r="AT92" i="12"/>
  <c r="M28" i="12"/>
  <c r="M21" i="12" s="1"/>
  <c r="M20" i="12" s="1"/>
  <c r="I28" i="12"/>
  <c r="I21" i="12" s="1"/>
  <c r="I20" i="12" s="1"/>
  <c r="AK28" i="12"/>
  <c r="AK27" i="12" s="1"/>
  <c r="AN28" i="12"/>
  <c r="AN27" i="12" s="1"/>
  <c r="G28" i="12"/>
  <c r="G21" i="12" s="1"/>
  <c r="G20" i="12" s="1"/>
  <c r="AG28" i="12"/>
  <c r="AG27" i="12" s="1"/>
  <c r="AP51" i="12"/>
  <c r="AP28" i="12" s="1"/>
  <c r="AP21" i="12" s="1"/>
  <c r="AP20" i="12" s="1"/>
  <c r="U28" i="12"/>
  <c r="U27" i="12" s="1"/>
  <c r="H28" i="12"/>
  <c r="H21" i="12" s="1"/>
  <c r="H20" i="12" s="1"/>
  <c r="E28" i="12"/>
  <c r="E27" i="12" s="1"/>
  <c r="AC28" i="12"/>
  <c r="AC27" i="12" s="1"/>
  <c r="S28" i="12"/>
  <c r="S27" i="12" s="1"/>
  <c r="J28" i="12"/>
  <c r="J27" i="12" s="1"/>
  <c r="AO51" i="12"/>
  <c r="AO28" i="12" s="1"/>
  <c r="AJ28" i="12"/>
  <c r="AJ21" i="12" s="1"/>
  <c r="AJ20" i="12" s="1"/>
  <c r="AI28" i="12"/>
  <c r="AI27" i="12" s="1"/>
  <c r="R28" i="12"/>
  <c r="R21" i="12" s="1"/>
  <c r="R20" i="12" s="1"/>
  <c r="O28" i="12"/>
  <c r="O27" i="12" s="1"/>
  <c r="AS51" i="12"/>
  <c r="AS28" i="12" s="1"/>
  <c r="Z28" i="12"/>
  <c r="Z27" i="12" s="1"/>
  <c r="AP92" i="12"/>
  <c r="Q28" i="12"/>
  <c r="Q21" i="12" s="1"/>
  <c r="Q20" i="12" s="1"/>
  <c r="AM28" i="12"/>
  <c r="AM21" i="12" s="1"/>
  <c r="AM20" i="12" s="1"/>
  <c r="V28" i="12"/>
  <c r="V27" i="12" s="1"/>
  <c r="F28" i="12"/>
  <c r="F27" i="12" s="1"/>
  <c r="AS92" i="12"/>
  <c r="AF28" i="12"/>
  <c r="AF27" i="12" s="1"/>
  <c r="AR28" i="12"/>
  <c r="AR27" i="12" s="1"/>
  <c r="L28" i="12"/>
  <c r="L27" i="12" s="1"/>
  <c r="AB28" i="12"/>
  <c r="AB21" i="12" s="1"/>
  <c r="AB20" i="12" s="1"/>
  <c r="AG65" i="11"/>
  <c r="AG23" i="11" s="1"/>
  <c r="S65" i="11"/>
  <c r="S23" i="11" s="1"/>
  <c r="AA65" i="11"/>
  <c r="AA23" i="11" s="1"/>
  <c r="AC65" i="11"/>
  <c r="AC23" i="11" s="1"/>
  <c r="CQ29" i="11"/>
  <c r="CQ22" i="11" s="1"/>
  <c r="CF29" i="11"/>
  <c r="CF22" i="11" s="1"/>
  <c r="CH29" i="11"/>
  <c r="CH22" i="11" s="1"/>
  <c r="CB65" i="11"/>
  <c r="CB23" i="11" s="1"/>
  <c r="CB29" i="11"/>
  <c r="CB22" i="11" s="1"/>
  <c r="AB65" i="11"/>
  <c r="AB23" i="11" s="1"/>
  <c r="AD29" i="11"/>
  <c r="AD22" i="11" s="1"/>
  <c r="U65" i="11"/>
  <c r="U23" i="11" s="1"/>
  <c r="Y65" i="11"/>
  <c r="Y23" i="11" s="1"/>
  <c r="CV29" i="11"/>
  <c r="CV22" i="11" s="1"/>
  <c r="BB29" i="11"/>
  <c r="BB22" i="11" s="1"/>
  <c r="S29" i="11"/>
  <c r="S22" i="11" s="1"/>
  <c r="CV65" i="11"/>
  <c r="CV23" i="11" s="1"/>
  <c r="BE65" i="11"/>
  <c r="BE23" i="11" s="1"/>
  <c r="CN65" i="11"/>
  <c r="CN23" i="11" s="1"/>
  <c r="BN29" i="11"/>
  <c r="BN22" i="11" s="1"/>
  <c r="H65" i="11"/>
  <c r="H23" i="11" s="1"/>
  <c r="CH65" i="11"/>
  <c r="G29" i="11"/>
  <c r="G22" i="11" s="1"/>
  <c r="BU29" i="11"/>
  <c r="BU22" i="11" s="1"/>
  <c r="BA29" i="11"/>
  <c r="BA22" i="11" s="1"/>
  <c r="AL29" i="11"/>
  <c r="AL22" i="11" s="1"/>
  <c r="CC29" i="11"/>
  <c r="AC29" i="11"/>
  <c r="AC22" i="11" s="1"/>
  <c r="BD65" i="11"/>
  <c r="BD23" i="11" s="1"/>
  <c r="BT65" i="11"/>
  <c r="BT23" i="11" s="1"/>
  <c r="T29" i="11"/>
  <c r="T22" i="11" s="1"/>
  <c r="AE65" i="11"/>
  <c r="AE23" i="11" s="1"/>
  <c r="BQ29" i="11"/>
  <c r="BQ22" i="11" s="1"/>
  <c r="H29" i="11"/>
  <c r="H22" i="11" s="1"/>
  <c r="BW29" i="11"/>
  <c r="BW22" i="11" s="1"/>
  <c r="BZ29" i="11"/>
  <c r="BZ22" i="11" s="1"/>
  <c r="BS29" i="11"/>
  <c r="BS22" i="11" s="1"/>
  <c r="CE29" i="11"/>
  <c r="CE22" i="11" s="1"/>
  <c r="U29" i="11"/>
  <c r="AU65" i="11"/>
  <c r="AU23" i="11" s="1"/>
  <c r="F29" i="11"/>
  <c r="F22" i="11" s="1"/>
  <c r="DA66" i="11"/>
  <c r="BT29" i="11"/>
  <c r="BT28" i="11" s="1"/>
  <c r="BM65" i="11"/>
  <c r="BM23" i="11" s="1"/>
  <c r="BF29" i="11"/>
  <c r="BF22" i="11" s="1"/>
  <c r="Z29" i="11"/>
  <c r="BP65" i="11"/>
  <c r="BP23" i="11" s="1"/>
  <c r="BH65" i="11"/>
  <c r="BH23" i="11" s="1"/>
  <c r="CF65" i="11"/>
  <c r="CF23" i="11" s="1"/>
  <c r="CW65" i="11"/>
  <c r="CW23" i="11" s="1"/>
  <c r="BQ65" i="11"/>
  <c r="BQ23" i="11" s="1"/>
  <c r="CM29" i="11"/>
  <c r="CM22" i="11" s="1"/>
  <c r="CJ65" i="11"/>
  <c r="CJ23" i="11" s="1"/>
  <c r="CG65" i="11"/>
  <c r="CG23" i="11" s="1"/>
  <c r="DB66" i="11"/>
  <c r="DB65" i="11" s="1"/>
  <c r="DB23" i="11" s="1"/>
  <c r="BY65" i="11"/>
  <c r="BY23" i="11" s="1"/>
  <c r="CQ65" i="11"/>
  <c r="CQ23" i="11" s="1"/>
  <c r="BO65" i="11"/>
  <c r="BO23" i="11" s="1"/>
  <c r="CM65" i="11"/>
  <c r="CM23" i="11" s="1"/>
  <c r="CL65" i="11"/>
  <c r="CL23" i="11" s="1"/>
  <c r="F65" i="11"/>
  <c r="F23" i="11" s="1"/>
  <c r="W65" i="11"/>
  <c r="W23" i="11" s="1"/>
  <c r="BG65" i="11"/>
  <c r="BG23" i="11" s="1"/>
  <c r="BG21" i="11" s="1"/>
  <c r="CA65" i="11"/>
  <c r="CA23" i="11" s="1"/>
  <c r="R29" i="11"/>
  <c r="R22" i="11" s="1"/>
  <c r="BA65" i="11"/>
  <c r="BA23" i="11" s="1"/>
  <c r="T65" i="11"/>
  <c r="T23" i="11" s="1"/>
  <c r="BC65" i="11"/>
  <c r="BC23" i="11" s="1"/>
  <c r="BI29" i="11"/>
  <c r="BI22" i="11" s="1"/>
  <c r="BS65" i="11"/>
  <c r="BS23" i="11" s="1"/>
  <c r="CS65" i="11"/>
  <c r="CS23" i="11" s="1"/>
  <c r="CC65" i="11"/>
  <c r="CC23" i="11" s="1"/>
  <c r="BF65" i="11"/>
  <c r="BF23" i="11" s="1"/>
  <c r="BU65" i="11"/>
  <c r="BU23" i="11" s="1"/>
  <c r="CY66" i="11"/>
  <c r="CY65" i="11" s="1"/>
  <c r="CY23" i="11" s="1"/>
  <c r="CK65" i="11"/>
  <c r="CK23" i="11" s="1"/>
  <c r="CE65" i="11"/>
  <c r="CE23" i="11" s="1"/>
  <c r="BW65" i="11"/>
  <c r="BW23" i="11" s="1"/>
  <c r="DC66" i="11"/>
  <c r="DC65" i="11" s="1"/>
  <c r="DC23" i="11" s="1"/>
  <c r="E65" i="11"/>
  <c r="E23" i="11" s="1"/>
  <c r="R65" i="11"/>
  <c r="R23" i="11" s="1"/>
  <c r="CU29" i="11"/>
  <c r="CU22" i="11" s="1"/>
  <c r="BO29" i="11"/>
  <c r="BO22" i="11" s="1"/>
  <c r="BD29" i="11"/>
  <c r="BD22" i="11" s="1"/>
  <c r="X29" i="11"/>
  <c r="AU29" i="11"/>
  <c r="AU22" i="11" s="1"/>
  <c r="AW29" i="11"/>
  <c r="AW22" i="11" s="1"/>
  <c r="CG29" i="11"/>
  <c r="CG22" i="11" s="1"/>
  <c r="W29" i="11"/>
  <c r="W22" i="11" s="1"/>
  <c r="DB55" i="11"/>
  <c r="DB29" i="11" s="1"/>
  <c r="DB22" i="11" s="1"/>
  <c r="CN29" i="11"/>
  <c r="CN22" i="11" s="1"/>
  <c r="CR29" i="11"/>
  <c r="CR22" i="11" s="1"/>
  <c r="AE29" i="11"/>
  <c r="Y29" i="11"/>
  <c r="I29" i="11"/>
  <c r="I22" i="11" s="1"/>
  <c r="AA29" i="11"/>
  <c r="CW29" i="11"/>
  <c r="AG29" i="11"/>
  <c r="CP29" i="11"/>
  <c r="CP22" i="11" s="1"/>
  <c r="CS29" i="11"/>
  <c r="CS22" i="11" s="1"/>
  <c r="BY29" i="11"/>
  <c r="BE29" i="11"/>
  <c r="CT29" i="11"/>
  <c r="CT22" i="11" s="1"/>
  <c r="AJ65" i="11"/>
  <c r="AJ23" i="11" s="1"/>
  <c r="BP22" i="11"/>
  <c r="AZ29" i="11"/>
  <c r="AZ22" i="11" s="1"/>
  <c r="CD65" i="11"/>
  <c r="CD23" i="11" s="1"/>
  <c r="BX65" i="11"/>
  <c r="BX23" i="11" s="1"/>
  <c r="AK65" i="11"/>
  <c r="AK23" i="11" s="1"/>
  <c r="AY65" i="11"/>
  <c r="AY23" i="11" s="1"/>
  <c r="AJ29" i="11"/>
  <c r="AJ22" i="11" s="1"/>
  <c r="Z65" i="11"/>
  <c r="Z23" i="11" s="1"/>
  <c r="CO65" i="11"/>
  <c r="CO23" i="11" s="1"/>
  <c r="V65" i="11"/>
  <c r="V23" i="11" s="1"/>
  <c r="BL29" i="11"/>
  <c r="BL22" i="11" s="1"/>
  <c r="AB29" i="11"/>
  <c r="I65" i="11"/>
  <c r="I23" i="11" s="1"/>
  <c r="BB65" i="11"/>
  <c r="BB23" i="11" s="1"/>
  <c r="CR65" i="11"/>
  <c r="BI65" i="11"/>
  <c r="BI23" i="11" s="1"/>
  <c r="BL65" i="11"/>
  <c r="BL23" i="11" s="1"/>
  <c r="AX29" i="11"/>
  <c r="AX22" i="11" s="1"/>
  <c r="M29" i="10"/>
  <c r="M22" i="10" s="1"/>
  <c r="AT29" i="10"/>
  <c r="AT22" i="10" s="1"/>
  <c r="J29" i="10"/>
  <c r="J22" i="10" s="1"/>
  <c r="BF29" i="10"/>
  <c r="BF22" i="10" s="1"/>
  <c r="BJ29" i="10"/>
  <c r="BJ22" i="10" s="1"/>
  <c r="N29" i="10"/>
  <c r="N22" i="10" s="1"/>
  <c r="AJ57" i="10"/>
  <c r="AJ23" i="10" s="1"/>
  <c r="AN29" i="10"/>
  <c r="AN22" i="10" s="1"/>
  <c r="AA29" i="10"/>
  <c r="AA22" i="10" s="1"/>
  <c r="X57" i="10"/>
  <c r="X23" i="10" s="1"/>
  <c r="AW29" i="10"/>
  <c r="AW22" i="10" s="1"/>
  <c r="AZ29" i="10"/>
  <c r="AZ22" i="10" s="1"/>
  <c r="K57" i="10"/>
  <c r="K23" i="10" s="1"/>
  <c r="W29" i="10"/>
  <c r="W22" i="10" s="1"/>
  <c r="AK57" i="10"/>
  <c r="AK23" i="10" s="1"/>
  <c r="AI57" i="10"/>
  <c r="AI23" i="10" s="1"/>
  <c r="AL57" i="10"/>
  <c r="AL23" i="10" s="1"/>
  <c r="AV57" i="10"/>
  <c r="AV23" i="10" s="1"/>
  <c r="BU22" i="10"/>
  <c r="BU21" i="10" s="1"/>
  <c r="BL57" i="10"/>
  <c r="BL23" i="10" s="1"/>
  <c r="P57" i="10"/>
  <c r="AJ29" i="10"/>
  <c r="AJ22" i="10" s="1"/>
  <c r="BJ57" i="10"/>
  <c r="BJ23" i="10" s="1"/>
  <c r="M57" i="10"/>
  <c r="M23" i="10" s="1"/>
  <c r="Y29" i="10"/>
  <c r="Y22" i="10" s="1"/>
  <c r="X29" i="10"/>
  <c r="X28" i="10" s="1"/>
  <c r="AX29" i="10"/>
  <c r="AX22" i="10" s="1"/>
  <c r="AH29" i="10"/>
  <c r="AH22" i="10" s="1"/>
  <c r="Z57" i="10"/>
  <c r="Z23" i="10" s="1"/>
  <c r="AN57" i="10"/>
  <c r="AN23" i="10" s="1"/>
  <c r="Y57" i="10"/>
  <c r="Y23" i="10" s="1"/>
  <c r="AB57" i="10"/>
  <c r="AB23" i="10" s="1"/>
  <c r="J57" i="10"/>
  <c r="J23" i="10" s="1"/>
  <c r="BH29" i="10"/>
  <c r="BH22" i="10" s="1"/>
  <c r="AK29" i="10"/>
  <c r="AK22" i="10" s="1"/>
  <c r="AB29" i="10"/>
  <c r="AB22" i="10" s="1"/>
  <c r="AY29" i="10"/>
  <c r="AY22" i="10" s="1"/>
  <c r="O29" i="10"/>
  <c r="O22" i="10" s="1"/>
  <c r="AM29" i="10"/>
  <c r="AM22" i="10" s="1"/>
  <c r="AL29" i="10"/>
  <c r="AI29" i="10"/>
  <c r="N57" i="10"/>
  <c r="BG57" i="10"/>
  <c r="BG23" i="10" s="1"/>
  <c r="AT57" i="10"/>
  <c r="AT23" i="10" s="1"/>
  <c r="V29" i="10"/>
  <c r="V22" i="10" s="1"/>
  <c r="BI57" i="10"/>
  <c r="BI23" i="10" s="1"/>
  <c r="AU57" i="10"/>
  <c r="AU23" i="10" s="1"/>
  <c r="L57" i="10"/>
  <c r="L23" i="10" s="1"/>
  <c r="V57" i="10"/>
  <c r="V23" i="10" s="1"/>
  <c r="BB58" i="10"/>
  <c r="BB57" i="10" s="1"/>
  <c r="BB23" i="10" s="1"/>
  <c r="AZ57" i="10"/>
  <c r="AZ23" i="10" s="1"/>
  <c r="AX57" i="10"/>
  <c r="AU29" i="10"/>
  <c r="AU22" i="10" s="1"/>
  <c r="W57" i="10"/>
  <c r="W23" i="10" s="1"/>
  <c r="BI29" i="10"/>
  <c r="BF57" i="10"/>
  <c r="AW57" i="10"/>
  <c r="AW23" i="10" s="1"/>
  <c r="BK29" i="10"/>
  <c r="BK22" i="10" s="1"/>
  <c r="Z29" i="10"/>
  <c r="D65" i="9"/>
  <c r="D23" i="9" s="1"/>
  <c r="W29" i="9"/>
  <c r="W28" i="9" s="1"/>
  <c r="AF66" i="9"/>
  <c r="F29" i="9"/>
  <c r="J65" i="9"/>
  <c r="J23" i="9" s="1"/>
  <c r="E65" i="9"/>
  <c r="E23" i="9" s="1"/>
  <c r="AI55" i="9"/>
  <c r="X65" i="9"/>
  <c r="X23" i="9" s="1"/>
  <c r="R65" i="9"/>
  <c r="R23" i="9" s="1"/>
  <c r="H29" i="9"/>
  <c r="X29" i="9"/>
  <c r="X28" i="9" s="1"/>
  <c r="AL55" i="9"/>
  <c r="AL29" i="9" s="1"/>
  <c r="AL28" i="9" s="1"/>
  <c r="I65" i="9"/>
  <c r="I23" i="9" s="1"/>
  <c r="F65" i="9"/>
  <c r="F23" i="9" s="1"/>
  <c r="AF55" i="9"/>
  <c r="AF29" i="9" s="1"/>
  <c r="K29" i="9"/>
  <c r="I22" i="9"/>
  <c r="T29" i="9"/>
  <c r="U65" i="9"/>
  <c r="U23" i="9" s="1"/>
  <c r="G65" i="9"/>
  <c r="G23" i="9" s="1"/>
  <c r="AW30" i="8"/>
  <c r="AW23" i="8" s="1"/>
  <c r="AV30" i="8"/>
  <c r="AV23" i="8" s="1"/>
  <c r="AR30" i="8"/>
  <c r="AR23" i="8" s="1"/>
  <c r="CP65" i="11"/>
  <c r="CP23" i="11" s="1"/>
  <c r="CA62" i="8"/>
  <c r="CA24" i="8" s="1"/>
  <c r="Y30" i="8"/>
  <c r="Y23" i="8" s="1"/>
  <c r="BD30" i="8"/>
  <c r="BD23" i="8" s="1"/>
  <c r="BZ62" i="8"/>
  <c r="BZ24" i="8" s="1"/>
  <c r="BW30" i="8"/>
  <c r="BW23" i="8" s="1"/>
  <c r="BE30" i="8"/>
  <c r="BE23" i="8" s="1"/>
  <c r="AJ55" i="9"/>
  <c r="BO58" i="10"/>
  <c r="BO57" i="10" s="1"/>
  <c r="BO23" i="10" s="1"/>
  <c r="Q58" i="10"/>
  <c r="AZ30" i="8"/>
  <c r="AZ23" i="8" s="1"/>
  <c r="V62" i="8"/>
  <c r="V24" i="8" s="1"/>
  <c r="CN105" i="8"/>
  <c r="CD62" i="8"/>
  <c r="CD24" i="8" s="1"/>
  <c r="BW62" i="8"/>
  <c r="BW24" i="8" s="1"/>
  <c r="AF30" i="8"/>
  <c r="AF23" i="8" s="1"/>
  <c r="Z62" i="8"/>
  <c r="Z24" i="8" s="1"/>
  <c r="AK30" i="8"/>
  <c r="AK23" i="8" s="1"/>
  <c r="AH62" i="8"/>
  <c r="AH24" i="8" s="1"/>
  <c r="AM62" i="8"/>
  <c r="AM24" i="8" s="1"/>
  <c r="BC30" i="8"/>
  <c r="BC23" i="8" s="1"/>
  <c r="AO58" i="10"/>
  <c r="AO57" i="10" s="1"/>
  <c r="AO23" i="10" s="1"/>
  <c r="AI30" i="8"/>
  <c r="AI23" i="8" s="1"/>
  <c r="BA62" i="8"/>
  <c r="BA24" i="8" s="1"/>
  <c r="AC62" i="8"/>
  <c r="AC24" i="8" s="1"/>
  <c r="BH62" i="8"/>
  <c r="BH24" i="8" s="1"/>
  <c r="BY62" i="8"/>
  <c r="BY24" i="8" s="1"/>
  <c r="BA58" i="10"/>
  <c r="BA57" i="10" s="1"/>
  <c r="BA23" i="10" s="1"/>
  <c r="BF62" i="8"/>
  <c r="BF24" i="8" s="1"/>
  <c r="AL62" i="8"/>
  <c r="AL24" i="8" s="1"/>
  <c r="BP30" i="8"/>
  <c r="BP23" i="8" s="1"/>
  <c r="AY30" i="8"/>
  <c r="AY23" i="8" s="1"/>
  <c r="AS58" i="10"/>
  <c r="BR62" i="8"/>
  <c r="BR24" i="8" s="1"/>
  <c r="AN62" i="8"/>
  <c r="AN24" i="8" s="1"/>
  <c r="BM30" i="8"/>
  <c r="BM23" i="8" s="1"/>
  <c r="AU30" i="8"/>
  <c r="AU23" i="8" s="1"/>
  <c r="AT62" i="8"/>
  <c r="AT24" i="8" s="1"/>
  <c r="W30" i="8"/>
  <c r="W23" i="8" s="1"/>
  <c r="AN30" i="8"/>
  <c r="AN23" i="8" s="1"/>
  <c r="BI62" i="8"/>
  <c r="BI24" i="8" s="1"/>
  <c r="BG30" i="8"/>
  <c r="BG23" i="8" s="1"/>
  <c r="AQ30" i="8"/>
  <c r="AQ23" i="8" s="1"/>
  <c r="CP105" i="8"/>
  <c r="Y62" i="8"/>
  <c r="Y24" i="8" s="1"/>
  <c r="CG62" i="8"/>
  <c r="CG24" i="8" s="1"/>
  <c r="CQ52" i="8"/>
  <c r="BK30" i="8"/>
  <c r="BK23" i="8" s="1"/>
  <c r="AZ65" i="11"/>
  <c r="AZ23" i="11" s="1"/>
  <c r="BD58" i="10"/>
  <c r="BD57" i="10" s="1"/>
  <c r="BD23" i="10" s="1"/>
  <c r="CO52" i="8"/>
  <c r="CO30" i="8" s="1"/>
  <c r="CO23" i="8" s="1"/>
  <c r="CG30" i="8"/>
  <c r="CG23" i="8" s="1"/>
  <c r="AS57" i="10"/>
  <c r="AS23" i="10" s="1"/>
  <c r="AG62" i="8"/>
  <c r="AG24" i="8" s="1"/>
  <c r="AU62" i="8"/>
  <c r="AU24" i="8" s="1"/>
  <c r="BV62" i="8"/>
  <c r="BV24" i="8" s="1"/>
  <c r="BB62" i="8"/>
  <c r="BB24" i="8" s="1"/>
  <c r="Q62" i="8"/>
  <c r="Q24" i="8" s="1"/>
  <c r="Q22" i="8" s="1"/>
  <c r="AO62" i="8"/>
  <c r="AO24" i="8" s="1"/>
  <c r="AD62" i="8"/>
  <c r="AD24" i="8" s="1"/>
  <c r="BS62" i="8"/>
  <c r="BS24" i="8" s="1"/>
  <c r="S62" i="8"/>
  <c r="S24" i="8" s="1"/>
  <c r="AF58" i="10"/>
  <c r="AF57" i="10" s="1"/>
  <c r="AF23" i="10" s="1"/>
  <c r="CI30" i="8"/>
  <c r="CI23" i="8" s="1"/>
  <c r="AS30" i="8"/>
  <c r="AS23" i="8" s="1"/>
  <c r="AA62" i="8"/>
  <c r="AA24" i="8" s="1"/>
  <c r="BQ58" i="10"/>
  <c r="BQ57" i="10" s="1"/>
  <c r="BQ23" i="10" s="1"/>
  <c r="P62" i="8"/>
  <c r="P24" i="8" s="1"/>
  <c r="CJ62" i="8"/>
  <c r="CJ24" i="8" s="1"/>
  <c r="CK62" i="8"/>
  <c r="CK24" i="8" s="1"/>
  <c r="BC62" i="8"/>
  <c r="BC24" i="8" s="1"/>
  <c r="CJ30" i="8"/>
  <c r="CJ23" i="8" s="1"/>
  <c r="AP62" i="8"/>
  <c r="AP24" i="8" s="1"/>
  <c r="BU30" i="8"/>
  <c r="BU23" i="8" s="1"/>
  <c r="W62" i="8"/>
  <c r="W24" i="8" s="1"/>
  <c r="CI62" i="8"/>
  <c r="CI24" i="8" s="1"/>
  <c r="AG58" i="10"/>
  <c r="AG57" i="10" s="1"/>
  <c r="AG23" i="10" s="1"/>
  <c r="BE62" i="8"/>
  <c r="BE24" i="8" s="1"/>
  <c r="BS30" i="8"/>
  <c r="BS23" i="8" s="1"/>
  <c r="AE30" i="8"/>
  <c r="AE23" i="8" s="1"/>
  <c r="CA30" i="8"/>
  <c r="CA23" i="8" s="1"/>
  <c r="X30" i="8"/>
  <c r="BY30" i="8"/>
  <c r="BY23" i="8" s="1"/>
  <c r="AM30" i="8"/>
  <c r="BI30" i="8"/>
  <c r="AG30" i="8"/>
  <c r="AG23" i="8" s="1"/>
  <c r="CC62" i="8"/>
  <c r="CC24" i="8" s="1"/>
  <c r="CN52" i="8"/>
  <c r="CS30" i="8"/>
  <c r="BM62" i="8"/>
  <c r="BM24" i="8" s="1"/>
  <c r="AQ58" i="10"/>
  <c r="AQ57" i="10" s="1"/>
  <c r="AQ23" i="10" s="1"/>
  <c r="AK62" i="8"/>
  <c r="AK24" i="8" s="1"/>
  <c r="CE30" i="8"/>
  <c r="BF30" i="8"/>
  <c r="BF23" i="8" s="1"/>
  <c r="O62" i="8"/>
  <c r="O24" i="8" s="1"/>
  <c r="O22" i="8" s="1"/>
  <c r="CE62" i="8"/>
  <c r="CE24" i="8" s="1"/>
  <c r="BO30" i="8"/>
  <c r="BO23" i="8" s="1"/>
  <c r="AW62" i="8"/>
  <c r="AW24" i="8" s="1"/>
  <c r="AW22" i="8" s="1"/>
  <c r="AA30" i="8"/>
  <c r="BJ62" i="8"/>
  <c r="BJ24" i="8" s="1"/>
  <c r="AS62" i="8"/>
  <c r="AS24" i="8" s="1"/>
  <c r="BX62" i="8"/>
  <c r="BX24" i="8" s="1"/>
  <c r="BE58" i="10"/>
  <c r="BE57" i="10" s="1"/>
  <c r="BE23" i="10" s="1"/>
  <c r="CP52" i="8"/>
  <c r="CH62" i="8"/>
  <c r="CH24" i="8" s="1"/>
  <c r="BG62" i="8"/>
  <c r="BG24" i="8" s="1"/>
  <c r="BV30" i="8"/>
  <c r="CF62" i="8"/>
  <c r="CF24" i="8" s="1"/>
  <c r="N62" i="8"/>
  <c r="N24" i="8" s="1"/>
  <c r="CQ105" i="8"/>
  <c r="U29" i="10"/>
  <c r="U22" i="10" s="1"/>
  <c r="AJ62" i="8"/>
  <c r="AJ24" i="8" s="1"/>
  <c r="BX30" i="8"/>
  <c r="BX23" i="8" s="1"/>
  <c r="J65" i="11"/>
  <c r="J23" i="11" s="1"/>
  <c r="AE62" i="8"/>
  <c r="AE24" i="8" s="1"/>
  <c r="AR58" i="10"/>
  <c r="AR57" i="10" s="1"/>
  <c r="AR23" i="10" s="1"/>
  <c r="U58" i="10"/>
  <c r="U57" i="10" s="1"/>
  <c r="U23" i="10" s="1"/>
  <c r="AV62" i="8"/>
  <c r="T62" i="8"/>
  <c r="T24" i="8" s="1"/>
  <c r="CO105" i="8"/>
  <c r="AD29" i="10"/>
  <c r="AD22" i="10" s="1"/>
  <c r="BJ30" i="8"/>
  <c r="BJ23" i="8" s="1"/>
  <c r="R58" i="10"/>
  <c r="R57" i="10" s="1"/>
  <c r="R23" i="10" s="1"/>
  <c r="X62" i="8"/>
  <c r="X24" i="8" s="1"/>
  <c r="AD58" i="10"/>
  <c r="AD57" i="10" s="1"/>
  <c r="AD23" i="10" s="1"/>
  <c r="AQ62" i="8"/>
  <c r="AQ24" i="8" s="1"/>
  <c r="CN31" i="8"/>
  <c r="BK62" i="8"/>
  <c r="BK24" i="8" s="1"/>
  <c r="BM58" i="10"/>
  <c r="BM57" i="10" s="1"/>
  <c r="BM23" i="10" s="1"/>
  <c r="BO62" i="8"/>
  <c r="BO24" i="8" s="1"/>
  <c r="BU62" i="8"/>
  <c r="BU24" i="8" s="1"/>
  <c r="BT62" i="8"/>
  <c r="BT24" i="8" s="1"/>
  <c r="AF62" i="8"/>
  <c r="AF24" i="8" s="1"/>
  <c r="AD30" i="8"/>
  <c r="AD23" i="8" s="1"/>
  <c r="CC30" i="8"/>
  <c r="CC23" i="8" s="1"/>
  <c r="BN62" i="8"/>
  <c r="BN24" i="8" s="1"/>
  <c r="M62" i="8"/>
  <c r="M24" i="8" s="1"/>
  <c r="M22" i="8" s="1"/>
  <c r="BL62" i="8"/>
  <c r="BL24" i="8" s="1"/>
  <c r="AX62" i="8"/>
  <c r="AX24" i="8" s="1"/>
  <c r="AK55" i="9"/>
  <c r="S58" i="10"/>
  <c r="CR62" i="8"/>
  <c r="CR24" i="8" s="1"/>
  <c r="AP58" i="10"/>
  <c r="AP57" i="10" s="1"/>
  <c r="AP23" i="10" s="1"/>
  <c r="AZ62" i="8"/>
  <c r="AZ24" i="8" s="1"/>
  <c r="AY62" i="8"/>
  <c r="AY24" i="8" s="1"/>
  <c r="CB62" i="8"/>
  <c r="CB24" i="8" s="1"/>
  <c r="BQ62" i="8"/>
  <c r="BQ24" i="8" s="1"/>
  <c r="AH30" i="8"/>
  <c r="AH23" i="8" s="1"/>
  <c r="BR30" i="8"/>
  <c r="BR23" i="8" s="1"/>
  <c r="P30" i="8"/>
  <c r="BB30" i="8"/>
  <c r="AI30" i="9"/>
  <c r="AJ31" i="8"/>
  <c r="AJ30" i="8" s="1"/>
  <c r="AJ23" i="8" s="1"/>
  <c r="T30" i="8"/>
  <c r="T23" i="8" s="1"/>
  <c r="BN30" i="8"/>
  <c r="CK30" i="8"/>
  <c r="CK23" i="8" s="1"/>
  <c r="AT30" i="8"/>
  <c r="AT23" i="8" s="1"/>
  <c r="S23" i="8"/>
  <c r="BA30" i="8"/>
  <c r="AP30" i="8"/>
  <c r="AP23" i="8" s="1"/>
  <c r="AO30" i="8"/>
  <c r="AC30" i="8"/>
  <c r="BO30" i="10"/>
  <c r="BO29" i="10" s="1"/>
  <c r="BO22" i="10" s="1"/>
  <c r="BE29" i="10"/>
  <c r="BE22" i="10" s="1"/>
  <c r="AS29" i="10"/>
  <c r="AS22" i="10" s="1"/>
  <c r="R29" i="7"/>
  <c r="R22" i="7" s="1"/>
  <c r="U95" i="7"/>
  <c r="Q65" i="7"/>
  <c r="Q23" i="7" s="1"/>
  <c r="R65" i="7"/>
  <c r="R23" i="7" s="1"/>
  <c r="W95" i="7"/>
  <c r="Q29" i="7"/>
  <c r="Q22" i="7" s="1"/>
  <c r="S65" i="7"/>
  <c r="S23" i="7" s="1"/>
  <c r="AB29" i="7"/>
  <c r="AB22" i="7" s="1"/>
  <c r="U66" i="7"/>
  <c r="CE29" i="6"/>
  <c r="CE22" i="6" s="1"/>
  <c r="BE29" i="1"/>
  <c r="BE22" i="1" s="1"/>
  <c r="CD29" i="6"/>
  <c r="CD22" i="6" s="1"/>
  <c r="BG29" i="6"/>
  <c r="BG22" i="6" s="1"/>
  <c r="AH60" i="6"/>
  <c r="AH23" i="6" s="1"/>
  <c r="BE29" i="6"/>
  <c r="BE22" i="6" s="1"/>
  <c r="X94" i="6"/>
  <c r="BB60" i="6"/>
  <c r="BB23" i="6" s="1"/>
  <c r="BM101" i="6"/>
  <c r="BM24" i="6" s="1"/>
  <c r="AD94" i="6"/>
  <c r="CF29" i="6"/>
  <c r="CF22" i="6" s="1"/>
  <c r="AT60" i="6"/>
  <c r="AT23" i="6" s="1"/>
  <c r="CA60" i="6"/>
  <c r="CA23" i="6" s="1"/>
  <c r="BK60" i="6"/>
  <c r="BK23" i="6" s="1"/>
  <c r="BV29" i="6"/>
  <c r="BV22" i="6" s="1"/>
  <c r="AL106" i="7"/>
  <c r="AL105" i="7" s="1"/>
  <c r="AL103" i="7" s="1"/>
  <c r="AL24" i="7" s="1"/>
  <c r="BT29" i="6"/>
  <c r="BT22" i="6" s="1"/>
  <c r="AW29" i="6"/>
  <c r="AW22" i="6" s="1"/>
  <c r="AU60" i="6"/>
  <c r="AU23" i="6" s="1"/>
  <c r="Z29" i="6"/>
  <c r="Z22" i="6" s="1"/>
  <c r="AF29" i="6"/>
  <c r="AF22" i="6" s="1"/>
  <c r="AE60" i="6"/>
  <c r="AE23" i="6" s="1"/>
  <c r="BT60" i="6"/>
  <c r="BT23" i="6" s="1"/>
  <c r="BO29" i="6"/>
  <c r="BO22" i="6" s="1"/>
  <c r="BF29" i="6"/>
  <c r="BF22" i="6" s="1"/>
  <c r="AK60" i="6"/>
  <c r="AK23" i="6" s="1"/>
  <c r="BP60" i="6"/>
  <c r="BP23" i="6" s="1"/>
  <c r="AJ60" i="6"/>
  <c r="AJ23" i="6" s="1"/>
  <c r="BG60" i="6"/>
  <c r="BG23" i="6" s="1"/>
  <c r="AJ29" i="6"/>
  <c r="AJ22" i="6" s="1"/>
  <c r="AH29" i="6"/>
  <c r="AH22" i="6" s="1"/>
  <c r="J60" i="6"/>
  <c r="J23" i="6" s="1"/>
  <c r="AV60" i="6"/>
  <c r="AV23" i="6" s="1"/>
  <c r="BV60" i="6"/>
  <c r="BV23" i="6" s="1"/>
  <c r="CF60" i="6"/>
  <c r="CF23" i="6" s="1"/>
  <c r="AA85" i="7"/>
  <c r="AK60" i="7"/>
  <c r="AK55" i="7" s="1"/>
  <c r="CH30" i="6"/>
  <c r="AZ29" i="6"/>
  <c r="AZ22" i="6" s="1"/>
  <c r="BB29" i="6"/>
  <c r="BB22" i="6" s="1"/>
  <c r="AM60" i="6"/>
  <c r="AM23" i="6" s="1"/>
  <c r="BY29" i="6"/>
  <c r="BY22" i="6" s="1"/>
  <c r="S60" i="6"/>
  <c r="S23" i="6" s="1"/>
  <c r="AG93" i="9"/>
  <c r="Z60" i="6"/>
  <c r="Z23" i="6" s="1"/>
  <c r="BH94" i="6"/>
  <c r="AV29" i="6"/>
  <c r="AV22" i="6" s="1"/>
  <c r="CA29" i="6"/>
  <c r="AF60" i="6"/>
  <c r="AF23" i="6" s="1"/>
  <c r="AI100" i="8"/>
  <c r="AI95" i="8" s="1"/>
  <c r="AD61" i="6"/>
  <c r="AC60" i="6"/>
  <c r="AC23" i="6" s="1"/>
  <c r="BQ29" i="6"/>
  <c r="BQ22" i="6" s="1"/>
  <c r="BY60" i="6"/>
  <c r="BY23" i="6" s="1"/>
  <c r="AL60" i="7"/>
  <c r="AM112" i="7"/>
  <c r="BC101" i="6"/>
  <c r="BC24" i="6" s="1"/>
  <c r="CH50" i="6"/>
  <c r="CK50" i="6"/>
  <c r="BL29" i="6"/>
  <c r="BL22" i="6" s="1"/>
  <c r="CI77" i="6"/>
  <c r="AD50" i="6"/>
  <c r="AD29" i="6" s="1"/>
  <c r="AD22" i="6" s="1"/>
  <c r="K29" i="6"/>
  <c r="K22" i="6" s="1"/>
  <c r="BR61" i="6"/>
  <c r="K60" i="6"/>
  <c r="K23" i="6" s="1"/>
  <c r="BD29" i="6"/>
  <c r="BD22" i="6" s="1"/>
  <c r="CC29" i="6"/>
  <c r="AT29" i="6"/>
  <c r="AT22" i="6" s="1"/>
  <c r="T94" i="6"/>
  <c r="CK61" i="6"/>
  <c r="BH77" i="6"/>
  <c r="Q29" i="6"/>
  <c r="Q22" i="6" s="1"/>
  <c r="AU29" i="6"/>
  <c r="AU22" i="6" s="1"/>
  <c r="J29" i="6"/>
  <c r="J22" i="6" s="1"/>
  <c r="BZ29" i="6"/>
  <c r="BZ22" i="6" s="1"/>
  <c r="M29" i="6"/>
  <c r="M22" i="6" s="1"/>
  <c r="BD60" i="6"/>
  <c r="BD23" i="6" s="1"/>
  <c r="BF60" i="6"/>
  <c r="BF23" i="6" s="1"/>
  <c r="R29" i="6"/>
  <c r="R22" i="6" s="1"/>
  <c r="O60" i="6"/>
  <c r="O23" i="6" s="1"/>
  <c r="BR94" i="6"/>
  <c r="BS60" i="6"/>
  <c r="BS23" i="6" s="1"/>
  <c r="AY60" i="6"/>
  <c r="AY23" i="6" s="1"/>
  <c r="L60" i="6"/>
  <c r="L23" i="6" s="1"/>
  <c r="BI29" i="6"/>
  <c r="BI22" i="6" s="1"/>
  <c r="AA60" i="6"/>
  <c r="AA23" i="6" s="1"/>
  <c r="BC94" i="6"/>
  <c r="X50" i="6"/>
  <c r="X29" i="6" s="1"/>
  <c r="CD60" i="6"/>
  <c r="CD23" i="6" s="1"/>
  <c r="BN29" i="6"/>
  <c r="BN22" i="6" s="1"/>
  <c r="BJ60" i="6"/>
  <c r="BJ23" i="6" s="1"/>
  <c r="AW60" i="6"/>
  <c r="AW23" i="6" s="1"/>
  <c r="AM102" i="7"/>
  <c r="AI60" i="7"/>
  <c r="AI55" i="7" s="1"/>
  <c r="AG29" i="6"/>
  <c r="AG22" i="6" s="1"/>
  <c r="BI60" i="6"/>
  <c r="BI23" i="6" s="1"/>
  <c r="AJ95" i="7"/>
  <c r="CI94" i="6"/>
  <c r="AK79" i="7"/>
  <c r="AK78" i="7" s="1"/>
  <c r="CB77" i="6"/>
  <c r="BC61" i="6"/>
  <c r="W90" i="7"/>
  <c r="W85" i="7" s="1"/>
  <c r="W90" i="6"/>
  <c r="W89" i="6" s="1"/>
  <c r="W84" i="6" s="1"/>
  <c r="AB65" i="7"/>
  <c r="AB23" i="7" s="1"/>
  <c r="BW30" i="6"/>
  <c r="BE60" i="6"/>
  <c r="BE23" i="6" s="1"/>
  <c r="AM29" i="6"/>
  <c r="AM22" i="6" s="1"/>
  <c r="BM30" i="6"/>
  <c r="AK29" i="6"/>
  <c r="AK22" i="6" s="1"/>
  <c r="AM109" i="7"/>
  <c r="AI79" i="7"/>
  <c r="AI78" i="7" s="1"/>
  <c r="T89" i="6"/>
  <c r="T50" i="6"/>
  <c r="U111" i="7"/>
  <c r="U27" i="7" s="1"/>
  <c r="T29" i="7"/>
  <c r="T22" i="7" s="1"/>
  <c r="W111" i="7"/>
  <c r="W27" i="7" s="1"/>
  <c r="BS29" i="6"/>
  <c r="BS22" i="6" s="1"/>
  <c r="BO60" i="6"/>
  <c r="BO23" i="6" s="1"/>
  <c r="M60" i="6"/>
  <c r="M23" i="6" s="1"/>
  <c r="BQ60" i="6"/>
  <c r="S29" i="6"/>
  <c r="BZ60" i="6"/>
  <c r="BK29" i="6"/>
  <c r="BK22" i="6" s="1"/>
  <c r="H29" i="6"/>
  <c r="I60" i="6"/>
  <c r="I23" i="6" s="1"/>
  <c r="U29" i="6"/>
  <c r="U22" i="6" s="1"/>
  <c r="AZ60" i="6"/>
  <c r="AZ23" i="6" s="1"/>
  <c r="BM94" i="6"/>
  <c r="AM91" i="7"/>
  <c r="CK77" i="6"/>
  <c r="AL95" i="7"/>
  <c r="BR50" i="6"/>
  <c r="CB50" i="6"/>
  <c r="Q61" i="6"/>
  <c r="Q60" i="6" s="1"/>
  <c r="Q23" i="6" s="1"/>
  <c r="BJ29" i="6"/>
  <c r="BJ22" i="6" s="1"/>
  <c r="N29" i="6"/>
  <c r="N22" i="6" s="1"/>
  <c r="CI30" i="6"/>
  <c r="BX60" i="6"/>
  <c r="BX23" i="6" s="1"/>
  <c r="BU60" i="6"/>
  <c r="BU23" i="6" s="1"/>
  <c r="BN60" i="6"/>
  <c r="BN23" i="6" s="1"/>
  <c r="R60" i="6"/>
  <c r="R23" i="6" s="1"/>
  <c r="CE61" i="4"/>
  <c r="CE23" i="4" s="1"/>
  <c r="AY61" i="4"/>
  <c r="AY23" i="4" s="1"/>
  <c r="CV29" i="4"/>
  <c r="CV22" i="4" s="1"/>
  <c r="CG30" i="4"/>
  <c r="CG29" i="4" s="1"/>
  <c r="CG22" i="4" s="1"/>
  <c r="BH61" i="4"/>
  <c r="BH23" i="4" s="1"/>
  <c r="AY29" i="4"/>
  <c r="AY28" i="4" s="1"/>
  <c r="CA61" i="4"/>
  <c r="CA23" i="4" s="1"/>
  <c r="I61" i="4"/>
  <c r="I23" i="4" s="1"/>
  <c r="AM61" i="4"/>
  <c r="AM23" i="4" s="1"/>
  <c r="CF29" i="4"/>
  <c r="CF22" i="4" s="1"/>
  <c r="AJ29" i="4"/>
  <c r="CE29" i="4"/>
  <c r="CE22" i="4" s="1"/>
  <c r="AI29" i="4"/>
  <c r="AI22" i="4" s="1"/>
  <c r="CB29" i="4"/>
  <c r="CB22" i="4" s="1"/>
  <c r="CP29" i="4"/>
  <c r="CP22" i="4" s="1"/>
  <c r="AH29" i="4"/>
  <c r="AH22" i="4" s="1"/>
  <c r="CV61" i="4"/>
  <c r="CV23" i="4" s="1"/>
  <c r="AV61" i="4"/>
  <c r="AV23" i="4" s="1"/>
  <c r="P61" i="4"/>
  <c r="P23" i="4" s="1"/>
  <c r="BS61" i="4"/>
  <c r="BS23" i="4" s="1"/>
  <c r="CI61" i="4"/>
  <c r="CI23" i="4" s="1"/>
  <c r="CO61" i="4"/>
  <c r="CO23" i="4" s="1"/>
  <c r="BY61" i="4"/>
  <c r="BY23" i="4" s="1"/>
  <c r="BI61" i="4"/>
  <c r="BI23" i="4" s="1"/>
  <c r="BI21" i="4" s="1"/>
  <c r="AS61" i="4"/>
  <c r="AS23" i="4" s="1"/>
  <c r="AC61" i="4"/>
  <c r="AC23" i="4" s="1"/>
  <c r="M61" i="4"/>
  <c r="M23" i="4" s="1"/>
  <c r="AB61" i="4"/>
  <c r="AB23" i="4" s="1"/>
  <c r="AO61" i="4"/>
  <c r="AO23" i="4" s="1"/>
  <c r="BT29" i="4"/>
  <c r="BT22" i="4" s="1"/>
  <c r="X29" i="4"/>
  <c r="X22" i="4" s="1"/>
  <c r="BS29" i="4"/>
  <c r="BS22" i="4" s="1"/>
  <c r="BS21" i="4" s="1"/>
  <c r="Z29" i="4"/>
  <c r="Z22" i="4" s="1"/>
  <c r="AI61" i="4"/>
  <c r="AI23" i="4" s="1"/>
  <c r="AN29" i="4"/>
  <c r="AN22" i="4" s="1"/>
  <c r="BH29" i="4"/>
  <c r="BH22" i="4" s="1"/>
  <c r="BO29" i="4"/>
  <c r="BO22" i="4" s="1"/>
  <c r="H29" i="4"/>
  <c r="H22" i="4" s="1"/>
  <c r="BX61" i="4"/>
  <c r="BX23" i="4" s="1"/>
  <c r="AJ61" i="4"/>
  <c r="AJ23" i="4" s="1"/>
  <c r="D61" i="4"/>
  <c r="D23" i="4" s="1"/>
  <c r="BV29" i="4"/>
  <c r="BV22" i="4" s="1"/>
  <c r="CW61" i="4"/>
  <c r="CW23" i="4" s="1"/>
  <c r="CG61" i="4"/>
  <c r="CG23" i="4" s="1"/>
  <c r="BQ61" i="4"/>
  <c r="BQ23" i="4" s="1"/>
  <c r="BA61" i="4"/>
  <c r="BA23" i="4" s="1"/>
  <c r="AK61" i="4"/>
  <c r="AK23" i="4" s="1"/>
  <c r="AK21" i="4" s="1"/>
  <c r="E61" i="4"/>
  <c r="E23" i="4" s="1"/>
  <c r="AF61" i="4"/>
  <c r="AF23" i="4" s="1"/>
  <c r="AF21" i="4" s="1"/>
  <c r="CR29" i="4"/>
  <c r="AV29" i="4"/>
  <c r="AV22" i="4" s="1"/>
  <c r="BR29" i="4"/>
  <c r="BR22" i="4" s="1"/>
  <c r="BT61" i="4"/>
  <c r="BT23" i="4" s="1"/>
  <c r="CC61" i="4"/>
  <c r="CC23" i="4" s="1"/>
  <c r="AG61" i="4"/>
  <c r="AG23" i="4" s="1"/>
  <c r="BL61" i="4"/>
  <c r="BL23" i="4" s="1"/>
  <c r="CJ61" i="4"/>
  <c r="CJ23" i="4" s="1"/>
  <c r="CA29" i="4"/>
  <c r="CA22" i="4" s="1"/>
  <c r="AE29" i="4"/>
  <c r="AE22" i="4" s="1"/>
  <c r="CN61" i="4"/>
  <c r="CN23" i="4" s="1"/>
  <c r="L61" i="4"/>
  <c r="L23" i="4" s="1"/>
  <c r="CK61" i="4"/>
  <c r="CK23" i="4" s="1"/>
  <c r="BU61" i="4"/>
  <c r="BU23" i="4" s="1"/>
  <c r="BE61" i="4"/>
  <c r="BE23" i="4" s="1"/>
  <c r="Y61" i="4"/>
  <c r="Y23" i="4" s="1"/>
  <c r="AR61" i="4"/>
  <c r="AR23" i="4" s="1"/>
  <c r="AR21" i="4" s="1"/>
  <c r="AP29" i="4"/>
  <c r="AP22" i="4" s="1"/>
  <c r="BL29" i="4"/>
  <c r="BL22" i="4" s="1"/>
  <c r="BL21" i="4" s="1"/>
  <c r="BD61" i="4"/>
  <c r="BD23" i="4" s="1"/>
  <c r="AX29" i="4"/>
  <c r="AX22" i="4" s="1"/>
  <c r="BN29" i="4"/>
  <c r="BN22" i="4" s="1"/>
  <c r="CJ29" i="4"/>
  <c r="CJ22" i="4" s="1"/>
  <c r="BR61" i="4"/>
  <c r="BR23" i="4" s="1"/>
  <c r="CI29" i="4"/>
  <c r="CI22" i="4" s="1"/>
  <c r="W29" i="4"/>
  <c r="W22" i="4" s="1"/>
  <c r="CF61" i="4"/>
  <c r="CF23" i="4" s="1"/>
  <c r="X61" i="4"/>
  <c r="X23" i="4" s="1"/>
  <c r="H61" i="4"/>
  <c r="H23" i="4" s="1"/>
  <c r="AM29" i="4"/>
  <c r="G29" i="4"/>
  <c r="G22" i="4" s="1"/>
  <c r="K61" i="4"/>
  <c r="K23" i="4" s="1"/>
  <c r="AH61" i="4"/>
  <c r="AH23" i="4" s="1"/>
  <c r="V30" i="4"/>
  <c r="V29" i="4" s="1"/>
  <c r="AZ61" i="4"/>
  <c r="AZ23" i="4" s="1"/>
  <c r="T61" i="4"/>
  <c r="T23" i="4" s="1"/>
  <c r="T21" i="4" s="1"/>
  <c r="W61" i="4"/>
  <c r="W23" i="4" s="1"/>
  <c r="BX29" i="4"/>
  <c r="BX22" i="4" s="1"/>
  <c r="BK61" i="4"/>
  <c r="BK23" i="4" s="1"/>
  <c r="AA61" i="4"/>
  <c r="AA23" i="4" s="1"/>
  <c r="CQ61" i="4"/>
  <c r="CQ23" i="4" s="1"/>
  <c r="CS61" i="4"/>
  <c r="CS23" i="4" s="1"/>
  <c r="BM61" i="4"/>
  <c r="BM23" i="4" s="1"/>
  <c r="AW61" i="4"/>
  <c r="AW23" i="4" s="1"/>
  <c r="Q61" i="4"/>
  <c r="Q23" i="4" s="1"/>
  <c r="CB61" i="4"/>
  <c r="CB23" i="4" s="1"/>
  <c r="CR61" i="4"/>
  <c r="CR23" i="4" s="1"/>
  <c r="AU61" i="4"/>
  <c r="AU23" i="4" s="1"/>
  <c r="BF61" i="4"/>
  <c r="BF23" i="4" s="1"/>
  <c r="O61" i="4"/>
  <c r="O23" i="4" s="1"/>
  <c r="CM29" i="4"/>
  <c r="CM22" i="4" s="1"/>
  <c r="AQ29" i="4"/>
  <c r="AQ22" i="4" s="1"/>
  <c r="O29" i="4"/>
  <c r="AB29" i="4"/>
  <c r="AB22" i="4" s="1"/>
  <c r="D29" i="4"/>
  <c r="D22" i="4" s="1"/>
  <c r="CX61" i="4"/>
  <c r="CX23" i="4" s="1"/>
  <c r="CH61" i="4"/>
  <c r="CH23" i="4" s="1"/>
  <c r="BB61" i="4"/>
  <c r="BB23" i="4" s="1"/>
  <c r="V61" i="4"/>
  <c r="V23" i="4" s="1"/>
  <c r="CU29" i="4"/>
  <c r="CU22" i="4" s="1"/>
  <c r="CW29" i="4"/>
  <c r="CO29" i="4"/>
  <c r="CO22" i="4" s="1"/>
  <c r="BP29" i="4"/>
  <c r="BP22" i="4" s="1"/>
  <c r="BP21" i="4" s="1"/>
  <c r="CX29" i="4"/>
  <c r="L29" i="4"/>
  <c r="L22" i="4" s="1"/>
  <c r="AU29" i="4"/>
  <c r="AU22" i="4" s="1"/>
  <c r="BW61" i="4"/>
  <c r="BW23" i="4" s="1"/>
  <c r="AQ61" i="4"/>
  <c r="AQ23" i="4" s="1"/>
  <c r="CU61" i="4"/>
  <c r="CU23" i="4" s="1"/>
  <c r="AX61" i="4"/>
  <c r="AX23" i="4" s="1"/>
  <c r="CS29" i="4"/>
  <c r="E29" i="4"/>
  <c r="E22" i="4" s="1"/>
  <c r="BE29" i="4"/>
  <c r="BE22" i="4" s="1"/>
  <c r="U61" i="4"/>
  <c r="U23" i="4" s="1"/>
  <c r="CN61" i="3"/>
  <c r="CN23" i="3" s="1"/>
  <c r="CK61" i="3"/>
  <c r="CK23" i="3" s="1"/>
  <c r="CU29" i="3"/>
  <c r="CU22" i="3" s="1"/>
  <c r="BN61" i="3"/>
  <c r="BN23" i="3" s="1"/>
  <c r="I29" i="3"/>
  <c r="I22" i="3" s="1"/>
  <c r="BD29" i="3"/>
  <c r="BD22" i="3" s="1"/>
  <c r="CF29" i="3"/>
  <c r="CF22" i="3" s="1"/>
  <c r="L29" i="3"/>
  <c r="L22" i="3" s="1"/>
  <c r="BI29" i="3"/>
  <c r="BI22" i="3" s="1"/>
  <c r="CS29" i="3"/>
  <c r="CS22" i="3" s="1"/>
  <c r="AO29" i="3"/>
  <c r="AO22" i="3" s="1"/>
  <c r="M61" i="3"/>
  <c r="M23" i="3" s="1"/>
  <c r="BT61" i="3"/>
  <c r="BT23" i="3" s="1"/>
  <c r="BK29" i="3"/>
  <c r="BK22" i="3" s="1"/>
  <c r="O29" i="3"/>
  <c r="O22" i="3" s="1"/>
  <c r="AJ29" i="3"/>
  <c r="AJ22" i="3" s="1"/>
  <c r="CL29" i="3"/>
  <c r="CL22" i="3" s="1"/>
  <c r="BR29" i="3"/>
  <c r="BR22" i="3" s="1"/>
  <c r="BB29" i="3"/>
  <c r="BB22" i="3" s="1"/>
  <c r="V61" i="3"/>
  <c r="V23" i="3" s="1"/>
  <c r="BU29" i="3"/>
  <c r="BU22" i="3" s="1"/>
  <c r="CC29" i="3"/>
  <c r="CC22" i="3" s="1"/>
  <c r="G29" i="3"/>
  <c r="G22" i="3" s="1"/>
  <c r="BV29" i="3"/>
  <c r="BV22" i="3" s="1"/>
  <c r="AW61" i="3"/>
  <c r="AW23" i="3" s="1"/>
  <c r="CJ61" i="3"/>
  <c r="CJ23" i="3" s="1"/>
  <c r="BI61" i="3"/>
  <c r="BI23" i="3" s="1"/>
  <c r="CV29" i="3"/>
  <c r="CV22" i="3" s="1"/>
  <c r="D29" i="3"/>
  <c r="D22" i="3" s="1"/>
  <c r="CA29" i="3"/>
  <c r="CA22" i="3" s="1"/>
  <c r="AE29" i="3"/>
  <c r="AE22" i="3" s="1"/>
  <c r="BN29" i="3"/>
  <c r="BN22" i="3" s="1"/>
  <c r="N29" i="3"/>
  <c r="N22" i="3" s="1"/>
  <c r="AG61" i="3"/>
  <c r="AG23" i="3" s="1"/>
  <c r="CG61" i="3"/>
  <c r="CG23" i="3" s="1"/>
  <c r="AA61" i="3"/>
  <c r="AA23" i="3" s="1"/>
  <c r="AS29" i="3"/>
  <c r="AS22" i="3" s="1"/>
  <c r="AX61" i="3"/>
  <c r="AX23" i="3" s="1"/>
  <c r="AE61" i="3"/>
  <c r="BE61" i="3"/>
  <c r="BE23" i="3" s="1"/>
  <c r="BH61" i="3"/>
  <c r="BH23" i="3" s="1"/>
  <c r="E61" i="3"/>
  <c r="E23" i="3" s="1"/>
  <c r="AR61" i="3"/>
  <c r="AR23" i="3" s="1"/>
  <c r="CO29" i="3"/>
  <c r="CO22" i="3" s="1"/>
  <c r="AG29" i="3"/>
  <c r="CB29" i="3"/>
  <c r="CB22" i="3" s="1"/>
  <c r="AF29" i="3"/>
  <c r="AF22" i="3" s="1"/>
  <c r="CR29" i="3"/>
  <c r="CR22" i="3" s="1"/>
  <c r="BT29" i="3"/>
  <c r="BT22" i="3" s="1"/>
  <c r="BT21" i="3" s="1"/>
  <c r="AK29" i="3"/>
  <c r="AK22" i="3" s="1"/>
  <c r="CQ29" i="3"/>
  <c r="CQ22" i="3" s="1"/>
  <c r="AU29" i="3"/>
  <c r="AU22" i="3" s="1"/>
  <c r="S29" i="3"/>
  <c r="S22" i="3" s="1"/>
  <c r="BJ29" i="3"/>
  <c r="BJ22" i="3" s="1"/>
  <c r="Q29" i="3"/>
  <c r="Q22" i="3" s="1"/>
  <c r="BU61" i="3"/>
  <c r="BU23" i="3" s="1"/>
  <c r="CA61" i="3"/>
  <c r="CA23" i="3" s="1"/>
  <c r="AM61" i="3"/>
  <c r="AM23" i="3" s="1"/>
  <c r="CF61" i="3"/>
  <c r="CF23" i="3" s="1"/>
  <c r="L61" i="3"/>
  <c r="L23" i="3" s="1"/>
  <c r="L21" i="3" s="1"/>
  <c r="BQ61" i="3"/>
  <c r="BQ23" i="3" s="1"/>
  <c r="BA61" i="3"/>
  <c r="BA23" i="3" s="1"/>
  <c r="Q61" i="3"/>
  <c r="Q23" i="3" s="1"/>
  <c r="CW61" i="3"/>
  <c r="CW23" i="3" s="1"/>
  <c r="CC61" i="3"/>
  <c r="CC23" i="3" s="1"/>
  <c r="AC61" i="3"/>
  <c r="AC23" i="3" s="1"/>
  <c r="CN29" i="3"/>
  <c r="CN22" i="3" s="1"/>
  <c r="BP29" i="3"/>
  <c r="BP22" i="3" s="1"/>
  <c r="BW29" i="3"/>
  <c r="BW22" i="3" s="1"/>
  <c r="AA29" i="3"/>
  <c r="AA22" i="3" s="1"/>
  <c r="BL29" i="3"/>
  <c r="BL22" i="3" s="1"/>
  <c r="P29" i="3"/>
  <c r="AC29" i="3"/>
  <c r="AC22" i="3" s="1"/>
  <c r="CM29" i="3"/>
  <c r="CM22" i="3" s="1"/>
  <c r="AQ29" i="3"/>
  <c r="AQ22" i="3" s="1"/>
  <c r="AP29" i="3"/>
  <c r="AP22" i="3" s="1"/>
  <c r="Z29" i="3"/>
  <c r="Z22" i="3" s="1"/>
  <c r="F29" i="3"/>
  <c r="F22" i="3" s="1"/>
  <c r="BM29" i="3"/>
  <c r="BM22" i="3" s="1"/>
  <c r="CG29" i="3"/>
  <c r="CG22" i="3" s="1"/>
  <c r="P61" i="3"/>
  <c r="P23" i="3" s="1"/>
  <c r="CT61" i="3"/>
  <c r="CT23" i="3" s="1"/>
  <c r="CD61" i="3"/>
  <c r="CD23" i="3" s="1"/>
  <c r="R61" i="3"/>
  <c r="R23" i="3" s="1"/>
  <c r="CS61" i="3"/>
  <c r="CS23" i="3" s="1"/>
  <c r="BC29" i="3"/>
  <c r="BC22" i="3" s="1"/>
  <c r="AH29" i="3"/>
  <c r="AH22" i="3" s="1"/>
  <c r="Y29" i="3"/>
  <c r="Y22" i="3" s="1"/>
  <c r="CR61" i="3"/>
  <c r="CR23" i="3" s="1"/>
  <c r="H61" i="3"/>
  <c r="H23" i="3" s="1"/>
  <c r="CL61" i="3"/>
  <c r="CL23" i="3" s="1"/>
  <c r="AH61" i="3"/>
  <c r="AH23" i="3" s="1"/>
  <c r="J61" i="3"/>
  <c r="J23" i="3" s="1"/>
  <c r="O61" i="3"/>
  <c r="O23" i="3" s="1"/>
  <c r="BF61" i="3"/>
  <c r="BF23" i="3" s="1"/>
  <c r="BY61" i="3"/>
  <c r="BY23" i="3" s="1"/>
  <c r="I61" i="3"/>
  <c r="I23" i="3" s="1"/>
  <c r="CO61" i="3"/>
  <c r="CO23" i="3" s="1"/>
  <c r="U61" i="3"/>
  <c r="U23" i="3" s="1"/>
  <c r="AP61" i="3"/>
  <c r="AP23" i="3" s="1"/>
  <c r="BO29" i="3"/>
  <c r="BO22" i="3" s="1"/>
  <c r="BB61" i="3"/>
  <c r="BB23" i="3" s="1"/>
  <c r="AJ61" i="3"/>
  <c r="AJ23" i="3" s="1"/>
  <c r="BH29" i="3"/>
  <c r="BH22" i="3" s="1"/>
  <c r="M29" i="3"/>
  <c r="M22" i="3" s="1"/>
  <c r="BG29" i="3"/>
  <c r="BG22" i="3" s="1"/>
  <c r="AL29" i="3"/>
  <c r="AL22" i="3" s="1"/>
  <c r="AZ61" i="3"/>
  <c r="AZ23" i="3" s="1"/>
  <c r="CI29" i="3"/>
  <c r="CI22" i="3" s="1"/>
  <c r="AM29" i="3"/>
  <c r="AM22" i="3" s="1"/>
  <c r="AM21" i="3" s="1"/>
  <c r="AV29" i="3"/>
  <c r="AV22" i="3" s="1"/>
  <c r="X29" i="3"/>
  <c r="X22" i="3" s="1"/>
  <c r="CW29" i="3"/>
  <c r="CW22" i="3" s="1"/>
  <c r="BS29" i="3"/>
  <c r="BS22" i="3" s="1"/>
  <c r="CT29" i="3"/>
  <c r="BZ29" i="3"/>
  <c r="BZ22" i="3" s="1"/>
  <c r="AD29" i="3"/>
  <c r="AD22" i="3" s="1"/>
  <c r="J29" i="3"/>
  <c r="J22" i="3" s="1"/>
  <c r="Y61" i="3"/>
  <c r="Y23" i="3" s="1"/>
  <c r="G61" i="3"/>
  <c r="G23" i="3" s="1"/>
  <c r="AB61" i="3"/>
  <c r="AB23" i="3" s="1"/>
  <c r="CH61" i="3"/>
  <c r="CH23" i="3" s="1"/>
  <c r="AF61" i="3"/>
  <c r="AF23" i="3" s="1"/>
  <c r="BR61" i="3"/>
  <c r="BR23" i="3" s="1"/>
  <c r="AD61" i="3"/>
  <c r="AD23" i="3" s="1"/>
  <c r="F61" i="3"/>
  <c r="F23" i="3" s="1"/>
  <c r="AU61" i="3"/>
  <c r="AU23" i="3" s="1"/>
  <c r="W61" i="3"/>
  <c r="W23" i="3" s="1"/>
  <c r="CK29" i="3"/>
  <c r="CK22" i="3" s="1"/>
  <c r="BL61" i="3"/>
  <c r="BL23" i="3" s="1"/>
  <c r="AL61" i="3"/>
  <c r="AL23" i="3" s="1"/>
  <c r="BQ29" i="3"/>
  <c r="BQ22" i="3" s="1"/>
  <c r="H29" i="3"/>
  <c r="H22" i="3" s="1"/>
  <c r="CE29" i="3"/>
  <c r="CE22" i="3" s="1"/>
  <c r="AI29" i="3"/>
  <c r="AI22" i="3" s="1"/>
  <c r="R29" i="3"/>
  <c r="R22" i="3" s="1"/>
  <c r="R21" i="3" s="1"/>
  <c r="K30" i="3"/>
  <c r="K29" i="3" s="1"/>
  <c r="K22" i="3" s="1"/>
  <c r="D61" i="3"/>
  <c r="D23" i="3" s="1"/>
  <c r="CP61" i="3"/>
  <c r="CP23" i="3" s="1"/>
  <c r="N61" i="3"/>
  <c r="N23" i="3" s="1"/>
  <c r="AQ61" i="3"/>
  <c r="AQ23" i="3" s="1"/>
  <c r="BD61" i="3"/>
  <c r="BD23" i="3" s="1"/>
  <c r="BD21" i="3" s="1"/>
  <c r="CV61" i="3"/>
  <c r="CV23" i="3" s="1"/>
  <c r="X61" i="3"/>
  <c r="X23" i="3" s="1"/>
  <c r="CU61" i="3"/>
  <c r="CU23" i="3" s="1"/>
  <c r="CE61" i="3"/>
  <c r="CE23" i="3" s="1"/>
  <c r="BO61" i="3"/>
  <c r="BO23" i="3" s="1"/>
  <c r="AW29" i="3"/>
  <c r="AW22" i="3" s="1"/>
  <c r="BM61" i="3"/>
  <c r="BM23" i="3" s="1"/>
  <c r="AS61" i="3"/>
  <c r="AS23" i="3" s="1"/>
  <c r="AR29" i="3"/>
  <c r="AR22" i="3" s="1"/>
  <c r="AY29" i="3"/>
  <c r="AY22" i="3" s="1"/>
  <c r="CX29" i="3"/>
  <c r="AK61" i="3"/>
  <c r="AK23" i="3" s="1"/>
  <c r="BV61" i="3"/>
  <c r="BV23" i="3" s="1"/>
  <c r="BP61" i="3"/>
  <c r="BP23" i="3" s="1"/>
  <c r="BP21" i="3" s="1"/>
  <c r="BJ61" i="3"/>
  <c r="BJ23" i="3" s="1"/>
  <c r="AO61" i="3"/>
  <c r="AO23" i="3" s="1"/>
  <c r="AY61" i="3"/>
  <c r="AY23" i="3" s="1"/>
  <c r="K61" i="3"/>
  <c r="K23" i="3" s="1"/>
  <c r="Z61" i="3"/>
  <c r="Z23" i="3" s="1"/>
  <c r="BE29" i="3"/>
  <c r="AV61" i="3"/>
  <c r="AV23" i="3" s="1"/>
  <c r="U29" i="3"/>
  <c r="U22" i="3" s="1"/>
  <c r="CJ29" i="3"/>
  <c r="AN29" i="3"/>
  <c r="AN22" i="3" s="1"/>
  <c r="BY29" i="3"/>
  <c r="BY22" i="3" s="1"/>
  <c r="W30" i="3"/>
  <c r="W29" i="3" s="1"/>
  <c r="CM61" i="3"/>
  <c r="CM23" i="3" s="1"/>
  <c r="AI61" i="3"/>
  <c r="AI23" i="3" s="1"/>
  <c r="BC61" i="3"/>
  <c r="BC23" i="3" s="1"/>
  <c r="V30" i="3"/>
  <c r="V29" i="3" s="1"/>
  <c r="V22" i="3" s="1"/>
  <c r="BG61" i="3"/>
  <c r="BG23" i="3" s="1"/>
  <c r="BA29" i="3"/>
  <c r="BA28" i="3" s="1"/>
  <c r="E29" i="3"/>
  <c r="CD29" i="3"/>
  <c r="CD22" i="3" s="1"/>
  <c r="AX29" i="3"/>
  <c r="S61" i="3"/>
  <c r="S23" i="3" s="1"/>
  <c r="BX29" i="3"/>
  <c r="BX22" i="3" s="1"/>
  <c r="AB29" i="3"/>
  <c r="AB22" i="3" s="1"/>
  <c r="T29" i="3"/>
  <c r="T22" i="3" s="1"/>
  <c r="BF29" i="3"/>
  <c r="BP29" i="2"/>
  <c r="BP22" i="2" s="1"/>
  <c r="AA29" i="2"/>
  <c r="AA22" i="2" s="1"/>
  <c r="D57" i="2"/>
  <c r="D23" i="2" s="1"/>
  <c r="D21" i="2" s="1"/>
  <c r="AX29" i="2"/>
  <c r="AX22" i="2" s="1"/>
  <c r="BN29" i="2"/>
  <c r="BN22" i="2" s="1"/>
  <c r="R29" i="2"/>
  <c r="R22" i="2" s="1"/>
  <c r="AY29" i="2"/>
  <c r="AY22" i="2" s="1"/>
  <c r="Q57" i="2"/>
  <c r="Q23" i="2" s="1"/>
  <c r="CL57" i="2"/>
  <c r="CL23" i="2" s="1"/>
  <c r="E29" i="2"/>
  <c r="E22" i="2" s="1"/>
  <c r="CD29" i="2"/>
  <c r="CD22" i="2" s="1"/>
  <c r="AL57" i="2"/>
  <c r="AL23" i="2" s="1"/>
  <c r="E57" i="2"/>
  <c r="E23" i="2" s="1"/>
  <c r="F57" i="2"/>
  <c r="F23" i="2" s="1"/>
  <c r="T57" i="2"/>
  <c r="T23" i="2" s="1"/>
  <c r="L29" i="2"/>
  <c r="X57" i="2"/>
  <c r="X23" i="2" s="1"/>
  <c r="J57" i="2"/>
  <c r="J23" i="2" s="1"/>
  <c r="CO57" i="2"/>
  <c r="CO23" i="2" s="1"/>
  <c r="BY57" i="2"/>
  <c r="BY23" i="2" s="1"/>
  <c r="L57" i="2"/>
  <c r="L23" i="2" s="1"/>
  <c r="BY29" i="2"/>
  <c r="BY22" i="2" s="1"/>
  <c r="AC29" i="2"/>
  <c r="AC22" i="2" s="1"/>
  <c r="AU29" i="2"/>
  <c r="AU22" i="2" s="1"/>
  <c r="AJ57" i="2"/>
  <c r="AJ23" i="2" s="1"/>
  <c r="CO29" i="2"/>
  <c r="CO22" i="2" s="1"/>
  <c r="P57" i="2"/>
  <c r="P23" i="2" s="1"/>
  <c r="Z29" i="2"/>
  <c r="Z22" i="2" s="1"/>
  <c r="BB29" i="2"/>
  <c r="BB22" i="2" s="1"/>
  <c r="CH29" i="2"/>
  <c r="CH22" i="2" s="1"/>
  <c r="BH29" i="2"/>
  <c r="BH22" i="2" s="1"/>
  <c r="AQ57" i="2"/>
  <c r="AQ23" i="2" s="1"/>
  <c r="CI29" i="2"/>
  <c r="CI22" i="2" s="1"/>
  <c r="CU29" i="2"/>
  <c r="CU22" i="2" s="1"/>
  <c r="CV57" i="2"/>
  <c r="CV23" i="2" s="1"/>
  <c r="CF57" i="2"/>
  <c r="CF23" i="2" s="1"/>
  <c r="AZ57" i="2"/>
  <c r="AZ23" i="2" s="1"/>
  <c r="BW29" i="2"/>
  <c r="BW22" i="2" s="1"/>
  <c r="AN29" i="2"/>
  <c r="AN22" i="2" s="1"/>
  <c r="AX57" i="2"/>
  <c r="AX23" i="2" s="1"/>
  <c r="CR29" i="2"/>
  <c r="CR22" i="2" s="1"/>
  <c r="AF29" i="2"/>
  <c r="AF22" i="2" s="1"/>
  <c r="BQ29" i="2"/>
  <c r="BQ22" i="2" s="1"/>
  <c r="U29" i="2"/>
  <c r="U22" i="2" s="1"/>
  <c r="BF29" i="2"/>
  <c r="BF22" i="2" s="1"/>
  <c r="CJ29" i="2"/>
  <c r="CJ22" i="2" s="1"/>
  <c r="CC29" i="2"/>
  <c r="CC22" i="2" s="1"/>
  <c r="BE29" i="2"/>
  <c r="BE22" i="2" s="1"/>
  <c r="Y29" i="2"/>
  <c r="Y22" i="2" s="1"/>
  <c r="I29" i="2"/>
  <c r="AQ29" i="2"/>
  <c r="AQ22" i="2" s="1"/>
  <c r="O29" i="2"/>
  <c r="O22" i="2" s="1"/>
  <c r="BB57" i="2"/>
  <c r="BB23" i="2" s="1"/>
  <c r="V57" i="2"/>
  <c r="V23" i="2" s="1"/>
  <c r="BP57" i="2"/>
  <c r="BP23" i="2" s="1"/>
  <c r="J29" i="2"/>
  <c r="J22" i="2" s="1"/>
  <c r="AR29" i="2"/>
  <c r="AR22" i="2" s="1"/>
  <c r="BR29" i="2"/>
  <c r="BR22" i="2" s="1"/>
  <c r="CV29" i="2"/>
  <c r="CV22" i="2" s="1"/>
  <c r="CV21" i="2" s="1"/>
  <c r="CK57" i="2"/>
  <c r="CK23" i="2" s="1"/>
  <c r="R57" i="2"/>
  <c r="R23" i="2" s="1"/>
  <c r="BA57" i="2"/>
  <c r="BA23" i="2" s="1"/>
  <c r="BJ29" i="2"/>
  <c r="BJ22" i="2" s="1"/>
  <c r="AW57" i="2"/>
  <c r="AW23" i="2" s="1"/>
  <c r="M57" i="2"/>
  <c r="M23" i="2" s="1"/>
  <c r="AA57" i="2"/>
  <c r="AA23" i="2" s="1"/>
  <c r="AM29" i="2"/>
  <c r="AM22" i="2" s="1"/>
  <c r="CC57" i="2"/>
  <c r="CC23" i="2" s="1"/>
  <c r="BR57" i="2"/>
  <c r="BR23" i="2" s="1"/>
  <c r="AH57" i="2"/>
  <c r="AH23" i="2" s="1"/>
  <c r="AO57" i="2"/>
  <c r="AO23" i="2" s="1"/>
  <c r="CL29" i="2"/>
  <c r="AP29" i="2"/>
  <c r="AP22" i="2" s="1"/>
  <c r="AJ29" i="2"/>
  <c r="AJ22" i="2" s="1"/>
  <c r="N29" i="2"/>
  <c r="N22" i="2" s="1"/>
  <c r="CS57" i="2"/>
  <c r="CS23" i="2" s="1"/>
  <c r="BE57" i="2"/>
  <c r="BE23" i="2" s="1"/>
  <c r="AG57" i="2"/>
  <c r="AG23" i="2" s="1"/>
  <c r="CP57" i="2"/>
  <c r="CP23" i="2" s="1"/>
  <c r="BJ57" i="2"/>
  <c r="BJ23" i="2" s="1"/>
  <c r="BQ57" i="2"/>
  <c r="BQ23" i="2" s="1"/>
  <c r="AS57" i="2"/>
  <c r="AS23" i="2" s="1"/>
  <c r="Z57" i="2"/>
  <c r="Z23" i="2" s="1"/>
  <c r="CE29" i="2"/>
  <c r="CE22" i="2" s="1"/>
  <c r="BU29" i="2"/>
  <c r="CX29" i="2"/>
  <c r="BF57" i="2"/>
  <c r="BF23" i="2" s="1"/>
  <c r="BW57" i="2"/>
  <c r="BW23" i="2" s="1"/>
  <c r="CA29" i="2"/>
  <c r="CA22" i="2" s="1"/>
  <c r="CF29" i="2"/>
  <c r="CF22" i="2" s="1"/>
  <c r="T29" i="2"/>
  <c r="T28" i="2" s="1"/>
  <c r="BO29" i="2"/>
  <c r="BO22" i="2" s="1"/>
  <c r="CP29" i="2"/>
  <c r="CG30" i="2"/>
  <c r="CG29" i="2" s="1"/>
  <c r="BI57" i="2"/>
  <c r="BI23" i="2" s="1"/>
  <c r="CX57" i="2"/>
  <c r="CX23" i="2" s="1"/>
  <c r="AC57" i="2"/>
  <c r="AC23" i="2" s="1"/>
  <c r="N57" i="2"/>
  <c r="N23" i="2" s="1"/>
  <c r="BZ29" i="2"/>
  <c r="BZ22" i="2" s="1"/>
  <c r="AD29" i="2"/>
  <c r="AD22" i="2" s="1"/>
  <c r="AM57" i="2"/>
  <c r="AM23" i="2" s="1"/>
  <c r="CQ29" i="2"/>
  <c r="CQ22" i="2" s="1"/>
  <c r="M29" i="2"/>
  <c r="M22" i="2" s="1"/>
  <c r="S29" i="2"/>
  <c r="S22" i="2" s="1"/>
  <c r="AT29" i="2"/>
  <c r="AT22" i="2" s="1"/>
  <c r="AZ29" i="2"/>
  <c r="I57" i="2"/>
  <c r="I23" i="2" s="1"/>
  <c r="CH57" i="2"/>
  <c r="CH23" i="2" s="1"/>
  <c r="BV57" i="2"/>
  <c r="BV23" i="2" s="1"/>
  <c r="AS29" i="2"/>
  <c r="AS22" i="2" s="1"/>
  <c r="AS21" i="2" s="1"/>
  <c r="CT29" i="2"/>
  <c r="CT22" i="2" s="1"/>
  <c r="BL29" i="2"/>
  <c r="BG29" i="2"/>
  <c r="BG22" i="2" s="1"/>
  <c r="AE29" i="2"/>
  <c r="AE22" i="2" s="1"/>
  <c r="CB29" i="2"/>
  <c r="CB22" i="2" s="1"/>
  <c r="P29" i="2"/>
  <c r="CR57" i="2"/>
  <c r="CR23" i="2" s="1"/>
  <c r="CB57" i="2"/>
  <c r="CB23" i="2" s="1"/>
  <c r="BL57" i="2"/>
  <c r="BL23" i="2" s="1"/>
  <c r="AV57" i="2"/>
  <c r="AV23" i="2" s="1"/>
  <c r="AF57" i="2"/>
  <c r="AF23" i="2" s="1"/>
  <c r="AD57" i="2"/>
  <c r="AD23" i="2" s="1"/>
  <c r="U57" i="2"/>
  <c r="U23" i="2" s="1"/>
  <c r="BS29" i="2"/>
  <c r="BS22" i="2" s="1"/>
  <c r="CD57" i="2"/>
  <c r="CD23" i="2" s="1"/>
  <c r="CK29" i="2"/>
  <c r="AO29" i="2"/>
  <c r="AO22" i="2" s="1"/>
  <c r="AO21" i="2" s="1"/>
  <c r="K29" i="2"/>
  <c r="K22" i="2" s="1"/>
  <c r="CN57" i="2"/>
  <c r="CN23" i="2" s="1"/>
  <c r="BX57" i="2"/>
  <c r="BX23" i="2" s="1"/>
  <c r="BH57" i="2"/>
  <c r="BH23" i="2" s="1"/>
  <c r="AR57" i="2"/>
  <c r="AR23" i="2" s="1"/>
  <c r="AB57" i="2"/>
  <c r="AB23" i="2" s="1"/>
  <c r="CS29" i="2"/>
  <c r="CS22" i="2" s="1"/>
  <c r="AW29" i="2"/>
  <c r="AW22" i="2" s="1"/>
  <c r="AG29" i="2"/>
  <c r="AG22" i="2" s="1"/>
  <c r="CM29" i="2"/>
  <c r="CM22" i="2" s="1"/>
  <c r="BV29" i="2"/>
  <c r="AK57" i="2"/>
  <c r="AK23" i="2" s="1"/>
  <c r="F29" i="2"/>
  <c r="AL29" i="2"/>
  <c r="AL22" i="2" s="1"/>
  <c r="CN29" i="2"/>
  <c r="CN22" i="2" s="1"/>
  <c r="X29" i="2"/>
  <c r="X22" i="2" s="1"/>
  <c r="H29" i="2"/>
  <c r="H22" i="2" s="1"/>
  <c r="CJ57" i="2"/>
  <c r="CJ23" i="2" s="1"/>
  <c r="BD57" i="2"/>
  <c r="BD23" i="2" s="1"/>
  <c r="AN57" i="2"/>
  <c r="AN23" i="2" s="1"/>
  <c r="S57" i="2"/>
  <c r="BX29" i="2"/>
  <c r="BX22" i="2" s="1"/>
  <c r="BZ57" i="2"/>
  <c r="BZ23" i="2" s="1"/>
  <c r="AT57" i="2"/>
  <c r="AT23" i="2" s="1"/>
  <c r="CT57" i="2"/>
  <c r="CT23" i="2" s="1"/>
  <c r="BN57" i="2"/>
  <c r="BN23" i="2" s="1"/>
  <c r="H57" i="2"/>
  <c r="H23" i="2" s="1"/>
  <c r="AP57" i="2"/>
  <c r="AP23" i="2" s="1"/>
  <c r="BD29" i="1"/>
  <c r="BD22" i="1" s="1"/>
  <c r="BD57" i="1"/>
  <c r="BD23" i="1" s="1"/>
  <c r="AR29" i="1"/>
  <c r="AR22" i="1" s="1"/>
  <c r="CS29" i="1"/>
  <c r="CS22" i="1" s="1"/>
  <c r="DB57" i="1"/>
  <c r="DB23" i="1" s="1"/>
  <c r="AG57" i="1"/>
  <c r="AG23" i="1" s="1"/>
  <c r="DD57" i="1"/>
  <c r="DD23" i="1" s="1"/>
  <c r="AS57" i="1"/>
  <c r="AS23" i="1" s="1"/>
  <c r="DV29" i="1"/>
  <c r="DV22" i="1" s="1"/>
  <c r="D29" i="1"/>
  <c r="D22" i="1" s="1"/>
  <c r="CC29" i="1"/>
  <c r="CC22" i="1" s="1"/>
  <c r="DG29" i="1"/>
  <c r="DG22" i="1" s="1"/>
  <c r="H57" i="1"/>
  <c r="H23" i="1" s="1"/>
  <c r="CC57" i="1"/>
  <c r="CC23" i="1" s="1"/>
  <c r="DN29" i="1"/>
  <c r="DN22" i="1" s="1"/>
  <c r="DC29" i="1"/>
  <c r="DC22" i="1" s="1"/>
  <c r="H29" i="1"/>
  <c r="AN29" i="1"/>
  <c r="AN22" i="1" s="1"/>
  <c r="AZ57" i="1"/>
  <c r="AZ23" i="1" s="1"/>
  <c r="I57" i="1"/>
  <c r="I23" i="1" s="1"/>
  <c r="DV57" i="1"/>
  <c r="DV23" i="1" s="1"/>
  <c r="CB57" i="1"/>
  <c r="CB23" i="1" s="1"/>
  <c r="AF57" i="1"/>
  <c r="AF23" i="1" s="1"/>
  <c r="P57" i="1"/>
  <c r="P23" i="1" s="1"/>
  <c r="AB57" i="1"/>
  <c r="AB23" i="1" s="1"/>
  <c r="BQ57" i="1"/>
  <c r="BQ23" i="1" s="1"/>
  <c r="U57" i="1"/>
  <c r="U23" i="1" s="1"/>
  <c r="AZ29" i="1"/>
  <c r="AZ22" i="1" s="1"/>
  <c r="DG57" i="1"/>
  <c r="DG23" i="1" s="1"/>
  <c r="CT57" i="1"/>
  <c r="CT23" i="1" s="1"/>
  <c r="AO57" i="1"/>
  <c r="AO23" i="1" s="1"/>
  <c r="BQ29" i="1"/>
  <c r="BQ22" i="1" s="1"/>
  <c r="Q29" i="1"/>
  <c r="Q22" i="1" s="1"/>
  <c r="AQ57" i="1"/>
  <c r="AQ23" i="1" s="1"/>
  <c r="BL57" i="1"/>
  <c r="BL23" i="1" s="1"/>
  <c r="M20" i="15"/>
  <c r="M19" i="15" s="1"/>
  <c r="M26" i="15"/>
  <c r="AF20" i="15"/>
  <c r="AF19" i="15" s="1"/>
  <c r="AF26" i="15"/>
  <c r="T28" i="12"/>
  <c r="T27" i="12" s="1"/>
  <c r="DD98" i="11"/>
  <c r="DD97" i="11" s="1"/>
  <c r="CD61" i="4"/>
  <c r="CD23" i="4" s="1"/>
  <c r="AK66" i="9"/>
  <c r="AK65" i="9" s="1"/>
  <c r="AK23" i="9" s="1"/>
  <c r="W65" i="9"/>
  <c r="W23" i="9" s="1"/>
  <c r="D29" i="9"/>
  <c r="D28" i="9" s="1"/>
  <c r="BT30" i="8"/>
  <c r="BT23" i="8" s="1"/>
  <c r="AF30" i="10"/>
  <c r="AF29" i="10" s="1"/>
  <c r="BL31" i="8"/>
  <c r="BL30" i="8" s="1"/>
  <c r="BL23" i="8" s="1"/>
  <c r="AI82" i="8"/>
  <c r="AI81" i="8" s="1"/>
  <c r="AJ60" i="7"/>
  <c r="AJ55" i="7" s="1"/>
  <c r="BM50" i="6"/>
  <c r="CI61" i="6"/>
  <c r="AA20" i="15"/>
  <c r="AA19" i="15" s="1"/>
  <c r="BH57" i="10"/>
  <c r="L29" i="10"/>
  <c r="L22" i="10" s="1"/>
  <c r="K65" i="9"/>
  <c r="K23" i="9" s="1"/>
  <c r="AV29" i="10"/>
  <c r="AV22" i="10" s="1"/>
  <c r="BM57" i="1"/>
  <c r="BM23" i="1" s="1"/>
  <c r="Q57" i="1"/>
  <c r="Q23" i="1" s="1"/>
  <c r="AP29" i="1"/>
  <c r="R29" i="1"/>
  <c r="R22" i="1" s="1"/>
  <c r="AF29" i="1"/>
  <c r="BL29" i="1"/>
  <c r="BL22" i="1" s="1"/>
  <c r="S57" i="1"/>
  <c r="S23" i="1" s="1"/>
  <c r="BI29" i="2"/>
  <c r="BE57" i="1"/>
  <c r="BE23" i="1" s="1"/>
  <c r="BC29" i="2"/>
  <c r="BC22" i="2" s="1"/>
  <c r="BG29" i="4"/>
  <c r="BG22" i="4" s="1"/>
  <c r="K29" i="4"/>
  <c r="K22" i="4" s="1"/>
  <c r="CP61" i="4"/>
  <c r="CP23" i="4" s="1"/>
  <c r="AT61" i="4"/>
  <c r="AT23" i="4" s="1"/>
  <c r="AD61" i="4"/>
  <c r="AD23" i="4" s="1"/>
  <c r="CD29" i="4"/>
  <c r="CD22" i="4" s="1"/>
  <c r="P29" i="14"/>
  <c r="P22" i="14" s="1"/>
  <c r="G55" i="13"/>
  <c r="G21" i="13" s="1"/>
  <c r="CH30" i="4"/>
  <c r="CH29" i="4" s="1"/>
  <c r="CH22" i="4" s="1"/>
  <c r="P28" i="12"/>
  <c r="P27" i="12" s="1"/>
  <c r="BJ65" i="11"/>
  <c r="BJ23" i="11" s="1"/>
  <c r="CY55" i="11"/>
  <c r="CY29" i="11" s="1"/>
  <c r="BV65" i="11"/>
  <c r="BV23" i="11" s="1"/>
  <c r="CZ55" i="11"/>
  <c r="AC58" i="10"/>
  <c r="AC57" i="10" s="1"/>
  <c r="AC23" i="10" s="1"/>
  <c r="BR29" i="11"/>
  <c r="BR22" i="11" s="1"/>
  <c r="N60" i="6"/>
  <c r="BL60" i="6"/>
  <c r="BL23" i="6" s="1"/>
  <c r="CX61" i="3"/>
  <c r="CX23" i="3" s="1"/>
  <c r="BX61" i="3"/>
  <c r="BX23" i="3" s="1"/>
  <c r="AT61" i="3"/>
  <c r="AT23" i="3" s="1"/>
  <c r="CW57" i="2"/>
  <c r="CW23" i="2" s="1"/>
  <c r="BK29" i="2"/>
  <c r="AR62" i="8"/>
  <c r="CH30" i="8"/>
  <c r="T61" i="3"/>
  <c r="T23" i="3" s="1"/>
  <c r="CQ61" i="3"/>
  <c r="CQ23" i="3" s="1"/>
  <c r="BK61" i="3"/>
  <c r="BK23" i="3" s="1"/>
  <c r="BZ29" i="4"/>
  <c r="AT28" i="12"/>
  <c r="AT27" i="12" s="1"/>
  <c r="E20" i="13"/>
  <c r="BT22" i="10"/>
  <c r="BT21" i="10" s="1"/>
  <c r="V29" i="9"/>
  <c r="BB29" i="10"/>
  <c r="AI66" i="9"/>
  <c r="AI65" i="9" s="1"/>
  <c r="AI23" i="9" s="1"/>
  <c r="AQ30" i="10"/>
  <c r="AQ29" i="10" s="1"/>
  <c r="AY30" i="11"/>
  <c r="AY29" i="11" s="1"/>
  <c r="CB94" i="6"/>
  <c r="V20" i="15"/>
  <c r="V19" i="15" s="1"/>
  <c r="CL52" i="8"/>
  <c r="CL30" i="8" s="1"/>
  <c r="CL23" i="8" s="1"/>
  <c r="AH66" i="9"/>
  <c r="BM29" i="2"/>
  <c r="BM22" i="2" s="1"/>
  <c r="Q29" i="2"/>
  <c r="AP57" i="1"/>
  <c r="AP23" i="1" s="1"/>
  <c r="I29" i="1"/>
  <c r="I22" i="1" s="1"/>
  <c r="P29" i="1"/>
  <c r="AO29" i="1"/>
  <c r="AO22" i="1" s="1"/>
  <c r="BC57" i="1"/>
  <c r="BC23" i="1" s="1"/>
  <c r="AV29" i="2"/>
  <c r="CM57" i="2"/>
  <c r="CM23" i="2" s="1"/>
  <c r="BT57" i="2"/>
  <c r="BT23" i="2" s="1"/>
  <c r="G29" i="2"/>
  <c r="G22" i="2" s="1"/>
  <c r="BO61" i="4"/>
  <c r="BO23" i="4" s="1"/>
  <c r="BB29" i="4"/>
  <c r="BB22" i="4" s="1"/>
  <c r="BB21" i="4" s="1"/>
  <c r="BF29" i="4"/>
  <c r="F29" i="4"/>
  <c r="F22" i="4" s="1"/>
  <c r="BD29" i="4"/>
  <c r="AD65" i="11"/>
  <c r="AD23" i="11" s="1"/>
  <c r="T58" i="10"/>
  <c r="T57" i="10" s="1"/>
  <c r="T23" i="10" s="1"/>
  <c r="CC29" i="4"/>
  <c r="CC22" i="4" s="1"/>
  <c r="BW29" i="4"/>
  <c r="BW22" i="4" s="1"/>
  <c r="AN61" i="3"/>
  <c r="AN23" i="3" s="1"/>
  <c r="AZ29" i="3"/>
  <c r="BT29" i="2"/>
  <c r="BT22" i="2" s="1"/>
  <c r="BP62" i="8"/>
  <c r="BP24" i="8" s="1"/>
  <c r="V30" i="2"/>
  <c r="V29" i="2" s="1"/>
  <c r="V22" i="2" s="1"/>
  <c r="AL31" i="8"/>
  <c r="AL30" i="8" s="1"/>
  <c r="AL23" i="8" s="1"/>
  <c r="Y57" i="2"/>
  <c r="Y23" i="2" s="1"/>
  <c r="P29" i="6"/>
  <c r="P22" i="6" s="1"/>
  <c r="BV61" i="4"/>
  <c r="BV23" i="4" s="1"/>
  <c r="BZ61" i="3"/>
  <c r="BZ23" i="3" s="1"/>
  <c r="AX31" i="8"/>
  <c r="AX30" i="8" s="1"/>
  <c r="AX23" i="8" s="1"/>
  <c r="R29" i="9"/>
  <c r="R28" i="9" s="1"/>
  <c r="CD30" i="8"/>
  <c r="CD23" i="8" s="1"/>
  <c r="BW61" i="3"/>
  <c r="BW23" i="3" s="1"/>
  <c r="AG29" i="10"/>
  <c r="J61" i="4"/>
  <c r="J23" i="4" s="1"/>
  <c r="D20" i="15"/>
  <c r="D19" i="15" s="1"/>
  <c r="BJ30" i="11"/>
  <c r="BJ29" i="11" s="1"/>
  <c r="AM68" i="7"/>
  <c r="AL79" i="7"/>
  <c r="AL78" i="7" s="1"/>
  <c r="CB61" i="6"/>
  <c r="AJ79" i="7"/>
  <c r="AJ78" i="7" s="1"/>
  <c r="AM57" i="7"/>
  <c r="AL56" i="7" s="1"/>
  <c r="X20" i="15"/>
  <c r="X19" i="15" s="1"/>
  <c r="DC55" i="11"/>
  <c r="R29" i="10"/>
  <c r="R22" i="10" s="1"/>
  <c r="BQ30" i="8"/>
  <c r="BU29" i="6"/>
  <c r="BU22" i="6" s="1"/>
  <c r="BY57" i="1"/>
  <c r="BY23" i="1" s="1"/>
  <c r="AC57" i="1"/>
  <c r="AC23" i="1" s="1"/>
  <c r="CB29" i="1"/>
  <c r="G57" i="1"/>
  <c r="G23" i="1" s="1"/>
  <c r="AI29" i="2"/>
  <c r="AI22" i="2" s="1"/>
  <c r="CW29" i="2"/>
  <c r="CW22" i="2" s="1"/>
  <c r="BA29" i="2"/>
  <c r="BA22" i="2" s="1"/>
  <c r="AK29" i="2"/>
  <c r="AK22" i="2" s="1"/>
  <c r="BJ29" i="4"/>
  <c r="AA29" i="4"/>
  <c r="D55" i="13"/>
  <c r="D21" i="13" s="1"/>
  <c r="CH30" i="3"/>
  <c r="CH29" i="3" s="1"/>
  <c r="K58" i="14"/>
  <c r="K23" i="14" s="1"/>
  <c r="AL65" i="11"/>
  <c r="BP58" i="10"/>
  <c r="BP57" i="10" s="1"/>
  <c r="BP23" i="10" s="1"/>
  <c r="AP29" i="10"/>
  <c r="AP22" i="10" s="1"/>
  <c r="BN58" i="10"/>
  <c r="BN57" i="10" s="1"/>
  <c r="BN23" i="10" s="1"/>
  <c r="CL105" i="8"/>
  <c r="CL62" i="8" s="1"/>
  <c r="CL24" i="8" s="1"/>
  <c r="Z30" i="8"/>
  <c r="Z23" i="8" s="1"/>
  <c r="AE29" i="6"/>
  <c r="N30" i="8"/>
  <c r="N23" i="8" s="1"/>
  <c r="AG60" i="6"/>
  <c r="AG23" i="6" s="1"/>
  <c r="BN61" i="4"/>
  <c r="BN23" i="4" s="1"/>
  <c r="AP61" i="4"/>
  <c r="AP23" i="4" s="1"/>
  <c r="BU57" i="2"/>
  <c r="BU23" i="2" s="1"/>
  <c r="BX57" i="1"/>
  <c r="BX23" i="1" s="1"/>
  <c r="D57" i="1"/>
  <c r="D23" i="1" s="1"/>
  <c r="CC60" i="6"/>
  <c r="CC23" i="6" s="1"/>
  <c r="CB61" i="3"/>
  <c r="CB23" i="3" s="1"/>
  <c r="CI61" i="3"/>
  <c r="CI23" i="3" s="1"/>
  <c r="BS61" i="3"/>
  <c r="BS23" i="3" s="1"/>
  <c r="BD30" i="10"/>
  <c r="BD29" i="10" s="1"/>
  <c r="W78" i="7"/>
  <c r="BQ22" i="4"/>
  <c r="BR65" i="11"/>
  <c r="BR23" i="11" s="1"/>
  <c r="CI65" i="11"/>
  <c r="CI23" i="11" s="1"/>
  <c r="BQ29" i="10"/>
  <c r="BQ22" i="10" s="1"/>
  <c r="AJ35" i="9"/>
  <c r="AI65" i="11"/>
  <c r="AI23" i="11" s="1"/>
  <c r="N111" i="7"/>
  <c r="N27" i="7" s="1"/>
  <c r="AE26" i="15"/>
  <c r="BS28" i="10"/>
  <c r="CP82" i="8"/>
  <c r="CP81" i="8" s="1"/>
  <c r="CO30" i="11"/>
  <c r="CO29" i="11" s="1"/>
  <c r="CO22" i="11" s="1"/>
  <c r="V31" i="8"/>
  <c r="V30" i="8" s="1"/>
  <c r="V23" i="8" s="1"/>
  <c r="BH30" i="11"/>
  <c r="BH29" i="11" s="1"/>
  <c r="BH22" i="11" s="1"/>
  <c r="AI95" i="7"/>
  <c r="BW61" i="6"/>
  <c r="T27" i="6"/>
  <c r="BA22" i="4"/>
  <c r="I22" i="4"/>
  <c r="O26" i="15"/>
  <c r="T65" i="7"/>
  <c r="AH22" i="2"/>
  <c r="AE61" i="4"/>
  <c r="AE23" i="4" s="1"/>
  <c r="BJ61" i="4"/>
  <c r="BJ23" i="4" s="1"/>
  <c r="CT65" i="11"/>
  <c r="CD29" i="11"/>
  <c r="BM29" i="1"/>
  <c r="BM22" i="1" s="1"/>
  <c r="BY22" i="4"/>
  <c r="AC22" i="4"/>
  <c r="M22" i="4"/>
  <c r="W20" i="15"/>
  <c r="W19" i="15" s="1"/>
  <c r="W26" i="15"/>
  <c r="AB26" i="15"/>
  <c r="AB20" i="15"/>
  <c r="AB19" i="15" s="1"/>
  <c r="BZ65" i="11"/>
  <c r="BZ23" i="11" s="1"/>
  <c r="U23" i="6"/>
  <c r="V83" i="7"/>
  <c r="AW65" i="11"/>
  <c r="AW23" i="11" s="1"/>
  <c r="CJ30" i="11"/>
  <c r="CJ29" i="11" s="1"/>
  <c r="Q30" i="10"/>
  <c r="Q29" i="10" s="1"/>
  <c r="V61" i="6"/>
  <c r="AM32" i="7"/>
  <c r="AM31" i="7" s="1"/>
  <c r="BX29" i="6"/>
  <c r="BX22" i="6" s="1"/>
  <c r="BC61" i="4"/>
  <c r="BC28" i="4" s="1"/>
  <c r="G61" i="4"/>
  <c r="G23" i="4" s="1"/>
  <c r="CT61" i="4"/>
  <c r="CT23" i="4" s="1"/>
  <c r="AL61" i="4"/>
  <c r="AL23" i="4" s="1"/>
  <c r="J29" i="4"/>
  <c r="J22" i="4" s="1"/>
  <c r="S29" i="9"/>
  <c r="S28" i="9" s="1"/>
  <c r="R62" i="8"/>
  <c r="R24" i="8" s="1"/>
  <c r="BM57" i="2"/>
  <c r="BM23" i="2" s="1"/>
  <c r="AH55" i="9"/>
  <c r="J29" i="9"/>
  <c r="J28" i="9" s="1"/>
  <c r="U79" i="7"/>
  <c r="U78" i="7" s="1"/>
  <c r="W95" i="6"/>
  <c r="P60" i="6"/>
  <c r="P23" i="6" s="1"/>
  <c r="AM63" i="7"/>
  <c r="BP29" i="6"/>
  <c r="BP22" i="6" s="1"/>
  <c r="O29" i="6"/>
  <c r="BM61" i="6"/>
  <c r="BC30" i="6"/>
  <c r="G27" i="13"/>
  <c r="G20" i="13" s="1"/>
  <c r="AY29" i="6"/>
  <c r="BP29" i="1"/>
  <c r="BP22" i="1" s="1"/>
  <c r="AB29" i="1"/>
  <c r="DC57" i="1"/>
  <c r="DC23" i="1" s="1"/>
  <c r="BP57" i="1"/>
  <c r="BP23" i="1" s="1"/>
  <c r="AR57" i="1"/>
  <c r="AR23" i="1" s="1"/>
  <c r="T57" i="1"/>
  <c r="T23" i="1" s="1"/>
  <c r="CS57" i="1"/>
  <c r="CS23" i="1" s="1"/>
  <c r="BD29" i="2"/>
  <c r="CP29" i="3"/>
  <c r="CP22" i="3" s="1"/>
  <c r="AT29" i="3"/>
  <c r="AT22" i="3" s="1"/>
  <c r="CM61" i="4"/>
  <c r="CM23" i="4" s="1"/>
  <c r="R61" i="4"/>
  <c r="R23" i="4" s="1"/>
  <c r="CL29" i="4"/>
  <c r="CL22" i="4" s="1"/>
  <c r="AD29" i="4"/>
  <c r="BG61" i="4"/>
  <c r="BG23" i="4" s="1"/>
  <c r="AZ29" i="4"/>
  <c r="AZ22" i="4" s="1"/>
  <c r="Z61" i="4"/>
  <c r="N29" i="4"/>
  <c r="N28" i="4" s="1"/>
  <c r="CK29" i="4"/>
  <c r="BU29" i="4"/>
  <c r="BU22" i="4" s="1"/>
  <c r="AO29" i="4"/>
  <c r="Y29" i="4"/>
  <c r="Q20" i="15"/>
  <c r="Q19" i="15" s="1"/>
  <c r="Q26" i="15"/>
  <c r="CU65" i="11"/>
  <c r="CU23" i="11" s="1"/>
  <c r="AX65" i="11"/>
  <c r="D29" i="11"/>
  <c r="D22" i="11" s="1"/>
  <c r="BC58" i="10"/>
  <c r="BC57" i="10" s="1"/>
  <c r="BC23" i="10" s="1"/>
  <c r="BV22" i="10"/>
  <c r="BV21" i="10" s="1"/>
  <c r="BV28" i="10"/>
  <c r="G29" i="9"/>
  <c r="G28" i="9" s="1"/>
  <c r="BH23" i="8"/>
  <c r="CZ66" i="11"/>
  <c r="J29" i="11"/>
  <c r="CS105" i="8"/>
  <c r="Y94" i="6"/>
  <c r="AA29" i="6"/>
  <c r="DD29" i="11"/>
  <c r="DD22" i="11" s="1"/>
  <c r="CN82" i="8"/>
  <c r="CN81" i="8" s="1"/>
  <c r="BN29" i="10"/>
  <c r="BZ31" i="8"/>
  <c r="BZ30" i="8" s="1"/>
  <c r="CF30" i="8"/>
  <c r="BM30" i="10"/>
  <c r="BM29" i="10" s="1"/>
  <c r="V60" i="7"/>
  <c r="W98" i="6"/>
  <c r="BC77" i="6"/>
  <c r="BW77" i="6"/>
  <c r="BW94" i="6"/>
  <c r="CH94" i="6"/>
  <c r="CK94" i="6"/>
  <c r="W55" i="6"/>
  <c r="W50" i="6" s="1"/>
  <c r="BH30" i="6"/>
  <c r="X61" i="6"/>
  <c r="AH57" i="10"/>
  <c r="BG29" i="10"/>
  <c r="BX29" i="1"/>
  <c r="BX22" i="1" s="1"/>
  <c r="T29" i="1"/>
  <c r="T22" i="1" s="1"/>
  <c r="DN57" i="1"/>
  <c r="DN23" i="1" s="1"/>
  <c r="DF57" i="1"/>
  <c r="DF23" i="1" s="1"/>
  <c r="AN57" i="1"/>
  <c r="AN23" i="1" s="1"/>
  <c r="S61" i="4"/>
  <c r="S23" i="4" s="1"/>
  <c r="S21" i="4" s="1"/>
  <c r="R29" i="4"/>
  <c r="R22" i="4" s="1"/>
  <c r="CN29" i="4"/>
  <c r="CN22" i="4" s="1"/>
  <c r="BM29" i="4"/>
  <c r="AW29" i="4"/>
  <c r="AG29" i="4"/>
  <c r="Q29" i="4"/>
  <c r="Q22" i="4" s="1"/>
  <c r="P20" i="15"/>
  <c r="P19" i="15" s="1"/>
  <c r="P26" i="15"/>
  <c r="X28" i="12"/>
  <c r="V29" i="11"/>
  <c r="CE60" i="6"/>
  <c r="BR28" i="10"/>
  <c r="BR22" i="10"/>
  <c r="BR21" i="10" s="1"/>
  <c r="AQ28" i="12"/>
  <c r="P22" i="4"/>
  <c r="BZ61" i="4"/>
  <c r="BZ23" i="4" s="1"/>
  <c r="F61" i="4"/>
  <c r="F23" i="4" s="1"/>
  <c r="AL29" i="4"/>
  <c r="CL61" i="4"/>
  <c r="CL23" i="4" s="1"/>
  <c r="CQ29" i="4"/>
  <c r="CI57" i="2"/>
  <c r="CI23" i="2" s="1"/>
  <c r="BK57" i="2"/>
  <c r="BK23" i="2" s="1"/>
  <c r="O57" i="2"/>
  <c r="O23" i="2" s="1"/>
  <c r="CU57" i="2"/>
  <c r="CU23" i="2" s="1"/>
  <c r="AY57" i="2"/>
  <c r="AY23" i="2" s="1"/>
  <c r="BO57" i="2"/>
  <c r="BO23" i="2" s="1"/>
  <c r="BN29" i="1"/>
  <c r="BN22" i="1" s="1"/>
  <c r="AE29" i="1"/>
  <c r="AE22" i="1" s="1"/>
  <c r="DD29" i="1"/>
  <c r="DD22" i="1" s="1"/>
  <c r="AG29" i="1"/>
  <c r="AG22" i="1" s="1"/>
  <c r="DF29" i="1"/>
  <c r="DF22" i="1" s="1"/>
  <c r="E29" i="1"/>
  <c r="E22" i="1" s="1"/>
  <c r="CA57" i="1"/>
  <c r="CA23" i="1" s="1"/>
  <c r="U29" i="1"/>
  <c r="U22" i="1" s="1"/>
  <c r="DX57" i="1"/>
  <c r="DX23" i="1" s="1"/>
  <c r="BA57" i="1"/>
  <c r="BA23" i="1" s="1"/>
  <c r="E57" i="1"/>
  <c r="E23" i="1" s="1"/>
  <c r="AS29" i="1"/>
  <c r="AS22" i="1" s="1"/>
  <c r="BZ57" i="1"/>
  <c r="BZ23" i="1" s="1"/>
  <c r="F57" i="1"/>
  <c r="F23" i="1" s="1"/>
  <c r="DE57" i="1"/>
  <c r="DE23" i="1" s="1"/>
  <c r="DP57" i="1"/>
  <c r="DP23" i="1" s="1"/>
  <c r="DZ57" i="1"/>
  <c r="DZ23" i="1" s="1"/>
  <c r="AD57" i="1"/>
  <c r="AD23" i="1" s="1"/>
  <c r="BN57" i="1"/>
  <c r="BN23" i="1" s="1"/>
  <c r="BO57" i="1"/>
  <c r="BO23" i="1" s="1"/>
  <c r="BS57" i="2"/>
  <c r="BS23" i="2" s="1"/>
  <c r="BC57" i="2"/>
  <c r="W57" i="2"/>
  <c r="W23" i="2" s="1"/>
  <c r="G57" i="2"/>
  <c r="G23" i="2" s="1"/>
  <c r="CE57" i="2"/>
  <c r="CE23" i="2" s="1"/>
  <c r="AI57" i="2"/>
  <c r="AI23" i="2" s="1"/>
  <c r="CQ57" i="2"/>
  <c r="CQ23" i="2" s="1"/>
  <c r="CA57" i="2"/>
  <c r="AU57" i="2"/>
  <c r="AU23" i="2" s="1"/>
  <c r="AE57" i="2"/>
  <c r="AE23" i="2" s="1"/>
  <c r="BG57" i="2"/>
  <c r="BG23" i="2" s="1"/>
  <c r="K57" i="2"/>
  <c r="K23" i="2" s="1"/>
  <c r="AC29" i="1"/>
  <c r="AC22" i="1" s="1"/>
  <c r="F29" i="1"/>
  <c r="BA29" i="1"/>
  <c r="BA22" i="1" s="1"/>
  <c r="CT29" i="1"/>
  <c r="CT22" i="1" s="1"/>
  <c r="AE57" i="1"/>
  <c r="AE23" i="1" s="1"/>
  <c r="DP29" i="1"/>
  <c r="DP22" i="1" s="1"/>
  <c r="BC29" i="1"/>
  <c r="G29" i="1"/>
  <c r="BB57" i="1"/>
  <c r="BB23" i="1" s="1"/>
  <c r="CU57" i="1"/>
  <c r="CU23" i="1" s="1"/>
  <c r="R57" i="1"/>
  <c r="R23" i="1" s="1"/>
  <c r="AD29" i="1"/>
  <c r="AD22" i="1" s="1"/>
  <c r="BO29" i="1"/>
  <c r="BO22" i="1" s="1"/>
  <c r="S29" i="1"/>
  <c r="S22" i="1" s="1"/>
  <c r="CA29" i="1"/>
  <c r="CA22" i="1" s="1"/>
  <c r="BZ29" i="1"/>
  <c r="BZ22" i="1" s="1"/>
  <c r="BB29" i="1"/>
  <c r="BY29" i="1"/>
  <c r="BY22" i="1" s="1"/>
  <c r="DE29" i="1"/>
  <c r="DB29" i="1"/>
  <c r="DB22" i="1" s="1"/>
  <c r="AQ29" i="1"/>
  <c r="AQ22" i="1" s="1"/>
  <c r="DX29" i="1"/>
  <c r="DX22" i="1" s="1"/>
  <c r="CU29" i="1"/>
  <c r="DZ29" i="1"/>
  <c r="G26" i="15"/>
  <c r="G20" i="15"/>
  <c r="G19" i="15" s="1"/>
  <c r="BK57" i="10"/>
  <c r="AA57" i="10"/>
  <c r="S29" i="7"/>
  <c r="W62" i="6"/>
  <c r="CB30" i="6"/>
  <c r="K29" i="10"/>
  <c r="Y50" i="6"/>
  <c r="Y29" i="6" s="1"/>
  <c r="Y22" i="6" s="1"/>
  <c r="I29" i="6"/>
  <c r="V83" i="9"/>
  <c r="V82" i="9" s="1"/>
  <c r="V65" i="9" s="1"/>
  <c r="V23" i="9" s="1"/>
  <c r="Q72" i="10"/>
  <c r="Q71" i="10" s="1"/>
  <c r="Y61" i="6"/>
  <c r="AM57" i="10"/>
  <c r="AE58" i="10"/>
  <c r="AE57" i="10" s="1"/>
  <c r="AE23" i="10" s="1"/>
  <c r="S72" i="10"/>
  <c r="S71" i="10" s="1"/>
  <c r="BM30" i="11"/>
  <c r="BM29" i="11" s="1"/>
  <c r="CA30" i="11"/>
  <c r="CA29" i="11" s="1"/>
  <c r="AV30" i="11"/>
  <c r="AV29" i="11" s="1"/>
  <c r="AV22" i="11" s="1"/>
  <c r="CK30" i="6"/>
  <c r="BR30" i="6"/>
  <c r="J26" i="15"/>
  <c r="J20" i="15"/>
  <c r="J19" i="15" s="1"/>
  <c r="DA56" i="11"/>
  <c r="DA55" i="11" s="1"/>
  <c r="DA29" i="11" s="1"/>
  <c r="DA22" i="11" s="1"/>
  <c r="AI56" i="11"/>
  <c r="AI55" i="11" s="1"/>
  <c r="AI29" i="11" s="1"/>
  <c r="O57" i="10"/>
  <c r="AY57" i="10"/>
  <c r="CI22" i="11"/>
  <c r="AH107" i="11"/>
  <c r="AH105" i="11" s="1"/>
  <c r="AH24" i="11" s="1"/>
  <c r="CZ107" i="11"/>
  <c r="CZ105" i="11" s="1"/>
  <c r="CZ24" i="11" s="1"/>
  <c r="DD67" i="11"/>
  <c r="DD66" i="11" s="1"/>
  <c r="BN67" i="11"/>
  <c r="BN66" i="11" s="1"/>
  <c r="BN65" i="11" s="1"/>
  <c r="AF35" i="11"/>
  <c r="CX35" i="11"/>
  <c r="AJ83" i="9"/>
  <c r="AJ82" i="9" s="1"/>
  <c r="BP30" i="10"/>
  <c r="BP29" i="10" s="1"/>
  <c r="DC31" i="11"/>
  <c r="AK31" i="11"/>
  <c r="CP31" i="8"/>
  <c r="S30" i="10"/>
  <c r="S29" i="10" s="1"/>
  <c r="AJ33" i="9"/>
  <c r="AO30" i="10"/>
  <c r="AO29" i="10" s="1"/>
  <c r="AE30" i="10"/>
  <c r="AE29" i="10" s="1"/>
  <c r="R23" i="8"/>
  <c r="CB23" i="8"/>
  <c r="BA30" i="10"/>
  <c r="BA29" i="10" s="1"/>
  <c r="AI66" i="7"/>
  <c r="V67" i="7"/>
  <c r="L67" i="7"/>
  <c r="O67" i="7"/>
  <c r="N67" i="7"/>
  <c r="M67" i="7"/>
  <c r="BM77" i="6"/>
  <c r="AA29" i="7"/>
  <c r="M91" i="7"/>
  <c r="M90" i="7" s="1"/>
  <c r="M85" i="7" s="1"/>
  <c r="L91" i="7"/>
  <c r="L90" i="7" s="1"/>
  <c r="V91" i="7"/>
  <c r="O91" i="7"/>
  <c r="O90" i="7" s="1"/>
  <c r="O85" i="7" s="1"/>
  <c r="O35" i="7"/>
  <c r="O30" i="7" s="1"/>
  <c r="N35" i="7"/>
  <c r="N30" i="7" s="1"/>
  <c r="V41" i="7"/>
  <c r="L35" i="7"/>
  <c r="L30" i="7" s="1"/>
  <c r="W78" i="6"/>
  <c r="W77" i="6" s="1"/>
  <c r="CI50" i="6"/>
  <c r="DD113" i="11"/>
  <c r="DD27" i="11" s="1"/>
  <c r="AH31" i="11"/>
  <c r="CZ31" i="11"/>
  <c r="BV30" i="11"/>
  <c r="BV29" i="11" s="1"/>
  <c r="V113" i="7"/>
  <c r="W109" i="6"/>
  <c r="W27" i="6" s="1"/>
  <c r="AK95" i="7"/>
  <c r="V58" i="7"/>
  <c r="L58" i="7"/>
  <c r="K56" i="7" s="1"/>
  <c r="K55" i="7" s="1"/>
  <c r="K29" i="7" s="1"/>
  <c r="O58" i="7"/>
  <c r="O56" i="7" s="1"/>
  <c r="O55" i="7" s="1"/>
  <c r="N58" i="7"/>
  <c r="M58" i="7"/>
  <c r="BW50" i="6"/>
  <c r="AJ22" i="4"/>
  <c r="AL65" i="9"/>
  <c r="AL23" i="9" s="1"/>
  <c r="CX67" i="11"/>
  <c r="AF67" i="11"/>
  <c r="AF66" i="11" s="1"/>
  <c r="AF65" i="11" s="1"/>
  <c r="AF23" i="11" s="1"/>
  <c r="AR30" i="10"/>
  <c r="AR29" i="10" s="1"/>
  <c r="CL30" i="11"/>
  <c r="CL29" i="11" s="1"/>
  <c r="CZ33" i="11"/>
  <c r="AH33" i="11"/>
  <c r="AH31" i="9"/>
  <c r="AA66" i="7"/>
  <c r="N69" i="7"/>
  <c r="V69" i="7"/>
  <c r="O69" i="7"/>
  <c r="M69" i="7"/>
  <c r="L69" i="7"/>
  <c r="CM38" i="8"/>
  <c r="CH61" i="6"/>
  <c r="BH50" i="6"/>
  <c r="BH61" i="6"/>
  <c r="AH35" i="11"/>
  <c r="CZ35" i="11"/>
  <c r="T83" i="9"/>
  <c r="T82" i="9" s="1"/>
  <c r="T65" i="9" s="1"/>
  <c r="T23" i="9" s="1"/>
  <c r="AV81" i="11"/>
  <c r="AV80" i="11" s="1"/>
  <c r="AV65" i="11" s="1"/>
  <c r="AV23" i="11" s="1"/>
  <c r="D71" i="11"/>
  <c r="D66" i="11" s="1"/>
  <c r="D65" i="11" s="1"/>
  <c r="AH81" i="11"/>
  <c r="AH80" i="11" s="1"/>
  <c r="AH65" i="11" s="1"/>
  <c r="AH23" i="11" s="1"/>
  <c r="AK33" i="9"/>
  <c r="G81" i="11"/>
  <c r="G80" i="11" s="1"/>
  <c r="G65" i="11" s="1"/>
  <c r="G23" i="11" s="1"/>
  <c r="AH33" i="9"/>
  <c r="AC30" i="10"/>
  <c r="AC29" i="10" s="1"/>
  <c r="AK106" i="7"/>
  <c r="AK105" i="7" s="1"/>
  <c r="AK103" i="7" s="1"/>
  <c r="AK24" i="7" s="1"/>
  <c r="BW101" i="6"/>
  <c r="BW24" i="6" s="1"/>
  <c r="U64" i="8"/>
  <c r="U63" i="8" s="1"/>
  <c r="AM62" i="7"/>
  <c r="W35" i="6"/>
  <c r="W30" i="6" s="1"/>
  <c r="T35" i="6"/>
  <c r="T30" i="6" s="1"/>
  <c r="AJ66" i="7"/>
  <c r="M35" i="7"/>
  <c r="M30" i="7" s="1"/>
  <c r="AG32" i="9"/>
  <c r="U32" i="8"/>
  <c r="V40" i="7"/>
  <c r="AM76" i="7"/>
  <c r="BC50" i="6"/>
  <c r="AK31" i="9"/>
  <c r="CX31" i="11"/>
  <c r="AF31" i="11"/>
  <c r="BC30" i="10"/>
  <c r="BC29" i="10" s="1"/>
  <c r="AT30" i="11"/>
  <c r="AT29" i="11" s="1"/>
  <c r="O106" i="7"/>
  <c r="O105" i="7" s="1"/>
  <c r="O103" i="7" s="1"/>
  <c r="O24" i="7" s="1"/>
  <c r="N106" i="7"/>
  <c r="N105" i="7" s="1"/>
  <c r="N103" i="7" s="1"/>
  <c r="N24" i="7" s="1"/>
  <c r="M106" i="7"/>
  <c r="M105" i="7" s="1"/>
  <c r="M103" i="7" s="1"/>
  <c r="M24" i="7" s="1"/>
  <c r="V106" i="7"/>
  <c r="V105" i="7" s="1"/>
  <c r="V103" i="7" s="1"/>
  <c r="V24" i="7" s="1"/>
  <c r="L106" i="7"/>
  <c r="V78" i="6"/>
  <c r="V77" i="6" s="1"/>
  <c r="AJ106" i="7"/>
  <c r="AJ105" i="7" s="1"/>
  <c r="AJ103" i="7" s="1"/>
  <c r="AJ24" i="7" s="1"/>
  <c r="BR101" i="6"/>
  <c r="BR24" i="6" s="1"/>
  <c r="CH77" i="6"/>
  <c r="AM70" i="7"/>
  <c r="AM50" i="7"/>
  <c r="T68" i="6"/>
  <c r="T61" i="6" s="1"/>
  <c r="AH83" i="9"/>
  <c r="AH82" i="9" s="1"/>
  <c r="CQ31" i="8"/>
  <c r="T30" i="10"/>
  <c r="T29" i="10" s="1"/>
  <c r="AK33" i="11"/>
  <c r="DC33" i="11"/>
  <c r="AJ31" i="9"/>
  <c r="AF33" i="11"/>
  <c r="CX33" i="11"/>
  <c r="BX30" i="11"/>
  <c r="BX29" i="11" s="1"/>
  <c r="BK22" i="4"/>
  <c r="AT22" i="4"/>
  <c r="CH28" i="11" l="1"/>
  <c r="J21" i="10"/>
  <c r="BI22" i="9"/>
  <c r="BI28" i="9"/>
  <c r="BT65" i="9"/>
  <c r="BT23" i="9" s="1"/>
  <c r="BR28" i="9"/>
  <c r="BR22" i="9"/>
  <c r="BR21" i="9" s="1"/>
  <c r="BI65" i="9"/>
  <c r="BI23" i="9" s="1"/>
  <c r="BH22" i="9"/>
  <c r="BH21" i="9" s="1"/>
  <c r="BH28" i="9"/>
  <c r="BN22" i="9"/>
  <c r="BN28" i="9"/>
  <c r="BL28" i="9"/>
  <c r="BL22" i="9"/>
  <c r="BL21" i="9" s="1"/>
  <c r="AJ65" i="9"/>
  <c r="AJ23" i="9" s="1"/>
  <c r="BP22" i="9"/>
  <c r="BP28" i="9"/>
  <c r="BT28" i="9"/>
  <c r="BT22" i="9"/>
  <c r="BK28" i="9"/>
  <c r="BK22" i="9"/>
  <c r="BJ29" i="9"/>
  <c r="AF65" i="9"/>
  <c r="AF23" i="9" s="1"/>
  <c r="BJ65" i="9"/>
  <c r="BJ23" i="9" s="1"/>
  <c r="BK65" i="9"/>
  <c r="BK23" i="9" s="1"/>
  <c r="BM22" i="9"/>
  <c r="BM28" i="9"/>
  <c r="BN65" i="9"/>
  <c r="BN23" i="9" s="1"/>
  <c r="BQ65" i="9"/>
  <c r="BQ23" i="9" s="1"/>
  <c r="BQ29" i="9"/>
  <c r="BL65" i="9"/>
  <c r="BL23" i="9" s="1"/>
  <c r="BO30" i="9"/>
  <c r="BO29" i="9" s="1"/>
  <c r="BO65" i="9"/>
  <c r="BO23" i="9" s="1"/>
  <c r="BM65" i="9"/>
  <c r="BM23" i="9" s="1"/>
  <c r="BS29" i="9"/>
  <c r="BP65" i="9"/>
  <c r="BP23" i="9" s="1"/>
  <c r="X95" i="7"/>
  <c r="K28" i="7"/>
  <c r="K22" i="7"/>
  <c r="K21" i="7" s="1"/>
  <c r="Z55" i="7"/>
  <c r="Z29" i="7" s="1"/>
  <c r="Z22" i="7" s="1"/>
  <c r="Y55" i="7"/>
  <c r="Y29" i="7" s="1"/>
  <c r="X22" i="7"/>
  <c r="Z106" i="7"/>
  <c r="Z105" i="7" s="1"/>
  <c r="Z103" i="7" s="1"/>
  <c r="Z24" i="7" s="1"/>
  <c r="L85" i="7"/>
  <c r="Y90" i="7"/>
  <c r="Y85" i="7" s="1"/>
  <c r="Y65" i="7" s="1"/>
  <c r="Y23" i="7" s="1"/>
  <c r="L105" i="7"/>
  <c r="L103" i="7" s="1"/>
  <c r="L24" i="7" s="1"/>
  <c r="Y106" i="7"/>
  <c r="Y105" i="7" s="1"/>
  <c r="Y103" i="7" s="1"/>
  <c r="Y24" i="7" s="1"/>
  <c r="Z90" i="7"/>
  <c r="Z85" i="7" s="1"/>
  <c r="Z65" i="7" s="1"/>
  <c r="Z23" i="7" s="1"/>
  <c r="X90" i="7"/>
  <c r="X85" i="7" s="1"/>
  <c r="X65" i="7" s="1"/>
  <c r="BO21" i="10"/>
  <c r="U22" i="9"/>
  <c r="U21" i="9" s="1"/>
  <c r="E28" i="9"/>
  <c r="CJ22" i="8"/>
  <c r="CH29" i="6"/>
  <c r="CC21" i="1"/>
  <c r="CN21" i="3"/>
  <c r="BE21" i="6"/>
  <c r="BE15" i="6" s="1"/>
  <c r="CT21" i="4"/>
  <c r="D28" i="2"/>
  <c r="E19" i="13"/>
  <c r="X28" i="11"/>
  <c r="AC21" i="11"/>
  <c r="BL21" i="10"/>
  <c r="W22" i="9"/>
  <c r="W21" i="9" s="1"/>
  <c r="BH22" i="8"/>
  <c r="L21" i="6"/>
  <c r="AH21" i="6"/>
  <c r="CS28" i="4"/>
  <c r="AN21" i="4"/>
  <c r="AB21" i="2"/>
  <c r="BN21" i="2"/>
  <c r="BE21" i="1"/>
  <c r="AM69" i="7"/>
  <c r="R21" i="2"/>
  <c r="BT21" i="2"/>
  <c r="BD22" i="8"/>
  <c r="Y27" i="12"/>
  <c r="AG28" i="11"/>
  <c r="AT21" i="10"/>
  <c r="BY28" i="11"/>
  <c r="AJ35" i="7"/>
  <c r="AJ30" i="7" s="1"/>
  <c r="AJ29" i="7" s="1"/>
  <c r="AK35" i="7"/>
  <c r="AK30" i="7" s="1"/>
  <c r="AK29" i="7" s="1"/>
  <c r="AK22" i="7" s="1"/>
  <c r="AM41" i="7"/>
  <c r="AI35" i="7"/>
  <c r="AI30" i="7" s="1"/>
  <c r="AI29" i="7" s="1"/>
  <c r="AI22" i="7" s="1"/>
  <c r="AM40" i="7"/>
  <c r="R28" i="14"/>
  <c r="Q28" i="14"/>
  <c r="H21" i="14"/>
  <c r="O28" i="14"/>
  <c r="J28" i="14"/>
  <c r="M21" i="14"/>
  <c r="K21" i="14"/>
  <c r="D28" i="14"/>
  <c r="Q21" i="14"/>
  <c r="F28" i="14"/>
  <c r="D21" i="14"/>
  <c r="G21" i="14"/>
  <c r="L22" i="14"/>
  <c r="L21" i="14" s="1"/>
  <c r="O21" i="14"/>
  <c r="M28" i="14"/>
  <c r="H28" i="14"/>
  <c r="N28" i="14"/>
  <c r="J21" i="14"/>
  <c r="G28" i="14"/>
  <c r="F22" i="14"/>
  <c r="F21" i="14" s="1"/>
  <c r="N22" i="14"/>
  <c r="N21" i="14" s="1"/>
  <c r="R22" i="14"/>
  <c r="R21" i="14" s="1"/>
  <c r="P28" i="14"/>
  <c r="P21" i="14"/>
  <c r="E23" i="14"/>
  <c r="E21" i="14" s="1"/>
  <c r="E28" i="14"/>
  <c r="K28" i="14"/>
  <c r="I22" i="14"/>
  <c r="I21" i="14" s="1"/>
  <c r="I28" i="14"/>
  <c r="H26" i="13"/>
  <c r="E26" i="13"/>
  <c r="H20" i="13"/>
  <c r="H19" i="13" s="1"/>
  <c r="F19" i="13"/>
  <c r="F26" i="13"/>
  <c r="D19" i="13"/>
  <c r="D26" i="13"/>
  <c r="G19" i="13"/>
  <c r="N21" i="12"/>
  <c r="N20" i="12" s="1"/>
  <c r="R27" i="12"/>
  <c r="AE21" i="12"/>
  <c r="AE20" i="12" s="1"/>
  <c r="AA21" i="12"/>
  <c r="AA20" i="12" s="1"/>
  <c r="AD27" i="12"/>
  <c r="W21" i="12"/>
  <c r="W20" i="12" s="1"/>
  <c r="AH21" i="12"/>
  <c r="AH20" i="12" s="1"/>
  <c r="K21" i="12"/>
  <c r="K20" i="12" s="1"/>
  <c r="AR21" i="12"/>
  <c r="AR20" i="12" s="1"/>
  <c r="AL21" i="12"/>
  <c r="AL20" i="12" s="1"/>
  <c r="G27" i="12"/>
  <c r="M27" i="12"/>
  <c r="O21" i="12"/>
  <c r="O20" i="12" s="1"/>
  <c r="I27" i="12"/>
  <c r="AN21" i="12"/>
  <c r="AN20" i="12" s="1"/>
  <c r="AK21" i="12"/>
  <c r="AK20" i="12" s="1"/>
  <c r="U21" i="12"/>
  <c r="U20" i="12" s="1"/>
  <c r="E21" i="12"/>
  <c r="E20" i="12" s="1"/>
  <c r="H27" i="12"/>
  <c r="J21" i="12"/>
  <c r="J20" i="12" s="1"/>
  <c r="AG21" i="12"/>
  <c r="AG20" i="12" s="1"/>
  <c r="T21" i="12"/>
  <c r="T20" i="12" s="1"/>
  <c r="AB27" i="12"/>
  <c r="AI21" i="12"/>
  <c r="AI20" i="12" s="1"/>
  <c r="AC21" i="12"/>
  <c r="AC20" i="12" s="1"/>
  <c r="S21" i="12"/>
  <c r="S20" i="12" s="1"/>
  <c r="F21" i="12"/>
  <c r="F20" i="12" s="1"/>
  <c r="AM27" i="12"/>
  <c r="AF21" i="12"/>
  <c r="AF20" i="12" s="1"/>
  <c r="V21" i="12"/>
  <c r="V20" i="12" s="1"/>
  <c r="AJ27" i="12"/>
  <c r="Q27" i="12"/>
  <c r="AS21" i="12"/>
  <c r="AS20" i="12" s="1"/>
  <c r="AS27" i="12"/>
  <c r="AP27" i="12"/>
  <c r="Z21" i="12"/>
  <c r="Z20" i="12" s="1"/>
  <c r="P21" i="12"/>
  <c r="P20" i="12" s="1"/>
  <c r="L21" i="12"/>
  <c r="L20" i="12" s="1"/>
  <c r="CQ21" i="11"/>
  <c r="S21" i="11"/>
  <c r="AC28" i="11"/>
  <c r="AA28" i="11"/>
  <c r="CH23" i="11"/>
  <c r="CH21" i="11" s="1"/>
  <c r="BJ28" i="11"/>
  <c r="U28" i="11"/>
  <c r="Y28" i="11"/>
  <c r="BU21" i="11"/>
  <c r="U22" i="11"/>
  <c r="U21" i="11" s="1"/>
  <c r="S28" i="11"/>
  <c r="CW28" i="11"/>
  <c r="CB21" i="11"/>
  <c r="CE21" i="11"/>
  <c r="H21" i="11"/>
  <c r="CB28" i="11"/>
  <c r="BQ21" i="11"/>
  <c r="AL28" i="11"/>
  <c r="CN21" i="11"/>
  <c r="BE28" i="11"/>
  <c r="CF21" i="11"/>
  <c r="BM28" i="11"/>
  <c r="BW21" i="11"/>
  <c r="CV21" i="11"/>
  <c r="BA28" i="11"/>
  <c r="CV28" i="11"/>
  <c r="CF28" i="11"/>
  <c r="AE28" i="11"/>
  <c r="W21" i="11"/>
  <c r="CC28" i="11"/>
  <c r="BD21" i="11"/>
  <c r="CJ28" i="11"/>
  <c r="BH21" i="11"/>
  <c r="T28" i="11"/>
  <c r="BD28" i="11"/>
  <c r="Z28" i="11"/>
  <c r="CC22" i="11"/>
  <c r="CC21" i="11" s="1"/>
  <c r="T21" i="11"/>
  <c r="BC28" i="11"/>
  <c r="AU21" i="11"/>
  <c r="BT22" i="11"/>
  <c r="BT21" i="11" s="1"/>
  <c r="R21" i="11"/>
  <c r="Z22" i="11"/>
  <c r="Z21" i="11" s="1"/>
  <c r="BQ28" i="11"/>
  <c r="BP21" i="11"/>
  <c r="CG21" i="11"/>
  <c r="BP28" i="11"/>
  <c r="BZ21" i="11"/>
  <c r="H28" i="11"/>
  <c r="I21" i="11"/>
  <c r="CK21" i="11"/>
  <c r="CQ28" i="11"/>
  <c r="BI21" i="11"/>
  <c r="X22" i="11"/>
  <c r="X21" i="11" s="1"/>
  <c r="CG28" i="11"/>
  <c r="BO28" i="11"/>
  <c r="CS21" i="11"/>
  <c r="F21" i="11"/>
  <c r="AA22" i="11"/>
  <c r="AA21" i="11" s="1"/>
  <c r="CM28" i="11"/>
  <c r="CM21" i="11"/>
  <c r="R28" i="11"/>
  <c r="BW28" i="11"/>
  <c r="BZ28" i="11"/>
  <c r="W28" i="11"/>
  <c r="AD28" i="11"/>
  <c r="BU28" i="11"/>
  <c r="CE28" i="11"/>
  <c r="CO21" i="11"/>
  <c r="BO21" i="11"/>
  <c r="BA21" i="11"/>
  <c r="BB21" i="11"/>
  <c r="BS21" i="11"/>
  <c r="BF28" i="11"/>
  <c r="AJ21" i="11"/>
  <c r="BR21" i="11"/>
  <c r="E21" i="11"/>
  <c r="BS28" i="11"/>
  <c r="CK28" i="11"/>
  <c r="F28" i="11"/>
  <c r="E28" i="11"/>
  <c r="CA28" i="11"/>
  <c r="AU28" i="11"/>
  <c r="Y22" i="11"/>
  <c r="Y21" i="11" s="1"/>
  <c r="BG28" i="11"/>
  <c r="AY28" i="11"/>
  <c r="BL21" i="11"/>
  <c r="AJ28" i="11"/>
  <c r="BC21" i="11"/>
  <c r="BF21" i="11"/>
  <c r="AW21" i="11"/>
  <c r="AW28" i="11"/>
  <c r="BE22" i="11"/>
  <c r="BE21" i="11" s="1"/>
  <c r="CU21" i="11"/>
  <c r="CW22" i="11"/>
  <c r="CW21" i="11" s="1"/>
  <c r="AG22" i="11"/>
  <c r="AG21" i="11" s="1"/>
  <c r="CN28" i="11"/>
  <c r="AE22" i="11"/>
  <c r="AE21" i="11" s="1"/>
  <c r="CS28" i="11"/>
  <c r="BY22" i="11"/>
  <c r="BY21" i="11" s="1"/>
  <c r="BL28" i="11"/>
  <c r="BB28" i="11"/>
  <c r="I28" i="11"/>
  <c r="DB21" i="11"/>
  <c r="CI21" i="11"/>
  <c r="BI28" i="11"/>
  <c r="AB22" i="11"/>
  <c r="AB21" i="11" s="1"/>
  <c r="AB28" i="11"/>
  <c r="DB28" i="11"/>
  <c r="CR23" i="11"/>
  <c r="CR21" i="11" s="1"/>
  <c r="CR28" i="11"/>
  <c r="AB21" i="10"/>
  <c r="M21" i="10"/>
  <c r="AV21" i="10"/>
  <c r="AK21" i="10"/>
  <c r="N28" i="10"/>
  <c r="BJ21" i="10"/>
  <c r="BJ28" i="10"/>
  <c r="AL28" i="10"/>
  <c r="Y21" i="10"/>
  <c r="AJ28" i="10"/>
  <c r="AJ21" i="10"/>
  <c r="AT28" i="10"/>
  <c r="M28" i="10"/>
  <c r="AN21" i="10"/>
  <c r="AP21" i="10"/>
  <c r="BL28" i="10"/>
  <c r="R21" i="10"/>
  <c r="N23" i="10"/>
  <c r="N21" i="10" s="1"/>
  <c r="W21" i="10"/>
  <c r="AG28" i="10"/>
  <c r="W28" i="10"/>
  <c r="AK28" i="10"/>
  <c r="X22" i="10"/>
  <c r="X21" i="10" s="1"/>
  <c r="AN28" i="10"/>
  <c r="BN28" i="10"/>
  <c r="Y28" i="10"/>
  <c r="AF28" i="10"/>
  <c r="J28" i="10"/>
  <c r="AB28" i="10"/>
  <c r="L28" i="10"/>
  <c r="BQ21" i="10"/>
  <c r="AV28" i="10"/>
  <c r="AQ28" i="10"/>
  <c r="AL22" i="10"/>
  <c r="AL21" i="10" s="1"/>
  <c r="BE21" i="10"/>
  <c r="AU21" i="10"/>
  <c r="AI28" i="10"/>
  <c r="AI22" i="10"/>
  <c r="AI21" i="10" s="1"/>
  <c r="AZ28" i="10"/>
  <c r="AZ21" i="10"/>
  <c r="V21" i="10"/>
  <c r="BB28" i="10"/>
  <c r="V28" i="10"/>
  <c r="AS21" i="10"/>
  <c r="AW28" i="10"/>
  <c r="AD21" i="10"/>
  <c r="BF28" i="10"/>
  <c r="BF23" i="10"/>
  <c r="BF21" i="10" s="1"/>
  <c r="AW21" i="10"/>
  <c r="Z22" i="10"/>
  <c r="Z21" i="10" s="1"/>
  <c r="Z28" i="10"/>
  <c r="BI22" i="10"/>
  <c r="BI21" i="10" s="1"/>
  <c r="BI28" i="10"/>
  <c r="AX28" i="10"/>
  <c r="AX23" i="10"/>
  <c r="AX21" i="10" s="1"/>
  <c r="AU28" i="10"/>
  <c r="L21" i="10"/>
  <c r="AI29" i="9"/>
  <c r="AI22" i="9" s="1"/>
  <c r="AI21" i="9" s="1"/>
  <c r="AF22" i="9"/>
  <c r="AF28" i="9"/>
  <c r="H22" i="9"/>
  <c r="H21" i="9" s="1"/>
  <c r="H28" i="9"/>
  <c r="T22" i="9"/>
  <c r="T21" i="9" s="1"/>
  <c r="T28" i="9"/>
  <c r="K22" i="9"/>
  <c r="K21" i="9" s="1"/>
  <c r="K28" i="9"/>
  <c r="V22" i="9"/>
  <c r="V21" i="9" s="1"/>
  <c r="V28" i="9"/>
  <c r="F22" i="9"/>
  <c r="F21" i="9" s="1"/>
  <c r="F28" i="9"/>
  <c r="I21" i="9"/>
  <c r="X22" i="9"/>
  <c r="X21" i="9" s="1"/>
  <c r="D22" i="9"/>
  <c r="D21" i="9" s="1"/>
  <c r="CP21" i="11"/>
  <c r="AV29" i="8"/>
  <c r="BZ29" i="8"/>
  <c r="V22" i="8"/>
  <c r="CP28" i="11"/>
  <c r="BD29" i="8"/>
  <c r="Z22" i="8"/>
  <c r="AW29" i="8"/>
  <c r="S22" i="8"/>
  <c r="AA29" i="8"/>
  <c r="AM29" i="8"/>
  <c r="Y22" i="8"/>
  <c r="BY22" i="8"/>
  <c r="BA29" i="8"/>
  <c r="AH22" i="8"/>
  <c r="CC22" i="8"/>
  <c r="W22" i="8"/>
  <c r="Q57" i="10"/>
  <c r="Q23" i="10" s="1"/>
  <c r="AV24" i="8"/>
  <c r="AV22" i="8" s="1"/>
  <c r="BC22" i="8"/>
  <c r="BW29" i="8"/>
  <c r="BU22" i="8"/>
  <c r="AS22" i="8"/>
  <c r="CG22" i="8"/>
  <c r="AF22" i="8"/>
  <c r="BG22" i="8"/>
  <c r="CQ30" i="8"/>
  <c r="CQ23" i="8" s="1"/>
  <c r="BW22" i="8"/>
  <c r="BH29" i="8"/>
  <c r="BP22" i="8"/>
  <c r="AQ22" i="8"/>
  <c r="AK22" i="8"/>
  <c r="BF22" i="8"/>
  <c r="AU22" i="8"/>
  <c r="AN22" i="8"/>
  <c r="CE29" i="8"/>
  <c r="BR22" i="8"/>
  <c r="BY29" i="8"/>
  <c r="AL22" i="8"/>
  <c r="AU29" i="8"/>
  <c r="Y29" i="8"/>
  <c r="S29" i="8"/>
  <c r="BI29" i="8"/>
  <c r="BB29" i="8"/>
  <c r="CQ62" i="8"/>
  <c r="CQ24" i="8" s="1"/>
  <c r="CG29" i="8"/>
  <c r="CO28" i="11"/>
  <c r="AN29" i="8"/>
  <c r="CA29" i="8"/>
  <c r="CI22" i="8"/>
  <c r="CP62" i="8"/>
  <c r="CP24" i="8" s="1"/>
  <c r="CA22" i="8"/>
  <c r="CJ29" i="8"/>
  <c r="CE23" i="8"/>
  <c r="CE22" i="8" s="1"/>
  <c r="BM29" i="8"/>
  <c r="AY22" i="8"/>
  <c r="AZ28" i="11"/>
  <c r="CK22" i="8"/>
  <c r="AD22" i="8"/>
  <c r="BK22" i="8"/>
  <c r="AY29" i="8"/>
  <c r="CI29" i="8"/>
  <c r="AT22" i="8"/>
  <c r="AZ21" i="11"/>
  <c r="BG29" i="8"/>
  <c r="AS29" i="8"/>
  <c r="P29" i="8"/>
  <c r="BC29" i="8"/>
  <c r="AE22" i="8"/>
  <c r="BM22" i="8"/>
  <c r="Q29" i="8"/>
  <c r="BS22" i="8"/>
  <c r="BS29" i="8"/>
  <c r="AJ22" i="8"/>
  <c r="BV29" i="8"/>
  <c r="CF29" i="8"/>
  <c r="W29" i="8"/>
  <c r="AM23" i="8"/>
  <c r="AM22" i="8" s="1"/>
  <c r="AZ29" i="8"/>
  <c r="DD65" i="11"/>
  <c r="DD23" i="11" s="1"/>
  <c r="DD21" i="11" s="1"/>
  <c r="BP29" i="8"/>
  <c r="AP22" i="8"/>
  <c r="BJ22" i="8"/>
  <c r="BE22" i="8"/>
  <c r="BO29" i="8"/>
  <c r="BT22" i="8"/>
  <c r="AK29" i="8"/>
  <c r="BE29" i="8"/>
  <c r="R29" i="8"/>
  <c r="X29" i="8"/>
  <c r="P23" i="8"/>
  <c r="P22" i="8" s="1"/>
  <c r="X23" i="8"/>
  <c r="X22" i="8" s="1"/>
  <c r="AG29" i="8"/>
  <c r="AD29" i="8"/>
  <c r="AG22" i="8"/>
  <c r="BV23" i="8"/>
  <c r="BV22" i="8" s="1"/>
  <c r="BX29" i="8"/>
  <c r="AD28" i="10"/>
  <c r="CN30" i="8"/>
  <c r="CN23" i="8" s="1"/>
  <c r="BI23" i="8"/>
  <c r="BI22" i="8" s="1"/>
  <c r="BF29" i="8"/>
  <c r="CB29" i="8"/>
  <c r="AX22" i="8"/>
  <c r="O29" i="8"/>
  <c r="BB22" i="10"/>
  <c r="BB21" i="10" s="1"/>
  <c r="CP30" i="8"/>
  <c r="CP29" i="8" s="1"/>
  <c r="AT29" i="8"/>
  <c r="BU29" i="8"/>
  <c r="AA23" i="8"/>
  <c r="AA22" i="8" s="1"/>
  <c r="AQ29" i="8"/>
  <c r="CO62" i="8"/>
  <c r="CO24" i="8" s="1"/>
  <c r="CO22" i="8" s="1"/>
  <c r="BX22" i="8"/>
  <c r="CC29" i="8"/>
  <c r="N22" i="8"/>
  <c r="BL22" i="8"/>
  <c r="AL23" i="11"/>
  <c r="AL21" i="11" s="1"/>
  <c r="BN29" i="8"/>
  <c r="BK29" i="8"/>
  <c r="S57" i="10"/>
  <c r="S23" i="10" s="1"/>
  <c r="BE28" i="10"/>
  <c r="T22" i="8"/>
  <c r="AE29" i="8"/>
  <c r="BB23" i="8"/>
  <c r="BB22" i="8" s="1"/>
  <c r="T29" i="8"/>
  <c r="BN23" i="8"/>
  <c r="BN22" i="8" s="1"/>
  <c r="BJ29" i="8"/>
  <c r="BO22" i="8"/>
  <c r="AZ22" i="8"/>
  <c r="CB22" i="8"/>
  <c r="CN62" i="8"/>
  <c r="CN24" i="8" s="1"/>
  <c r="AF29" i="8"/>
  <c r="BR29" i="8"/>
  <c r="AH29" i="8"/>
  <c r="M29" i="8"/>
  <c r="CR29" i="8"/>
  <c r="AP28" i="10"/>
  <c r="BA23" i="8"/>
  <c r="BA22" i="8" s="1"/>
  <c r="AJ29" i="8"/>
  <c r="BJ22" i="11"/>
  <c r="BJ21" i="11" s="1"/>
  <c r="BN22" i="10"/>
  <c r="BN21" i="10" s="1"/>
  <c r="BL29" i="8"/>
  <c r="CJ22" i="11"/>
  <c r="CJ21" i="11" s="1"/>
  <c r="BH28" i="11"/>
  <c r="AG22" i="10"/>
  <c r="AG21" i="10" s="1"/>
  <c r="CF23" i="8"/>
  <c r="CF22" i="8" s="1"/>
  <c r="AX29" i="8"/>
  <c r="Z29" i="8"/>
  <c r="CK29" i="8"/>
  <c r="BM22" i="11"/>
  <c r="BM21" i="11" s="1"/>
  <c r="AK30" i="9"/>
  <c r="AK29" i="9" s="1"/>
  <c r="AY22" i="11"/>
  <c r="AY21" i="11" s="1"/>
  <c r="R28" i="10"/>
  <c r="BZ23" i="8"/>
  <c r="BZ22" i="8" s="1"/>
  <c r="CR23" i="8"/>
  <c r="CR22" i="8" s="1"/>
  <c r="AQ22" i="10"/>
  <c r="AQ21" i="10" s="1"/>
  <c r="AP29" i="8"/>
  <c r="BT29" i="8"/>
  <c r="AS28" i="10"/>
  <c r="AL22" i="9"/>
  <c r="AL21" i="9" s="1"/>
  <c r="AO23" i="8"/>
  <c r="AO22" i="8" s="1"/>
  <c r="AO29" i="8"/>
  <c r="CL29" i="8"/>
  <c r="N29" i="8"/>
  <c r="AC29" i="8"/>
  <c r="AC23" i="8"/>
  <c r="AC22" i="8" s="1"/>
  <c r="V29" i="8"/>
  <c r="AF22" i="10"/>
  <c r="AF21" i="10" s="1"/>
  <c r="BQ28" i="10"/>
  <c r="R21" i="7"/>
  <c r="R28" i="7"/>
  <c r="Q21" i="7"/>
  <c r="AM111" i="7"/>
  <c r="AM27" i="7" s="1"/>
  <c r="Q28" i="7"/>
  <c r="U65" i="7"/>
  <c r="U23" i="7" s="1"/>
  <c r="AT21" i="6"/>
  <c r="AT15" i="6" s="1"/>
  <c r="BX21" i="1"/>
  <c r="BK21" i="6"/>
  <c r="AD60" i="6"/>
  <c r="AD23" i="6" s="1"/>
  <c r="AD21" i="6" s="1"/>
  <c r="X60" i="6"/>
  <c r="X23" i="6" s="1"/>
  <c r="AK21" i="6"/>
  <c r="BG21" i="6"/>
  <c r="E23" i="27" s="1"/>
  <c r="E21" i="27" s="1"/>
  <c r="AW21" i="6"/>
  <c r="D23" i="27" s="1"/>
  <c r="D21" i="27" s="1"/>
  <c r="D17" i="27" s="1"/>
  <c r="BD21" i="6"/>
  <c r="BD15" i="6" s="1"/>
  <c r="BT21" i="6"/>
  <c r="AM100" i="7"/>
  <c r="AM95" i="7" s="1"/>
  <c r="BM60" i="6"/>
  <c r="BB21" i="6"/>
  <c r="CA28" i="6"/>
  <c r="BQ28" i="6"/>
  <c r="AL15" i="6"/>
  <c r="BY21" i="6"/>
  <c r="AV21" i="6"/>
  <c r="AV15" i="6" s="1"/>
  <c r="AA65" i="7"/>
  <c r="AA23" i="7" s="1"/>
  <c r="BG28" i="6"/>
  <c r="CA22" i="6"/>
  <c r="CA21" i="6" s="1"/>
  <c r="BT28" i="6"/>
  <c r="AH28" i="6"/>
  <c r="BV28" i="6"/>
  <c r="BB28" i="6"/>
  <c r="BO21" i="6"/>
  <c r="AF21" i="6"/>
  <c r="AJ28" i="6"/>
  <c r="AC28" i="6"/>
  <c r="AM90" i="7"/>
  <c r="AM85" i="7" s="1"/>
  <c r="CM101" i="8"/>
  <c r="CM100" i="8" s="1"/>
  <c r="CM95" i="8" s="1"/>
  <c r="AW28" i="6"/>
  <c r="BS21" i="6"/>
  <c r="Z28" i="6"/>
  <c r="AM21" i="6"/>
  <c r="C23" i="27" s="1"/>
  <c r="C21" i="27" s="1"/>
  <c r="CF21" i="6"/>
  <c r="AJ21" i="6"/>
  <c r="BH29" i="6"/>
  <c r="BH22" i="6" s="1"/>
  <c r="CK29" i="6"/>
  <c r="CK22" i="6" s="1"/>
  <c r="BO28" i="6"/>
  <c r="Z21" i="6"/>
  <c r="CC28" i="6"/>
  <c r="J21" i="6"/>
  <c r="J28" i="6"/>
  <c r="BV21" i="6"/>
  <c r="BP21" i="6"/>
  <c r="BR60" i="6"/>
  <c r="BR23" i="6" s="1"/>
  <c r="AB21" i="7"/>
  <c r="BW29" i="6"/>
  <c r="BW22" i="6" s="1"/>
  <c r="AB28" i="7"/>
  <c r="CD28" i="6"/>
  <c r="K28" i="6"/>
  <c r="CK60" i="6"/>
  <c r="CK23" i="6" s="1"/>
  <c r="CF28" i="6"/>
  <c r="S28" i="6"/>
  <c r="AV28" i="6"/>
  <c r="BC60" i="6"/>
  <c r="BC23" i="6" s="1"/>
  <c r="BH60" i="6"/>
  <c r="BH23" i="6" s="1"/>
  <c r="BF21" i="6"/>
  <c r="U100" i="8"/>
  <c r="U95" i="8" s="1"/>
  <c r="BE28" i="6"/>
  <c r="AF28" i="6"/>
  <c r="AG21" i="6"/>
  <c r="R21" i="6"/>
  <c r="AK28" i="6"/>
  <c r="BM29" i="6"/>
  <c r="BM22" i="6" s="1"/>
  <c r="BY28" i="6"/>
  <c r="AC21" i="6"/>
  <c r="BD28" i="6"/>
  <c r="BN21" i="6"/>
  <c r="AU21" i="6"/>
  <c r="AU15" i="6" s="1"/>
  <c r="K21" i="6"/>
  <c r="BI21" i="6"/>
  <c r="AM108" i="7"/>
  <c r="AM25" i="7" s="1"/>
  <c r="W65" i="7"/>
  <c r="W23" i="7" s="1"/>
  <c r="BJ28" i="6"/>
  <c r="O29" i="7"/>
  <c r="O22" i="7" s="1"/>
  <c r="BQ23" i="6"/>
  <c r="BQ21" i="6" s="1"/>
  <c r="G23" i="27" s="1"/>
  <c r="G21" i="27" s="1"/>
  <c r="BP28" i="6"/>
  <c r="CB29" i="6"/>
  <c r="CB22" i="6" s="1"/>
  <c r="BW60" i="6"/>
  <c r="BW23" i="6" s="1"/>
  <c r="CC22" i="6"/>
  <c r="CC21" i="6" s="1"/>
  <c r="AL55" i="7"/>
  <c r="AL29" i="7" s="1"/>
  <c r="AL22" i="7" s="1"/>
  <c r="AL21" i="7" s="1"/>
  <c r="BI28" i="6"/>
  <c r="AM67" i="7"/>
  <c r="R28" i="6"/>
  <c r="BX28" i="6"/>
  <c r="BF28" i="6"/>
  <c r="BU28" i="6"/>
  <c r="BN28" i="6"/>
  <c r="L28" i="6"/>
  <c r="AK65" i="7"/>
  <c r="AK23" i="7" s="1"/>
  <c r="T84" i="6"/>
  <c r="T60" i="6" s="1"/>
  <c r="T23" i="6" s="1"/>
  <c r="W61" i="6"/>
  <c r="U28" i="6"/>
  <c r="AM28" i="6"/>
  <c r="AU28" i="6"/>
  <c r="AJ65" i="7"/>
  <c r="AJ23" i="7" s="1"/>
  <c r="S22" i="6"/>
  <c r="S21" i="6" s="1"/>
  <c r="O28" i="6"/>
  <c r="AT28" i="6"/>
  <c r="BS28" i="6"/>
  <c r="Q21" i="6"/>
  <c r="CD21" i="6"/>
  <c r="BL21" i="6"/>
  <c r="CB60" i="6"/>
  <c r="CB23" i="6" s="1"/>
  <c r="CI60" i="6"/>
  <c r="CI23" i="6" s="1"/>
  <c r="AM79" i="7"/>
  <c r="AM78" i="7" s="1"/>
  <c r="BJ21" i="6"/>
  <c r="X22" i="6"/>
  <c r="AG28" i="6"/>
  <c r="N28" i="6"/>
  <c r="BL28" i="6"/>
  <c r="V35" i="7"/>
  <c r="O22" i="6"/>
  <c r="O21" i="6" s="1"/>
  <c r="V109" i="6"/>
  <c r="V27" i="6" s="1"/>
  <c r="AZ21" i="6"/>
  <c r="BK28" i="6"/>
  <c r="AM60" i="7"/>
  <c r="M21" i="6"/>
  <c r="CI29" i="6"/>
  <c r="CI22" i="6" s="1"/>
  <c r="BR29" i="6"/>
  <c r="Y60" i="6"/>
  <c r="Y23" i="6" s="1"/>
  <c r="Y21" i="6" s="1"/>
  <c r="BU21" i="6"/>
  <c r="BZ23" i="6"/>
  <c r="BZ21" i="6" s="1"/>
  <c r="BZ28" i="6"/>
  <c r="M28" i="6"/>
  <c r="BC29" i="6"/>
  <c r="BC22" i="6" s="1"/>
  <c r="T29" i="6"/>
  <c r="T22" i="6" s="1"/>
  <c r="AL65" i="7"/>
  <c r="AL23" i="7" s="1"/>
  <c r="AI65" i="7"/>
  <c r="AI23" i="7" s="1"/>
  <c r="P21" i="6"/>
  <c r="BX21" i="6"/>
  <c r="U21" i="6"/>
  <c r="N23" i="6"/>
  <c r="N21" i="6" s="1"/>
  <c r="AZ28" i="6"/>
  <c r="BU21" i="4"/>
  <c r="J21" i="4"/>
  <c r="P21" i="4"/>
  <c r="M28" i="4"/>
  <c r="BY28" i="4"/>
  <c r="CV21" i="4"/>
  <c r="AY22" i="4"/>
  <c r="AY21" i="4" s="1"/>
  <c r="AZ21" i="4"/>
  <c r="BO21" i="4"/>
  <c r="CN21" i="4"/>
  <c r="BI28" i="4"/>
  <c r="I28" i="4"/>
  <c r="AA28" i="4"/>
  <c r="AJ21" i="4"/>
  <c r="CP21" i="4"/>
  <c r="I21" i="4"/>
  <c r="P28" i="4"/>
  <c r="BY21" i="4"/>
  <c r="BH21" i="4"/>
  <c r="M21" i="4"/>
  <c r="CF21" i="4"/>
  <c r="BH28" i="4"/>
  <c r="CE28" i="4"/>
  <c r="R21" i="4"/>
  <c r="AV28" i="4"/>
  <c r="AJ28" i="4"/>
  <c r="BE21" i="4"/>
  <c r="CG21" i="4"/>
  <c r="AB21" i="4"/>
  <c r="AI28" i="4"/>
  <c r="BA21" i="4"/>
  <c r="Q21" i="4"/>
  <c r="AC21" i="4"/>
  <c r="AU21" i="4"/>
  <c r="CO21" i="4"/>
  <c r="D21" i="4"/>
  <c r="AH21" i="4"/>
  <c r="H21" i="4"/>
  <c r="AI21" i="4"/>
  <c r="AT21" i="4"/>
  <c r="AD28" i="4"/>
  <c r="AC28" i="4"/>
  <c r="BQ21" i="4"/>
  <c r="CC21" i="4"/>
  <c r="CD21" i="4"/>
  <c r="K21" i="4"/>
  <c r="AV21" i="4"/>
  <c r="CE21" i="4"/>
  <c r="BS28" i="4"/>
  <c r="CI28" i="4"/>
  <c r="CB21" i="4"/>
  <c r="BG21" i="4"/>
  <c r="L28" i="4"/>
  <c r="CV28" i="4"/>
  <c r="BQ28" i="4"/>
  <c r="AS28" i="4"/>
  <c r="AM28" i="4"/>
  <c r="W21" i="4"/>
  <c r="BN21" i="4"/>
  <c r="CL21" i="4"/>
  <c r="BT28" i="4"/>
  <c r="AS21" i="4"/>
  <c r="CJ28" i="4"/>
  <c r="CU21" i="4"/>
  <c r="CI21" i="4"/>
  <c r="CR28" i="4"/>
  <c r="BT21" i="4"/>
  <c r="L21" i="4"/>
  <c r="BX21" i="4"/>
  <c r="CJ21" i="4"/>
  <c r="CR22" i="4"/>
  <c r="CA28" i="4"/>
  <c r="AX21" i="4"/>
  <c r="CA21" i="4"/>
  <c r="D28" i="4"/>
  <c r="AR28" i="4"/>
  <c r="AX28" i="4"/>
  <c r="CM21" i="4"/>
  <c r="AF28" i="4"/>
  <c r="AZ28" i="4"/>
  <c r="CO28" i="4"/>
  <c r="H28" i="4"/>
  <c r="Z28" i="4"/>
  <c r="BA28" i="4"/>
  <c r="BV21" i="4"/>
  <c r="AQ21" i="4"/>
  <c r="CX28" i="4"/>
  <c r="O28" i="4"/>
  <c r="X28" i="4"/>
  <c r="BZ28" i="4"/>
  <c r="W28" i="4"/>
  <c r="AK28" i="4"/>
  <c r="AD22" i="4"/>
  <c r="AD21" i="4" s="1"/>
  <c r="AM22" i="4"/>
  <c r="AM21" i="4" s="1"/>
  <c r="CT28" i="4"/>
  <c r="S28" i="4"/>
  <c r="BV28" i="4"/>
  <c r="AN28" i="4"/>
  <c r="AH28" i="4"/>
  <c r="AE21" i="4"/>
  <c r="V28" i="4"/>
  <c r="BZ22" i="4"/>
  <c r="BZ21" i="4" s="1"/>
  <c r="CF28" i="4"/>
  <c r="G28" i="4"/>
  <c r="CL28" i="4"/>
  <c r="BX28" i="4"/>
  <c r="BL28" i="4"/>
  <c r="AU28" i="4"/>
  <c r="CB28" i="4"/>
  <c r="BE28" i="4"/>
  <c r="BR21" i="4"/>
  <c r="O22" i="4"/>
  <c r="O21" i="4" s="1"/>
  <c r="BN28" i="4"/>
  <c r="BF28" i="4"/>
  <c r="BK21" i="4"/>
  <c r="BF22" i="4"/>
  <c r="BF21" i="4" s="1"/>
  <c r="BW21" i="4"/>
  <c r="BR28" i="4"/>
  <c r="CX22" i="4"/>
  <c r="CX21" i="4" s="1"/>
  <c r="V22" i="4"/>
  <c r="V21" i="4" s="1"/>
  <c r="BU28" i="4"/>
  <c r="G21" i="4"/>
  <c r="U21" i="4"/>
  <c r="BJ28" i="4"/>
  <c r="CH21" i="4"/>
  <c r="T28" i="4"/>
  <c r="AQ28" i="4"/>
  <c r="BK28" i="4"/>
  <c r="BW28" i="4"/>
  <c r="X21" i="4"/>
  <c r="CR21" i="4"/>
  <c r="BP28" i="4"/>
  <c r="E21" i="4"/>
  <c r="CW28" i="4"/>
  <c r="CW22" i="4"/>
  <c r="CW21" i="4" s="1"/>
  <c r="AT28" i="4"/>
  <c r="AA22" i="4"/>
  <c r="AA21" i="4" s="1"/>
  <c r="CP28" i="4"/>
  <c r="CM28" i="4"/>
  <c r="CS22" i="4"/>
  <c r="CS21" i="4" s="1"/>
  <c r="CG28" i="4"/>
  <c r="BB28" i="4"/>
  <c r="CD28" i="4"/>
  <c r="E28" i="4"/>
  <c r="AB28" i="4"/>
  <c r="F28" i="4"/>
  <c r="CU28" i="4"/>
  <c r="J28" i="4"/>
  <c r="AE28" i="4"/>
  <c r="N22" i="4"/>
  <c r="N21" i="4" s="1"/>
  <c r="CC28" i="4"/>
  <c r="U28" i="4"/>
  <c r="BO28" i="4"/>
  <c r="CU21" i="3"/>
  <c r="R28" i="3"/>
  <c r="BN21" i="3"/>
  <c r="BN28" i="3"/>
  <c r="L28" i="3"/>
  <c r="M21" i="3"/>
  <c r="CK21" i="3"/>
  <c r="V28" i="3"/>
  <c r="E28" i="3"/>
  <c r="BI21" i="3"/>
  <c r="CE21" i="3"/>
  <c r="F21" i="3"/>
  <c r="AE28" i="3"/>
  <c r="AW21" i="3"/>
  <c r="M28" i="3"/>
  <c r="O28" i="3"/>
  <c r="AX28" i="3"/>
  <c r="CJ28" i="3"/>
  <c r="AC21" i="3"/>
  <c r="AG28" i="3"/>
  <c r="BU21" i="3"/>
  <c r="CO21" i="3"/>
  <c r="AX22" i="3"/>
  <c r="AX21" i="3" s="1"/>
  <c r="CW21" i="3"/>
  <c r="V21" i="3"/>
  <c r="CS21" i="3"/>
  <c r="AD28" i="3"/>
  <c r="Q21" i="3"/>
  <c r="AP21" i="3"/>
  <c r="AH21" i="3"/>
  <c r="AH28" i="3"/>
  <c r="X28" i="3"/>
  <c r="AA21" i="3"/>
  <c r="BE28" i="3"/>
  <c r="AA28" i="3"/>
  <c r="AD21" i="3"/>
  <c r="CD21" i="3"/>
  <c r="CI21" i="3"/>
  <c r="CK28" i="3"/>
  <c r="N28" i="3"/>
  <c r="AF21" i="3"/>
  <c r="CP21" i="3"/>
  <c r="CL21" i="3"/>
  <c r="CV21" i="3"/>
  <c r="G28" i="3"/>
  <c r="BV21" i="3"/>
  <c r="CW28" i="3"/>
  <c r="K28" i="3"/>
  <c r="CM28" i="3"/>
  <c r="CN28" i="3"/>
  <c r="BC21" i="3"/>
  <c r="U21" i="3"/>
  <c r="N21" i="3"/>
  <c r="BQ21" i="3"/>
  <c r="G21" i="3"/>
  <c r="X21" i="3"/>
  <c r="BY21" i="3"/>
  <c r="CG21" i="3"/>
  <c r="P28" i="3"/>
  <c r="Q28" i="3"/>
  <c r="AE23" i="3"/>
  <c r="AE21" i="3" s="1"/>
  <c r="AG22" i="3"/>
  <c r="AG21" i="3" s="1"/>
  <c r="CQ21" i="3"/>
  <c r="AB21" i="3"/>
  <c r="J21" i="3"/>
  <c r="F28" i="3"/>
  <c r="CM21" i="3"/>
  <c r="CE28" i="3"/>
  <c r="CF28" i="3"/>
  <c r="CD28" i="3"/>
  <c r="AJ21" i="3"/>
  <c r="AR28" i="3"/>
  <c r="BG28" i="3"/>
  <c r="AJ28" i="3"/>
  <c r="BB28" i="3"/>
  <c r="BF28" i="3"/>
  <c r="AY28" i="3"/>
  <c r="AO21" i="3"/>
  <c r="BL28" i="3"/>
  <c r="BG21" i="3"/>
  <c r="AM28" i="3"/>
  <c r="AY21" i="3"/>
  <c r="BH21" i="3"/>
  <c r="AP28" i="3"/>
  <c r="BB21" i="3"/>
  <c r="CA21" i="3"/>
  <c r="CO28" i="3"/>
  <c r="BL21" i="3"/>
  <c r="W28" i="3"/>
  <c r="AQ21" i="3"/>
  <c r="H21" i="3"/>
  <c r="BO21" i="3"/>
  <c r="AK21" i="3"/>
  <c r="CF21" i="3"/>
  <c r="BT28" i="3"/>
  <c r="O21" i="3"/>
  <c r="CG28" i="3"/>
  <c r="BR21" i="3"/>
  <c r="AW28" i="3"/>
  <c r="CA28" i="3"/>
  <c r="K21" i="3"/>
  <c r="P22" i="3"/>
  <c r="P21" i="3" s="1"/>
  <c r="BR28" i="3"/>
  <c r="CC21" i="3"/>
  <c r="S21" i="3"/>
  <c r="Y21" i="3"/>
  <c r="CT28" i="3"/>
  <c r="AV21" i="3"/>
  <c r="CC28" i="3"/>
  <c r="S28" i="3"/>
  <c r="CS28" i="3"/>
  <c r="AR21" i="3"/>
  <c r="AF28" i="3"/>
  <c r="AV28" i="3"/>
  <c r="AK28" i="3"/>
  <c r="CT22" i="3"/>
  <c r="CT21" i="3" s="1"/>
  <c r="BV28" i="3"/>
  <c r="CV28" i="3"/>
  <c r="BY28" i="3"/>
  <c r="BU28" i="3"/>
  <c r="CL28" i="3"/>
  <c r="BE22" i="3"/>
  <c r="BE21" i="3" s="1"/>
  <c r="BQ28" i="3"/>
  <c r="BP28" i="3"/>
  <c r="AO28" i="3"/>
  <c r="U28" i="3"/>
  <c r="W22" i="3"/>
  <c r="W21" i="3" s="1"/>
  <c r="AC28" i="3"/>
  <c r="CX28" i="3"/>
  <c r="CR21" i="3"/>
  <c r="CU28" i="3"/>
  <c r="Y28" i="3"/>
  <c r="J28" i="3"/>
  <c r="AU21" i="3"/>
  <c r="H28" i="3"/>
  <c r="AZ28" i="3"/>
  <c r="E22" i="3"/>
  <c r="E21" i="3" s="1"/>
  <c r="BM28" i="3"/>
  <c r="CR28" i="3"/>
  <c r="BJ21" i="3"/>
  <c r="BO28" i="3"/>
  <c r="BW28" i="3"/>
  <c r="AL28" i="3"/>
  <c r="I28" i="3"/>
  <c r="BZ28" i="3"/>
  <c r="BH28" i="3"/>
  <c r="AQ28" i="3"/>
  <c r="BW21" i="3"/>
  <c r="I21" i="3"/>
  <c r="AL21" i="3"/>
  <c r="BM21" i="3"/>
  <c r="AU28" i="3"/>
  <c r="BA22" i="3"/>
  <c r="BA21" i="3" s="1"/>
  <c r="D21" i="3"/>
  <c r="AI21" i="3"/>
  <c r="CJ22" i="3"/>
  <c r="CJ21" i="3" s="1"/>
  <c r="Z28" i="3"/>
  <c r="D28" i="3"/>
  <c r="CX22" i="3"/>
  <c r="CX21" i="3" s="1"/>
  <c r="T28" i="3"/>
  <c r="BD28" i="3"/>
  <c r="CQ28" i="3"/>
  <c r="AS21" i="3"/>
  <c r="Z21" i="3"/>
  <c r="BJ28" i="3"/>
  <c r="AI28" i="3"/>
  <c r="AS28" i="3"/>
  <c r="BC28" i="3"/>
  <c r="BX21" i="3"/>
  <c r="BI28" i="3"/>
  <c r="BK28" i="3"/>
  <c r="AB28" i="3"/>
  <c r="CB28" i="3"/>
  <c r="CB21" i="3"/>
  <c r="BK21" i="3"/>
  <c r="T21" i="3"/>
  <c r="BF22" i="3"/>
  <c r="BF21" i="3" s="1"/>
  <c r="AZ22" i="3"/>
  <c r="AZ21" i="3" s="1"/>
  <c r="AT28" i="3"/>
  <c r="CL28" i="2"/>
  <c r="Q28" i="2"/>
  <c r="CB21" i="2"/>
  <c r="CR21" i="2"/>
  <c r="X21" i="2"/>
  <c r="AW21" i="2"/>
  <c r="CT21" i="2"/>
  <c r="M21" i="2"/>
  <c r="BZ21" i="2"/>
  <c r="N21" i="2"/>
  <c r="AM21" i="2"/>
  <c r="BJ21" i="2"/>
  <c r="AQ21" i="2"/>
  <c r="CC21" i="2"/>
  <c r="BQ21" i="2"/>
  <c r="AL21" i="2"/>
  <c r="CE21" i="2"/>
  <c r="L28" i="2"/>
  <c r="AX21" i="2"/>
  <c r="CW21" i="2"/>
  <c r="CS21" i="2"/>
  <c r="CK28" i="2"/>
  <c r="AJ21" i="2"/>
  <c r="BY21" i="2"/>
  <c r="L22" i="2"/>
  <c r="L21" i="2" s="1"/>
  <c r="CF21" i="2"/>
  <c r="BH21" i="2"/>
  <c r="E28" i="2"/>
  <c r="CC28" i="2"/>
  <c r="AO28" i="2"/>
  <c r="AA21" i="2"/>
  <c r="AH21" i="2"/>
  <c r="AY21" i="2"/>
  <c r="BB28" i="2"/>
  <c r="E21" i="2"/>
  <c r="F28" i="2"/>
  <c r="W21" i="2"/>
  <c r="Y21" i="2"/>
  <c r="BX21" i="2"/>
  <c r="BA21" i="2"/>
  <c r="V21" i="2"/>
  <c r="J21" i="2"/>
  <c r="AN21" i="2"/>
  <c r="AQ28" i="2"/>
  <c r="BW21" i="2"/>
  <c r="CH21" i="2"/>
  <c r="CO21" i="2"/>
  <c r="CV28" i="2"/>
  <c r="BF28" i="2"/>
  <c r="CP28" i="2"/>
  <c r="AR21" i="2"/>
  <c r="BF21" i="2"/>
  <c r="BB21" i="2"/>
  <c r="AK21" i="2"/>
  <c r="BP28" i="2"/>
  <c r="BS21" i="2"/>
  <c r="P28" i="2"/>
  <c r="AD21" i="2"/>
  <c r="AU21" i="2"/>
  <c r="BY28" i="2"/>
  <c r="AX28" i="2"/>
  <c r="CL22" i="2"/>
  <c r="CL21" i="2" s="1"/>
  <c r="U21" i="2"/>
  <c r="Z21" i="2"/>
  <c r="BQ28" i="2"/>
  <c r="BH28" i="2"/>
  <c r="CX28" i="2"/>
  <c r="CO28" i="2"/>
  <c r="AU28" i="2"/>
  <c r="AF21" i="2"/>
  <c r="BP21" i="2"/>
  <c r="Z28" i="2"/>
  <c r="AL28" i="2"/>
  <c r="CJ28" i="2"/>
  <c r="CD21" i="2"/>
  <c r="CN21" i="2"/>
  <c r="AZ28" i="2"/>
  <c r="CQ21" i="2"/>
  <c r="BR21" i="2"/>
  <c r="I28" i="2"/>
  <c r="CJ21" i="2"/>
  <c r="CM21" i="2"/>
  <c r="AT21" i="2"/>
  <c r="AP21" i="2"/>
  <c r="AC21" i="2"/>
  <c r="BN28" i="2"/>
  <c r="T22" i="2"/>
  <c r="T21" i="2" s="1"/>
  <c r="BE21" i="2"/>
  <c r="BM21" i="2"/>
  <c r="BI28" i="2"/>
  <c r="H21" i="2"/>
  <c r="AG21" i="2"/>
  <c r="AS28" i="2"/>
  <c r="CF28" i="2"/>
  <c r="CX22" i="2"/>
  <c r="CX21" i="2" s="1"/>
  <c r="AP28" i="2"/>
  <c r="I22" i="2"/>
  <c r="I21" i="2" s="1"/>
  <c r="J28" i="2"/>
  <c r="CG22" i="2"/>
  <c r="CG21" i="2" s="1"/>
  <c r="CG28" i="2"/>
  <c r="P22" i="2"/>
  <c r="P21" i="2" s="1"/>
  <c r="AV28" i="2"/>
  <c r="U28" i="2"/>
  <c r="AZ22" i="2"/>
  <c r="AZ21" i="2" s="1"/>
  <c r="BU28" i="2"/>
  <c r="AA28" i="2"/>
  <c r="N28" i="2"/>
  <c r="AJ28" i="2"/>
  <c r="BA28" i="2"/>
  <c r="BZ28" i="2"/>
  <c r="AV22" i="2"/>
  <c r="AV21" i="2" s="1"/>
  <c r="R28" i="2"/>
  <c r="M28" i="2"/>
  <c r="AK28" i="2"/>
  <c r="AH28" i="2"/>
  <c r="AG28" i="2"/>
  <c r="BI22" i="2"/>
  <c r="BI21" i="2" s="1"/>
  <c r="AW28" i="2"/>
  <c r="V28" i="2"/>
  <c r="CP22" i="2"/>
  <c r="CP21" i="2" s="1"/>
  <c r="CB28" i="2"/>
  <c r="BR28" i="2"/>
  <c r="W28" i="2"/>
  <c r="CW28" i="2"/>
  <c r="BU22" i="2"/>
  <c r="BU21" i="2" s="1"/>
  <c r="BW28" i="2"/>
  <c r="BO21" i="2"/>
  <c r="AR28" i="2"/>
  <c r="BE28" i="2"/>
  <c r="BJ28" i="2"/>
  <c r="BM28" i="2"/>
  <c r="AM28" i="2"/>
  <c r="AF28" i="2"/>
  <c r="AC28" i="2"/>
  <c r="CH28" i="2"/>
  <c r="X28" i="2"/>
  <c r="CR28" i="2"/>
  <c r="Y28" i="2"/>
  <c r="AB28" i="2"/>
  <c r="CN28" i="2"/>
  <c r="S23" i="2"/>
  <c r="S21" i="2" s="1"/>
  <c r="S28" i="2"/>
  <c r="BV22" i="2"/>
  <c r="BV21" i="2" s="1"/>
  <c r="BV28" i="2"/>
  <c r="BL28" i="2"/>
  <c r="F22" i="2"/>
  <c r="F21" i="2" s="1"/>
  <c r="CS28" i="2"/>
  <c r="BX28" i="2"/>
  <c r="AT28" i="2"/>
  <c r="CT28" i="2"/>
  <c r="CE28" i="2"/>
  <c r="CK22" i="2"/>
  <c r="CK21" i="2" s="1"/>
  <c r="AD28" i="2"/>
  <c r="BL22" i="2"/>
  <c r="BL21" i="2" s="1"/>
  <c r="CM28" i="2"/>
  <c r="AN28" i="2"/>
  <c r="H28" i="2"/>
  <c r="BK28" i="2"/>
  <c r="CD28" i="2"/>
  <c r="Q22" i="2"/>
  <c r="Q21" i="2" s="1"/>
  <c r="BK22" i="2"/>
  <c r="BK21" i="2" s="1"/>
  <c r="AE21" i="2"/>
  <c r="DB21" i="1"/>
  <c r="AR21" i="1"/>
  <c r="BQ21" i="1"/>
  <c r="DG21" i="1"/>
  <c r="BD21" i="1"/>
  <c r="BD28" i="1"/>
  <c r="G28" i="1"/>
  <c r="DD21" i="1"/>
  <c r="S21" i="1"/>
  <c r="BL21" i="1"/>
  <c r="AE21" i="1"/>
  <c r="AZ21" i="1"/>
  <c r="BP21" i="1"/>
  <c r="BO21" i="1"/>
  <c r="AP28" i="1"/>
  <c r="D21" i="1"/>
  <c r="AQ21" i="1"/>
  <c r="AS21" i="1"/>
  <c r="AN21" i="1"/>
  <c r="CA21" i="1"/>
  <c r="AG21" i="1"/>
  <c r="AB28" i="1"/>
  <c r="I21" i="1"/>
  <c r="AF28" i="1"/>
  <c r="H28" i="1"/>
  <c r="DN21" i="1"/>
  <c r="DV21" i="1"/>
  <c r="AP22" i="1"/>
  <c r="AP21" i="1" s="1"/>
  <c r="BM21" i="1"/>
  <c r="CT21" i="1"/>
  <c r="BE28" i="1"/>
  <c r="H22" i="1"/>
  <c r="H21" i="1" s="1"/>
  <c r="AB22" i="1"/>
  <c r="AB21" i="1" s="1"/>
  <c r="Q28" i="1"/>
  <c r="DG28" i="1"/>
  <c r="CB28" i="1"/>
  <c r="CS28" i="1"/>
  <c r="U28" i="1"/>
  <c r="AZ28" i="1"/>
  <c r="DC28" i="1"/>
  <c r="D28" i="1"/>
  <c r="CC28" i="1"/>
  <c r="DV28" i="1"/>
  <c r="P28" i="1"/>
  <c r="U21" i="1"/>
  <c r="CB22" i="1"/>
  <c r="CB21" i="1" s="1"/>
  <c r="DP28" i="1"/>
  <c r="Q21" i="1"/>
  <c r="AO21" i="1"/>
  <c r="G22" i="1"/>
  <c r="G21" i="1" s="1"/>
  <c r="BL28" i="1"/>
  <c r="AF22" i="1"/>
  <c r="AF21" i="1" s="1"/>
  <c r="AG28" i="1"/>
  <c r="BQ28" i="1"/>
  <c r="AO28" i="1"/>
  <c r="I28" i="1"/>
  <c r="E21" i="1"/>
  <c r="BP28" i="1"/>
  <c r="S28" i="1"/>
  <c r="P22" i="1"/>
  <c r="P21" i="1" s="1"/>
  <c r="AQ28" i="1"/>
  <c r="CH22" i="3"/>
  <c r="CH21" i="3" s="1"/>
  <c r="CH28" i="3"/>
  <c r="AR24" i="8"/>
  <c r="AR22" i="8" s="1"/>
  <c r="AR29" i="8"/>
  <c r="U21" i="10"/>
  <c r="AD21" i="11"/>
  <c r="G26" i="13"/>
  <c r="V35" i="6"/>
  <c r="V30" i="6" s="1"/>
  <c r="V29" i="6" s="1"/>
  <c r="V22" i="6" s="1"/>
  <c r="DN28" i="1"/>
  <c r="BZ21" i="3"/>
  <c r="CA28" i="1"/>
  <c r="AI28" i="2"/>
  <c r="CA22" i="11"/>
  <c r="CA21" i="11" s="1"/>
  <c r="CI28" i="11"/>
  <c r="Q28" i="6"/>
  <c r="P28" i="6"/>
  <c r="CT28" i="1"/>
  <c r="DF28" i="1"/>
  <c r="CP28" i="3"/>
  <c r="BC23" i="4"/>
  <c r="BC21" i="4" s="1"/>
  <c r="DF21" i="1"/>
  <c r="T21" i="1"/>
  <c r="CD29" i="8"/>
  <c r="AE22" i="6"/>
  <c r="AE21" i="6" s="1"/>
  <c r="AE28" i="6"/>
  <c r="BQ29" i="8"/>
  <c r="BQ23" i="8"/>
  <c r="BQ22" i="8" s="1"/>
  <c r="BS21" i="3"/>
  <c r="R22" i="9"/>
  <c r="R21" i="9" s="1"/>
  <c r="BD22" i="4"/>
  <c r="BD21" i="4" s="1"/>
  <c r="BD28" i="4"/>
  <c r="CH29" i="8"/>
  <c r="CH23" i="8"/>
  <c r="CH22" i="8" s="1"/>
  <c r="BH23" i="10"/>
  <c r="BH21" i="10" s="1"/>
  <c r="BH28" i="10"/>
  <c r="U28" i="10"/>
  <c r="J22" i="9"/>
  <c r="J21" i="9" s="1"/>
  <c r="AP21" i="4"/>
  <c r="AL29" i="8"/>
  <c r="BO28" i="1"/>
  <c r="AN21" i="3"/>
  <c r="K28" i="4"/>
  <c r="BJ22" i="4"/>
  <c r="BJ21" i="4" s="1"/>
  <c r="BM28" i="10"/>
  <c r="CU28" i="11"/>
  <c r="CD22" i="8"/>
  <c r="AT21" i="12"/>
  <c r="AT20" i="12" s="1"/>
  <c r="AN28" i="3"/>
  <c r="BT28" i="2"/>
  <c r="V96" i="7"/>
  <c r="V95" i="7" s="1"/>
  <c r="AJ30" i="9"/>
  <c r="AJ29" i="9" s="1"/>
  <c r="AH65" i="9"/>
  <c r="AH23" i="9" s="1"/>
  <c r="BM22" i="10"/>
  <c r="BM21" i="10" s="1"/>
  <c r="T28" i="1"/>
  <c r="O21" i="2"/>
  <c r="AP28" i="4"/>
  <c r="E28" i="1"/>
  <c r="BC28" i="1"/>
  <c r="CI28" i="3"/>
  <c r="CH28" i="4"/>
  <c r="BX28" i="1"/>
  <c r="AT21" i="3"/>
  <c r="BS28" i="3"/>
  <c r="BX28" i="3"/>
  <c r="W29" i="6"/>
  <c r="CZ81" i="11"/>
  <c r="CZ80" i="11" s="1"/>
  <c r="CZ65" i="11" s="1"/>
  <c r="CZ23" i="11" s="1"/>
  <c r="AC28" i="1"/>
  <c r="CN28" i="4"/>
  <c r="Z23" i="4"/>
  <c r="Z21" i="4" s="1"/>
  <c r="Q28" i="4"/>
  <c r="AQ27" i="12"/>
  <c r="AQ21" i="12"/>
  <c r="AQ20" i="12" s="1"/>
  <c r="AW28" i="4"/>
  <c r="AW22" i="4"/>
  <c r="AW21" i="4" s="1"/>
  <c r="CK22" i="4"/>
  <c r="CK21" i="4" s="1"/>
  <c r="CK28" i="4"/>
  <c r="W94" i="6"/>
  <c r="AO21" i="12"/>
  <c r="AO20" i="12" s="1"/>
  <c r="AO27" i="12"/>
  <c r="R28" i="4"/>
  <c r="DC21" i="1"/>
  <c r="AE28" i="1"/>
  <c r="G28" i="2"/>
  <c r="X27" i="12"/>
  <c r="X21" i="12"/>
  <c r="X20" i="12" s="1"/>
  <c r="BM22" i="4"/>
  <c r="BM21" i="4" s="1"/>
  <c r="BM28" i="4"/>
  <c r="AH28" i="10"/>
  <c r="AH23" i="10"/>
  <c r="AH21" i="10" s="1"/>
  <c r="G22" i="9"/>
  <c r="G21" i="9" s="1"/>
  <c r="Y28" i="4"/>
  <c r="Y22" i="4"/>
  <c r="Y21" i="4" s="1"/>
  <c r="BG28" i="4"/>
  <c r="AY28" i="6"/>
  <c r="AY22" i="6"/>
  <c r="AY21" i="6" s="1"/>
  <c r="CT23" i="11"/>
  <c r="CT21" i="11" s="1"/>
  <c r="CT28" i="11"/>
  <c r="BR28" i="11"/>
  <c r="BG22" i="10"/>
  <c r="BG21" i="10" s="1"/>
  <c r="BG28" i="10"/>
  <c r="AA22" i="6"/>
  <c r="AA21" i="6" s="1"/>
  <c r="AA28" i="6"/>
  <c r="AO28" i="4"/>
  <c r="AO22" i="4"/>
  <c r="AO21" i="4" s="1"/>
  <c r="CD22" i="11"/>
  <c r="CD21" i="11" s="1"/>
  <c r="CD28" i="11"/>
  <c r="AN28" i="1"/>
  <c r="AR28" i="1"/>
  <c r="DD28" i="1"/>
  <c r="L79" i="7"/>
  <c r="L78" i="7" s="1"/>
  <c r="AY28" i="2"/>
  <c r="V60" i="6"/>
  <c r="V23" i="6" s="1"/>
  <c r="CL22" i="8"/>
  <c r="DP21" i="1"/>
  <c r="CS21" i="1"/>
  <c r="AI21" i="2"/>
  <c r="BO28" i="10"/>
  <c r="R22" i="8"/>
  <c r="BM28" i="1"/>
  <c r="AS28" i="1"/>
  <c r="CE23" i="6"/>
  <c r="CE21" i="6" s="1"/>
  <c r="CE28" i="6"/>
  <c r="V28" i="11"/>
  <c r="V22" i="11"/>
  <c r="V21" i="11" s="1"/>
  <c r="AG22" i="4"/>
  <c r="AG21" i="4" s="1"/>
  <c r="AG28" i="4"/>
  <c r="J22" i="11"/>
  <c r="J21" i="11" s="1"/>
  <c r="J28" i="11"/>
  <c r="AX23" i="11"/>
  <c r="AX21" i="11" s="1"/>
  <c r="AX28" i="11"/>
  <c r="BD22" i="2"/>
  <c r="BD21" i="2" s="1"/>
  <c r="BD28" i="2"/>
  <c r="S22" i="9"/>
  <c r="T23" i="7"/>
  <c r="T21" i="7" s="1"/>
  <c r="T28" i="7"/>
  <c r="V115" i="7"/>
  <c r="V111" i="7" s="1"/>
  <c r="V27" i="7" s="1"/>
  <c r="F21" i="4"/>
  <c r="AL28" i="4"/>
  <c r="AL22" i="4"/>
  <c r="AL21" i="4" s="1"/>
  <c r="CQ22" i="4"/>
  <c r="CQ21" i="4" s="1"/>
  <c r="CQ28" i="4"/>
  <c r="CU21" i="2"/>
  <c r="BS28" i="2"/>
  <c r="CU28" i="2"/>
  <c r="K21" i="2"/>
  <c r="CI21" i="2"/>
  <c r="K28" i="2"/>
  <c r="CI28" i="2"/>
  <c r="BG28" i="2"/>
  <c r="CQ28" i="2"/>
  <c r="O28" i="2"/>
  <c r="BG21" i="2"/>
  <c r="G21" i="2"/>
  <c r="BO28" i="2"/>
  <c r="BA21" i="1"/>
  <c r="BA28" i="1"/>
  <c r="R28" i="1"/>
  <c r="F28" i="1"/>
  <c r="BN28" i="1"/>
  <c r="BZ21" i="1"/>
  <c r="DE28" i="1"/>
  <c r="BZ28" i="1"/>
  <c r="AD21" i="1"/>
  <c r="AD28" i="1"/>
  <c r="BN21" i="1"/>
  <c r="CA23" i="2"/>
  <c r="CA21" i="2" s="1"/>
  <c r="CA28" i="2"/>
  <c r="AE28" i="2"/>
  <c r="BC23" i="2"/>
  <c r="BC21" i="2" s="1"/>
  <c r="BC28" i="2"/>
  <c r="F22" i="1"/>
  <c r="F21" i="1" s="1"/>
  <c r="BC22" i="1"/>
  <c r="BC21" i="1" s="1"/>
  <c r="AC21" i="1"/>
  <c r="BB28" i="1"/>
  <c r="R21" i="1"/>
  <c r="BB22" i="1"/>
  <c r="BB21" i="1" s="1"/>
  <c r="DB28" i="1"/>
  <c r="BY21" i="1"/>
  <c r="BY28" i="1"/>
  <c r="DX21" i="1"/>
  <c r="DX28" i="1"/>
  <c r="DE22" i="1"/>
  <c r="DE21" i="1" s="1"/>
  <c r="CU28" i="1"/>
  <c r="CU22" i="1"/>
  <c r="CU21" i="1" s="1"/>
  <c r="DZ28" i="1"/>
  <c r="DZ22" i="1"/>
  <c r="DZ21" i="1" s="1"/>
  <c r="AM28" i="10"/>
  <c r="AM23" i="10"/>
  <c r="AM21" i="10" s="1"/>
  <c r="BK23" i="10"/>
  <c r="BK21" i="10" s="1"/>
  <c r="BK28" i="10"/>
  <c r="CY28" i="11"/>
  <c r="CY22" i="11"/>
  <c r="CY21" i="11" s="1"/>
  <c r="S22" i="7"/>
  <c r="S21" i="7" s="1"/>
  <c r="S28" i="7"/>
  <c r="O23" i="10"/>
  <c r="O21" i="10" s="1"/>
  <c r="O28" i="10"/>
  <c r="AI28" i="11"/>
  <c r="AI22" i="11"/>
  <c r="AI21" i="11" s="1"/>
  <c r="I28" i="6"/>
  <c r="I22" i="6"/>
  <c r="I21" i="6" s="1"/>
  <c r="O79" i="7"/>
  <c r="O78" i="7" s="1"/>
  <c r="AY23" i="10"/>
  <c r="AY21" i="10" s="1"/>
  <c r="AY28" i="10"/>
  <c r="K22" i="10"/>
  <c r="K21" i="10" s="1"/>
  <c r="K28" i="10"/>
  <c r="AA28" i="10"/>
  <c r="AA23" i="10"/>
  <c r="AA21" i="10" s="1"/>
  <c r="D23" i="11"/>
  <c r="D21" i="11" s="1"/>
  <c r="D28" i="11"/>
  <c r="T28" i="10"/>
  <c r="T22" i="10"/>
  <c r="T21" i="10" s="1"/>
  <c r="AF30" i="11"/>
  <c r="AF29" i="11" s="1"/>
  <c r="M79" i="7"/>
  <c r="M78" i="7" s="1"/>
  <c r="AH30" i="9"/>
  <c r="AH29" i="9" s="1"/>
  <c r="AH28" i="9" s="1"/>
  <c r="W56" i="7"/>
  <c r="W55" i="7" s="1"/>
  <c r="W29" i="7" s="1"/>
  <c r="U56" i="7"/>
  <c r="U55" i="7" s="1"/>
  <c r="U29" i="7" s="1"/>
  <c r="V56" i="7"/>
  <c r="V55" i="7" s="1"/>
  <c r="BV28" i="11"/>
  <c r="BV22" i="11"/>
  <c r="BV21" i="11" s="1"/>
  <c r="N66" i="7"/>
  <c r="U82" i="8"/>
  <c r="U81" i="8" s="1"/>
  <c r="O96" i="7"/>
  <c r="O95" i="7" s="1"/>
  <c r="DC30" i="11"/>
  <c r="DC29" i="11" s="1"/>
  <c r="CM120" i="8"/>
  <c r="CX30" i="11"/>
  <c r="CX29" i="11" s="1"/>
  <c r="AM56" i="7"/>
  <c r="AC28" i="10"/>
  <c r="AC22" i="10"/>
  <c r="AC21" i="10" s="1"/>
  <c r="DA82" i="11"/>
  <c r="DA81" i="11" s="1"/>
  <c r="DA80" i="11" s="1"/>
  <c r="DA65" i="11" s="1"/>
  <c r="BK81" i="11"/>
  <c r="BK80" i="11" s="1"/>
  <c r="BK65" i="11" s="1"/>
  <c r="U36" i="8"/>
  <c r="U31" i="8" s="1"/>
  <c r="N56" i="7"/>
  <c r="N55" i="7" s="1"/>
  <c r="N29" i="7" s="1"/>
  <c r="O66" i="7"/>
  <c r="L96" i="7"/>
  <c r="L95" i="7" s="1"/>
  <c r="AE28" i="10"/>
  <c r="AE22" i="10"/>
  <c r="AE21" i="10" s="1"/>
  <c r="BP28" i="10"/>
  <c r="BP22" i="10"/>
  <c r="BP21" i="10" s="1"/>
  <c r="G21" i="11"/>
  <c r="U106" i="8"/>
  <c r="U105" i="8" s="1"/>
  <c r="CM112" i="8"/>
  <c r="N79" i="7"/>
  <c r="N78" i="7" s="1"/>
  <c r="AI62" i="8"/>
  <c r="L66" i="7"/>
  <c r="BD28" i="10"/>
  <c r="BD22" i="10"/>
  <c r="BD21" i="10" s="1"/>
  <c r="G28" i="11"/>
  <c r="BX28" i="11"/>
  <c r="BX22" i="11"/>
  <c r="BX21" i="11" s="1"/>
  <c r="AM49" i="7"/>
  <c r="AM48" i="7" s="1"/>
  <c r="AM47" i="7" s="1"/>
  <c r="AM46" i="7" s="1"/>
  <c r="AM45" i="7" s="1"/>
  <c r="CM113" i="8"/>
  <c r="BC28" i="10"/>
  <c r="BC22" i="10"/>
  <c r="BC21" i="10" s="1"/>
  <c r="CM32" i="8"/>
  <c r="Q22" i="10"/>
  <c r="CX71" i="11"/>
  <c r="CX66" i="11" s="1"/>
  <c r="CX65" i="11" s="1"/>
  <c r="CX23" i="11" s="1"/>
  <c r="AT71" i="11"/>
  <c r="AT66" i="11" s="1"/>
  <c r="AT65" i="11" s="1"/>
  <c r="AT23" i="11" s="1"/>
  <c r="CH60" i="6"/>
  <c r="CH23" i="6" s="1"/>
  <c r="AV21" i="11"/>
  <c r="CZ30" i="11"/>
  <c r="CZ29" i="11" s="1"/>
  <c r="AA22" i="7"/>
  <c r="S22" i="10"/>
  <c r="AT22" i="11"/>
  <c r="V79" i="7"/>
  <c r="V78" i="7" s="1"/>
  <c r="CM64" i="8"/>
  <c r="CM63" i="8" s="1"/>
  <c r="CL28" i="11"/>
  <c r="CL22" i="11"/>
  <c r="CL21" i="11" s="1"/>
  <c r="AV28" i="11"/>
  <c r="AH30" i="11"/>
  <c r="AH29" i="11" s="1"/>
  <c r="AG92" i="9"/>
  <c r="AG87" i="9" s="1"/>
  <c r="M96" i="7"/>
  <c r="M95" i="7" s="1"/>
  <c r="BA28" i="10"/>
  <c r="BA22" i="10"/>
  <c r="BA21" i="10" s="1"/>
  <c r="AO28" i="10"/>
  <c r="AO22" i="10"/>
  <c r="AO21" i="10" s="1"/>
  <c r="CH22" i="6"/>
  <c r="AM106" i="7"/>
  <c r="AG31" i="9"/>
  <c r="AG67" i="9"/>
  <c r="AG66" i="9" s="1"/>
  <c r="V66" i="7"/>
  <c r="AR28" i="10"/>
  <c r="AR22" i="10"/>
  <c r="AR21" i="10" s="1"/>
  <c r="AM33" i="7"/>
  <c r="M56" i="7"/>
  <c r="M55" i="7" s="1"/>
  <c r="M29" i="7" s="1"/>
  <c r="L56" i="7"/>
  <c r="L55" i="7" s="1"/>
  <c r="L29" i="7" s="1"/>
  <c r="U134" i="8"/>
  <c r="U28" i="8" s="1"/>
  <c r="V90" i="7"/>
  <c r="V85" i="7" s="1"/>
  <c r="N91" i="7"/>
  <c r="N90" i="7" s="1"/>
  <c r="N85" i="7" s="1"/>
  <c r="M66" i="7"/>
  <c r="N96" i="7"/>
  <c r="N95" i="7" s="1"/>
  <c r="AK30" i="11"/>
  <c r="AK29" i="11" s="1"/>
  <c r="BN23" i="11"/>
  <c r="BN21" i="11" s="1"/>
  <c r="BN28" i="11"/>
  <c r="BO28" i="9" l="1"/>
  <c r="BO22" i="9"/>
  <c r="BO21" i="9" s="1"/>
  <c r="BS28" i="9"/>
  <c r="BS22" i="9"/>
  <c r="BS21" i="9" s="1"/>
  <c r="AF21" i="9"/>
  <c r="BQ22" i="9"/>
  <c r="BQ21" i="9" s="1"/>
  <c r="BQ28" i="9"/>
  <c r="BM21" i="9"/>
  <c r="BJ22" i="9"/>
  <c r="BJ21" i="9" s="1"/>
  <c r="BJ28" i="9"/>
  <c r="BP21" i="9"/>
  <c r="BK21" i="9"/>
  <c r="BT21" i="9"/>
  <c r="BN21" i="9"/>
  <c r="BI21" i="9"/>
  <c r="X23" i="7"/>
  <c r="X21" i="7" s="1"/>
  <c r="X28" i="7"/>
  <c r="Z28" i="7"/>
  <c r="Y28" i="7"/>
  <c r="Y22" i="7"/>
  <c r="Y21" i="7" s="1"/>
  <c r="Z21" i="7"/>
  <c r="Q28" i="10"/>
  <c r="AM66" i="7"/>
  <c r="AM65" i="7" s="1"/>
  <c r="AM23" i="7" s="1"/>
  <c r="AD28" i="6"/>
  <c r="AS15" i="6"/>
  <c r="AA21" i="7"/>
  <c r="AI28" i="9"/>
  <c r="AJ28" i="7"/>
  <c r="I24" i="27"/>
  <c r="AM35" i="7"/>
  <c r="AM30" i="7" s="1"/>
  <c r="S21" i="10"/>
  <c r="S28" i="10"/>
  <c r="Q21" i="10"/>
  <c r="AJ22" i="9"/>
  <c r="AJ21" i="9" s="1"/>
  <c r="AJ28" i="9"/>
  <c r="AK22" i="9"/>
  <c r="AK21" i="9" s="1"/>
  <c r="AK28" i="9"/>
  <c r="AI29" i="8"/>
  <c r="AI24" i="8"/>
  <c r="AI22" i="8" s="1"/>
  <c r="CQ22" i="8"/>
  <c r="CQ29" i="8"/>
  <c r="DD28" i="11"/>
  <c r="CO29" i="8"/>
  <c r="CN22" i="8"/>
  <c r="CN29" i="8"/>
  <c r="CP23" i="8"/>
  <c r="CP22" i="8" s="1"/>
  <c r="AA28" i="7"/>
  <c r="AK21" i="7"/>
  <c r="H23" i="27"/>
  <c r="H21" i="27" s="1"/>
  <c r="I21" i="27" s="1"/>
  <c r="X21" i="6"/>
  <c r="X28" i="6"/>
  <c r="BG15" i="6"/>
  <c r="AW15" i="6"/>
  <c r="AK28" i="7"/>
  <c r="BR28" i="6"/>
  <c r="BM28" i="6"/>
  <c r="BH21" i="6"/>
  <c r="BW21" i="6"/>
  <c r="BW28" i="6"/>
  <c r="BH28" i="6"/>
  <c r="CI21" i="6"/>
  <c r="CI16" i="6" s="1"/>
  <c r="BF15" i="6"/>
  <c r="BR22" i="6"/>
  <c r="BR21" i="6" s="1"/>
  <c r="BM23" i="6"/>
  <c r="BM21" i="6" s="1"/>
  <c r="V21" i="6"/>
  <c r="CK21" i="6"/>
  <c r="CK16" i="6" s="1"/>
  <c r="BC21" i="6"/>
  <c r="BC15" i="6" s="1"/>
  <c r="CK28" i="6"/>
  <c r="AL28" i="7"/>
  <c r="CB21" i="6"/>
  <c r="BC28" i="6"/>
  <c r="W60" i="6"/>
  <c r="W23" i="6" s="1"/>
  <c r="T21" i="6"/>
  <c r="CJ16" i="6"/>
  <c r="CB28" i="6"/>
  <c r="Y28" i="6"/>
  <c r="CI28" i="6"/>
  <c r="T28" i="6"/>
  <c r="AM55" i="7"/>
  <c r="W22" i="6"/>
  <c r="AI21" i="7"/>
  <c r="CH28" i="6"/>
  <c r="AJ22" i="7"/>
  <c r="AJ21" i="7" s="1"/>
  <c r="AI28" i="7"/>
  <c r="V28" i="6"/>
  <c r="O65" i="7"/>
  <c r="O23" i="7" s="1"/>
  <c r="O21" i="7" s="1"/>
  <c r="U62" i="8"/>
  <c r="U24" i="8" s="1"/>
  <c r="CH21" i="6"/>
  <c r="CH16" i="6" s="1"/>
  <c r="L65" i="7"/>
  <c r="L23" i="7" s="1"/>
  <c r="L22" i="7"/>
  <c r="CM134" i="8"/>
  <c r="CM28" i="8" s="1"/>
  <c r="CM22" i="8" s="1"/>
  <c r="CZ28" i="11"/>
  <c r="CZ22" i="11"/>
  <c r="CZ21" i="11" s="1"/>
  <c r="CM36" i="8"/>
  <c r="CM31" i="8" s="1"/>
  <c r="AG98" i="9"/>
  <c r="AG97" i="9" s="1"/>
  <c r="DC28" i="11"/>
  <c r="DC22" i="11"/>
  <c r="DC21" i="11" s="1"/>
  <c r="AF28" i="11"/>
  <c r="AF22" i="11"/>
  <c r="AF21" i="11" s="1"/>
  <c r="M65" i="7"/>
  <c r="M23" i="7" s="1"/>
  <c r="E17" i="27"/>
  <c r="F21" i="27"/>
  <c r="AG35" i="9"/>
  <c r="AG30" i="9" s="1"/>
  <c r="CM106" i="8"/>
  <c r="CM105" i="8" s="1"/>
  <c r="G17" i="27"/>
  <c r="N22" i="7"/>
  <c r="BK23" i="11"/>
  <c r="BK21" i="11" s="1"/>
  <c r="BK28" i="11"/>
  <c r="CX28" i="11"/>
  <c r="CX22" i="11"/>
  <c r="CX21" i="11" s="1"/>
  <c r="AH22" i="9"/>
  <c r="AH21" i="9" s="1"/>
  <c r="V65" i="7"/>
  <c r="V23" i="7" s="1"/>
  <c r="AH28" i="11"/>
  <c r="AH22" i="11"/>
  <c r="AH21" i="11" s="1"/>
  <c r="DA23" i="11"/>
  <c r="DA21" i="11" s="1"/>
  <c r="DA28" i="11"/>
  <c r="U22" i="7"/>
  <c r="U21" i="7" s="1"/>
  <c r="U28" i="7"/>
  <c r="AM105" i="7"/>
  <c r="AM103" i="7" s="1"/>
  <c r="AM24" i="7" s="1"/>
  <c r="AK28" i="11"/>
  <c r="AK22" i="11"/>
  <c r="AK21" i="11" s="1"/>
  <c r="AT21" i="11"/>
  <c r="N65" i="7"/>
  <c r="N23" i="7" s="1"/>
  <c r="M22" i="7"/>
  <c r="V34" i="7"/>
  <c r="V33" i="7" s="1"/>
  <c r="V30" i="7" s="1"/>
  <c r="V29" i="7" s="1"/>
  <c r="AG115" i="9"/>
  <c r="AG27" i="9" s="1"/>
  <c r="AG58" i="9"/>
  <c r="U53" i="8"/>
  <c r="U52" i="8" s="1"/>
  <c r="U30" i="8" s="1"/>
  <c r="CM55" i="8"/>
  <c r="W28" i="7"/>
  <c r="W22" i="7"/>
  <c r="W21" i="7" s="1"/>
  <c r="AT28" i="11"/>
  <c r="O28" i="7" l="1"/>
  <c r="I23" i="27"/>
  <c r="AM29" i="7"/>
  <c r="AM22" i="7" s="1"/>
  <c r="H17" i="27"/>
  <c r="I17" i="27" s="1"/>
  <c r="I26" i="27"/>
  <c r="CG16" i="6"/>
  <c r="W28" i="6"/>
  <c r="W21" i="6"/>
  <c r="I27" i="27"/>
  <c r="M28" i="7"/>
  <c r="L21" i="7"/>
  <c r="CM82" i="8"/>
  <c r="CM81" i="8" s="1"/>
  <c r="CM62" i="8" s="1"/>
  <c r="CM24" i="8" s="1"/>
  <c r="L28" i="7"/>
  <c r="U23" i="8"/>
  <c r="CM53" i="8"/>
  <c r="CM52" i="8" s="1"/>
  <c r="CM30" i="8" s="1"/>
  <c r="N28" i="7"/>
  <c r="M21" i="7"/>
  <c r="G16" i="27"/>
  <c r="G15" i="27" s="1"/>
  <c r="S83" i="9"/>
  <c r="S82" i="9" s="1"/>
  <c r="S65" i="9" s="1"/>
  <c r="S23" i="9" s="1"/>
  <c r="S21" i="9" s="1"/>
  <c r="I25" i="27"/>
  <c r="I31" i="27"/>
  <c r="N21" i="7"/>
  <c r="E16" i="27"/>
  <c r="E15" i="27" s="1"/>
  <c r="V22" i="7"/>
  <c r="V21" i="7" s="1"/>
  <c r="V28" i="7"/>
  <c r="AG56" i="9"/>
  <c r="AG55" i="9" s="1"/>
  <c r="AG29" i="9" s="1"/>
  <c r="AG28" i="9" s="1"/>
  <c r="AG83" i="9"/>
  <c r="AG82" i="9" s="1"/>
  <c r="AG65" i="9" s="1"/>
  <c r="AG23" i="9" s="1"/>
  <c r="H16" i="27" l="1"/>
  <c r="H15" i="27" s="1"/>
  <c r="AM28" i="7"/>
  <c r="D16" i="27"/>
  <c r="CM23" i="8"/>
  <c r="AG22" i="9"/>
  <c r="AG110" i="9"/>
  <c r="U128" i="8"/>
  <c r="U126" i="8" s="1"/>
  <c r="CM129" i="8"/>
  <c r="D15" i="27" l="1"/>
  <c r="I15" i="27" s="1"/>
  <c r="I16" i="27"/>
  <c r="CM128" i="8"/>
  <c r="CM126" i="8" s="1"/>
  <c r="E110" i="9"/>
  <c r="E109" i="9" s="1"/>
  <c r="E107" i="9" s="1"/>
  <c r="E24" i="9" s="1"/>
  <c r="E21" i="9" s="1"/>
  <c r="AG109" i="9"/>
  <c r="AG107" i="9" s="1"/>
  <c r="AG24" i="9" s="1"/>
  <c r="AG21" i="9" s="1"/>
  <c r="U25" i="8"/>
  <c r="U22" i="8" s="1"/>
  <c r="U29" i="8"/>
  <c r="CM25" i="8" l="1"/>
  <c r="CM29" i="8"/>
</calcChain>
</file>

<file path=xl/sharedStrings.xml><?xml version="1.0" encoding="utf-8"?>
<sst xmlns="http://schemas.openxmlformats.org/spreadsheetml/2006/main" count="13014" uniqueCount="1332">
  <si>
    <t>Приложение  №1</t>
  </si>
  <si>
    <t>к приказу Минэнерго России</t>
  </si>
  <si>
    <t>от «05» мая 2016 г. №380</t>
  </si>
  <si>
    <t>Форма 1. Перечени инвестиционных проектов</t>
  </si>
  <si>
    <t xml:space="preserve">Инвестиционная программа Государственного унитарного предприятия Республики Крым "Крымэнерго"  </t>
  </si>
  <si>
    <t>на период 2021 - 2025 годы</t>
  </si>
  <si>
    <t>Год раскрытия информации:2020 год</t>
  </si>
  <si>
    <t>Утвержденные плановые значения показателей приведены в соответствии с  ______________________________________________________________________________</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</si>
  <si>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</si>
  <si>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</si>
  <si>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</si>
  <si>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</si>
  <si>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</si>
  <si>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</si>
  <si>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</si>
  <si>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</si>
  <si>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</si>
  <si>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</si>
  <si>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</si>
  <si>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(nΔPтр);</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</si>
  <si>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(nΔPтп_тр);</t>
  </si>
  <si>
    <t>показатель увеличения протяженности линий электропередачи, не связанного с осуществлением технологического присоединения к электрическим сетям (nΔLлэп);</t>
  </si>
  <si>
    <t>показатель увеличения протяженности линий электропередачи в рамках осуществления технологического присоединения к электрическим сетям (nΔLтп_лэп);</t>
  </si>
  <si>
    <t>показатель максимальной мощности присоединяемых потребителей электрической энергии (тпSпотр);</t>
  </si>
  <si>
    <t>показатель максимальной мощности присоединяемых объектов по производству электрической энергии (тпSг);</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</si>
  <si>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(тп Sэх );</t>
  </si>
  <si>
    <t>показатель степени загрузки трансформаторной подстанции (Kзагр )</t>
  </si>
  <si>
    <t>показатель замены силовых (авто-) трансформаторов (nPз_тр);</t>
  </si>
  <si>
    <t>показатель замены линий электропередачи 
(nз_лэп L);</t>
  </si>
  <si>
    <t>показатель замены выключателей (nВз);</t>
  </si>
  <si>
    <t>показатель замены устройств компенсации реактивной мощности (nPз_укрм);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</si>
  <si>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(ΔПОдист);</t>
  </si>
  <si>
    <t>Показатель оценки изменения средней продолжительности прекращения передачи электрической энергии потребителям услуг
(ΔПsaidi );</t>
  </si>
  <si>
    <t>Показатель оценки изменения средней частоты прекращения передачи электрической энергии потребителям услуг (ΔПsaifi);</t>
  </si>
  <si>
    <t>Показатель оценки изменения объема недоотпущенной электрической энергии
(ΔПens);</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</si>
  <si>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</si>
  <si>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</si>
  <si>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</si>
  <si>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</si>
  <si>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</si>
  <si>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</si>
  <si>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</si>
  <si>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0,4 кВ</t>
  </si>
  <si>
    <t>10 кВ</t>
  </si>
  <si>
    <t>35 кВ</t>
  </si>
  <si>
    <t>110 кВ</t>
  </si>
  <si>
    <t>220 кВ</t>
  </si>
  <si>
    <t>330 кВ</t>
  </si>
  <si>
    <t>План</t>
  </si>
  <si>
    <t>0</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</si>
  <si>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</si>
  <si>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</si>
  <si>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</si>
  <si>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</si>
  <si>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</si>
  <si>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</si>
  <si>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</si>
  <si>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</si>
  <si>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</si>
  <si>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</si>
  <si>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</si>
  <si>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</si>
  <si>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</si>
  <si>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</si>
  <si>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Республика Крым</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</si>
  <si>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</si>
  <si>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</si>
  <si>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</si>
  <si>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</si>
  <si>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</si>
  <si>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 (новое строительство), всего, в том числе: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</si>
  <si>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</si>
  <si>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</si>
  <si>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 (новое строительство), всего, в том числе:</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</si>
  <si>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</si>
  <si>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</si>
  <si>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</si>
  <si>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Технологическое присоединение энергопринимающих устройств потребителей свыше 150 кВт напряжением 0,4-10 кВ</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</si>
  <si>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</si>
  <si>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</si>
  <si>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</si>
  <si>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</si>
  <si>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</si>
  <si>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</si>
  <si>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</si>
  <si>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</si>
  <si>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</si>
  <si>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</si>
  <si>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</si>
  <si>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</si>
  <si>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</si>
  <si>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</si>
  <si>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</si>
  <si>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</si>
  <si>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</si>
  <si>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</si>
  <si>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</si>
  <si>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Строительство ПС 110 кВ Мирная с организацией заходов ВЛ</t>
  </si>
  <si>
    <t>P_1101329</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</si>
  <si>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</si>
  <si>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</si>
  <si>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220 кВ Камыш-Бурун с расширением РУ 110 кВ на две линейные ячейки в объеме, обеспечивающем присоединение ЛЭП 110 кВ Камыш-Бурун – ГПП Альтцем №1,2</t>
  </si>
  <si>
    <t>L_1101251</t>
  </si>
  <si>
    <t>Реконструкция ПС 110кВ "Завокзальная" с увеличением трансформаторной мощности.</t>
  </si>
  <si>
    <t>K_1301231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</si>
  <si>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</si>
  <si>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</si>
  <si>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</si>
  <si>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</si>
  <si>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</si>
  <si>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</si>
  <si>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ПС-330кВ "Симферопольская" с заменой всего оборудования на ОРУ-110 кВ (12 ячеек) . Инв. № 001254.</t>
  </si>
  <si>
    <t>H_1101003</t>
  </si>
  <si>
    <t>Реконструкция ПС 110 кВ "Северная"  с установкой силовых трансформаторов 2 х 63 МВА, с изменением конфигурации прилегающей сети 110 кВ с увеличением количества питающих подстанцию линий 110 кВ с двух до четырех</t>
  </si>
  <si>
    <t>H_1111011</t>
  </si>
  <si>
    <t>Реконструкция ПС Восточная 110/35/10</t>
  </si>
  <si>
    <t>К_1101279</t>
  </si>
  <si>
    <t>Реконструкция ПС Дозорное 110/35/10</t>
  </si>
  <si>
    <t>К_1101280</t>
  </si>
  <si>
    <t>Реконструкция ПС Холодильник 110/10</t>
  </si>
  <si>
    <t>К_1101274</t>
  </si>
  <si>
    <t>Реконструкция ПС Центральная 110/35/10 (СВЭС)</t>
  </si>
  <si>
    <t>К_1101282</t>
  </si>
  <si>
    <t>Реконструкция ПС Южная 110/35/10</t>
  </si>
  <si>
    <t>К_1101272</t>
  </si>
  <si>
    <t>Реконструкция ПС Соляная 110/35/6 кВ</t>
  </si>
  <si>
    <t>O_1101327</t>
  </si>
  <si>
    <t>Реконструкция ПС Центральная 110/10/6 кВ (Керчь)</t>
  </si>
  <si>
    <t>M_1101328</t>
  </si>
  <si>
    <t>Реконструкция Реконструкция ПС Коктебель 110/35/6 кВ с заменой трансформаторов</t>
  </si>
  <si>
    <t>O_1101322</t>
  </si>
  <si>
    <t>Реконструкция ПС Морское 110/10 кВ</t>
  </si>
  <si>
    <t>O_1101323</t>
  </si>
  <si>
    <t>Реконструкция ПС Вилино 35/10</t>
  </si>
  <si>
    <t>К_1101275</t>
  </si>
  <si>
    <t>Реконструкция ПС Красногвардейская 35/10</t>
  </si>
  <si>
    <t>К_1101276</t>
  </si>
  <si>
    <t>Реконструкция ПС Черноморское 35/10</t>
  </si>
  <si>
    <t>К_1101277</t>
  </si>
  <si>
    <t>Реконструкция ПС Урожайное 35/10 кВ</t>
  </si>
  <si>
    <t>L_1101252</t>
  </si>
  <si>
    <t>Реконструкция ПС Трудовое 35/10 с переводом на класс напряжения 110/35/10 и строительством заходов ВЛ 110 кВ, 35 кВ</t>
  </si>
  <si>
    <t>К_1101273</t>
  </si>
  <si>
    <t>Реконструкция ПС Утренняя Заря 35/10 кВ</t>
  </si>
  <si>
    <t>L_1101253</t>
  </si>
  <si>
    <t>Реконструкция ПС 35 кВ Чауда с заменой трансформаторов</t>
  </si>
  <si>
    <t>M_1101326</t>
  </si>
  <si>
    <t>Реконструкция ПС 35 кВ Зуя с заменой трансформаторов</t>
  </si>
  <si>
    <t>N_1101321</t>
  </si>
  <si>
    <t>Реконструкция ПС Щебетовка 35/6 кВ</t>
  </si>
  <si>
    <t>N_1101324</t>
  </si>
  <si>
    <t xml:space="preserve">Реконструкция ПС 35 кВ Просторное с заменой трансформатора </t>
  </si>
  <si>
    <t>O_1101325</t>
  </si>
  <si>
    <t>Реконструкция ПС НС-69 35/10 кВ</t>
  </si>
  <si>
    <t>O_1101330</t>
  </si>
  <si>
    <t>Реконструкция ПС Отрадное 35/10 кВ</t>
  </si>
  <si>
    <t>N_1101331</t>
  </si>
  <si>
    <t xml:space="preserve">Реконструкция ПС Совхозная 35/10 кВ </t>
  </si>
  <si>
    <t>N_1101332</t>
  </si>
  <si>
    <t>Реконструкция ПС Аромат 35/10 кВ</t>
  </si>
  <si>
    <t>M_1101333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</si>
  <si>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</si>
  <si>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</si>
  <si>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 кВ "Евпатория"</t>
  </si>
  <si>
    <t>K_1301229</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</si>
  <si>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</si>
  <si>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</si>
  <si>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</si>
  <si>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</si>
  <si>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220 кВ НС-3-Феодосия</t>
  </si>
  <si>
    <t>L_1102254</t>
  </si>
  <si>
    <t>Реконструкция ВЛ 110 кВ Феодосия-СтКрым</t>
  </si>
  <si>
    <t>L_1102253</t>
  </si>
  <si>
    <t xml:space="preserve">Реконструкция ВЛ 35 кВ Багерово С - Багерово в/ч    </t>
  </si>
  <si>
    <t>L_1102255</t>
  </si>
  <si>
    <t>Реконструкция ВЛ 10 кВ Ялта-Ай-Петри</t>
  </si>
  <si>
    <t>К_1101278</t>
  </si>
  <si>
    <t>Реконструкция ВЛ 10 кВ Л-8 ПС 35 кВ Залесье</t>
  </si>
  <si>
    <t>L_1102256</t>
  </si>
  <si>
    <t>Реконструкция ВЛ 220 кВ СТЭЦ-Элеваторная</t>
  </si>
  <si>
    <t>M_1102320</t>
  </si>
  <si>
    <t>Реконтрукция ВЛ 10 кВ Л-6 ПС 110 кВ Перово</t>
  </si>
  <si>
    <t>N_1102370</t>
  </si>
  <si>
    <t>Реконструкция ВЛ 10 кВ Л-4 ПС 35 кВ Трудовая</t>
  </si>
  <si>
    <t>M_1102357</t>
  </si>
  <si>
    <t>Реконструкция ВЛ 10 кВ Л-6 ПС 35 кВ Залесье</t>
  </si>
  <si>
    <t>N_1102371</t>
  </si>
  <si>
    <t>Реконструкция ВЛ 10 кВ Л-11 ПС 35 кВ Красная</t>
  </si>
  <si>
    <t>N_1102372</t>
  </si>
  <si>
    <t>Реконструкция ВЛ 10 кВ Л-2 ПС 35 кВ Донское</t>
  </si>
  <si>
    <t>N_1102373</t>
  </si>
  <si>
    <t>Реконструкция ВЛ 10 кВ Л-6 ПС 35 кВ Каштановка</t>
  </si>
  <si>
    <t>N_1102374</t>
  </si>
  <si>
    <t>Реконструкция ВЛ 10 кВ Л-7 ПС 35 кВ Донская</t>
  </si>
  <si>
    <t>O_1102381</t>
  </si>
  <si>
    <t>Реконструкция ВЛ 10 кВ Л-6 ПС 35 кВ Пригородная</t>
  </si>
  <si>
    <t>O_1102382</t>
  </si>
  <si>
    <t>Реконструкция ВЛ 10 кВ Л-8 ПС 35 кВ Пригородная</t>
  </si>
  <si>
    <t>O_1102383</t>
  </si>
  <si>
    <t>Реконструкция ВЛ 10 кВ Л-3 ПС 35 кВ Каштанова</t>
  </si>
  <si>
    <t>O_1102384</t>
  </si>
  <si>
    <t>К_1102253</t>
  </si>
  <si>
    <t>Реконструкция ВЛ 0,4 кВ ТП 22, с. Лозовое</t>
  </si>
  <si>
    <t>L_1102257</t>
  </si>
  <si>
    <t>Реконструкция ВЛ 0,4 кВ ТП 10 с установкой разгрузочной ТП, с. Доброе</t>
  </si>
  <si>
    <t>L_1102258</t>
  </si>
  <si>
    <t>Реконструкция ВЛ 0,4 кВ ТП 26 с установкой разгрузочной ТП, с. Мирное</t>
  </si>
  <si>
    <t>L_1102259</t>
  </si>
  <si>
    <t>Реконструкция ВЛ 0,4 кВ ТП 637, с. Заречное</t>
  </si>
  <si>
    <t>L_1102260</t>
  </si>
  <si>
    <t>Установка разгрузочной ТП для разгрузки ВЛ 0,4 кВ ТП 887 в с. Доброе</t>
  </si>
  <si>
    <t>L_1102261</t>
  </si>
  <si>
    <t>Реконструкция ВЛ 0,4 кВ ТП 981, с. Заречное</t>
  </si>
  <si>
    <t>L_1102262</t>
  </si>
  <si>
    <t>Реконструкция ВЛ 0,4 кВ ТП 279 с установкой разгрузочной ТП, с. Верхнекурганное</t>
  </si>
  <si>
    <t>L_1102263</t>
  </si>
  <si>
    <t>Установка разгрузочной ТП для разгрузки ВЛ 0,4 кВ ТП 1457 в с. Доброе</t>
  </si>
  <si>
    <t>L_1102264</t>
  </si>
  <si>
    <t>Реконструкция ВЛ 0,4 кВ, реконструкция ТП и установка разгрузочных ТП в с. Строгоновка, с.Денисовка, с. Ивановка, с. Лазаревка, с. Дружное</t>
  </si>
  <si>
    <t>L_1102265</t>
  </si>
  <si>
    <t>Реконструкция ВЛ 0,4 кВ ТП 890, ВЛ 0,4 кВ ТП 179, Партизанское</t>
  </si>
  <si>
    <t>M_1102358</t>
  </si>
  <si>
    <t>Реконструкция ВЛ 0,4 кВ ТП 1129 ВЛ 0,4 кВ ТП 712, с. Первомайское</t>
  </si>
  <si>
    <t>M_1102359</t>
  </si>
  <si>
    <t>Реконструкция ВЛ 0,4 кВ ТП 18, ВЛ 0,4 кВ ТП 1035 с установкой ТП, с. Пионерское</t>
  </si>
  <si>
    <t>M_1102360</t>
  </si>
  <si>
    <t>Реконструкция ВЛ 0,4 кВ ТП 537, с. Аркадьевка</t>
  </si>
  <si>
    <t>M_1102361</t>
  </si>
  <si>
    <t xml:space="preserve">Реконструкция ВЛ 0,4 кВ ТП 820, с. Лекарственное </t>
  </si>
  <si>
    <t>M_1102362</t>
  </si>
  <si>
    <t>Реконструкция ВЛ 0,4 кВ ТП 9, с. Мраморное</t>
  </si>
  <si>
    <t>M_1102363</t>
  </si>
  <si>
    <t>Реконструкция ВЛ 0,4 кВ ТП 775, с. Доброе</t>
  </si>
  <si>
    <t>M_1102364</t>
  </si>
  <si>
    <t>Реконструкция ВЛ 0,4 кВ ТП 71 с установкой разгрузочной ТП, с. Ивановка</t>
  </si>
  <si>
    <t>M_1102365</t>
  </si>
  <si>
    <t>Реконструкция ВЛ 0,4 кВ ТП 36 с установкой разгрузочной ТП, с. Белоглинка</t>
  </si>
  <si>
    <t>M_1102366</t>
  </si>
  <si>
    <t>Реконструкция ВЛ 0,4 кВ ТП 652 с установкой разгрузочной ТП, Белое-4</t>
  </si>
  <si>
    <t>M_1102367</t>
  </si>
  <si>
    <t>Реконструкция ВЛ 0,4 кВ ТП 95 с установкой разгрузочной ТП, с. Софиевка</t>
  </si>
  <si>
    <t>M_1102368</t>
  </si>
  <si>
    <t>Реконструкция ВЛ 0,4 кВ ТП 252 с установкой разгрузочной ТП, с. Заречное</t>
  </si>
  <si>
    <t>M_1102369</t>
  </si>
  <si>
    <t>Реконструкция ВЛ 0,4 кВ ТП 220 с установкой разгрузочной ТП, п. Николаевка</t>
  </si>
  <si>
    <t>N_1102375</t>
  </si>
  <si>
    <t>Реконструкция ВЛ 0,4 кВ ТП 766 с установкой разгрузочной ТП, п. Трудовое</t>
  </si>
  <si>
    <t>N_1102376</t>
  </si>
  <si>
    <t>Реконструкция ВЛ 0,4 кВ ТП 488 с установкой разгрузочной ТП, п. Трудовое</t>
  </si>
  <si>
    <t>N_1102377</t>
  </si>
  <si>
    <t>Реконструкция ВЛ 0,4 кВ ТП 367 с установкой разгрузочной ТП, СПК "Горняк", г. Керчь</t>
  </si>
  <si>
    <t>N_1102378</t>
  </si>
  <si>
    <t>Реконструкция ВЛ 0,4 кВ ТП 365 с установкой разгрузочной ТП, СПК "Степной", г. Керчь</t>
  </si>
  <si>
    <t>O_1102388</t>
  </si>
  <si>
    <t>Реконструкция ВЛ 0,4 кВ ТП 511 с установкой разгрузочной ТП, СПК "Коммунальник", г. Керчь</t>
  </si>
  <si>
    <t>O_1102389</t>
  </si>
  <si>
    <t>Реконструкция КЛ 10 кВ Л-7 ПС Алупка - ТП 697 (I)</t>
  </si>
  <si>
    <t>N_1102379</t>
  </si>
  <si>
    <t>Реконструкция КЛ 10 кВ Л-12 ПС Алупка - ТП 697 (II)</t>
  </si>
  <si>
    <t>N_1102380</t>
  </si>
  <si>
    <t>Реконструкция КЛ 10 кВ Л-1 ПС Ялта - РП 97</t>
  </si>
  <si>
    <t>O_1102390</t>
  </si>
  <si>
    <t>Реконструкция КЛ 10 кВ Л-11 ПС Ялта - РП 193</t>
  </si>
  <si>
    <t>O_1102391</t>
  </si>
  <si>
    <t>Реконструкция КЛ 10 кВ Л-7 ПС Ялта - РП 81</t>
  </si>
  <si>
    <t>O_1102392</t>
  </si>
  <si>
    <t>Реконструкция КЛ 10 кВ ТП 742 - ТП 768</t>
  </si>
  <si>
    <t>O_1102393</t>
  </si>
  <si>
    <t xml:space="preserve">Прокладка КЛ-10 кВ ПС Загородняя - РП-2 </t>
  </si>
  <si>
    <t>O_1102394</t>
  </si>
  <si>
    <t xml:space="preserve">Замена КЛ-10 кВ Л-8 ПС Джанкой - РП-1 </t>
  </si>
  <si>
    <t>O_1102395</t>
  </si>
  <si>
    <t>P_1102385</t>
  </si>
  <si>
    <t>P_1102386</t>
  </si>
  <si>
    <t>O_1102387</t>
  </si>
  <si>
    <t>O_1102396</t>
  </si>
  <si>
    <t>O_1102397</t>
  </si>
  <si>
    <t>O_1102398</t>
  </si>
  <si>
    <t>O_1102399</t>
  </si>
  <si>
    <t>O_1102400</t>
  </si>
  <si>
    <t>O_1102401</t>
  </si>
  <si>
    <t>P_1102402</t>
  </si>
  <si>
    <t>P_1102403</t>
  </si>
  <si>
    <t>P_1102404</t>
  </si>
  <si>
    <t>P_1102405</t>
  </si>
  <si>
    <t>P_1102406</t>
  </si>
  <si>
    <t>P_1102407</t>
  </si>
  <si>
    <t>P_1102408</t>
  </si>
  <si>
    <t>P_1102409</t>
  </si>
  <si>
    <t>P_1102410</t>
  </si>
  <si>
    <t>P_1102411</t>
  </si>
  <si>
    <t>P_1102412</t>
  </si>
  <si>
    <t>P_1102413</t>
  </si>
  <si>
    <t>1.2.2.2</t>
  </si>
  <si>
    <t>Модернизация, техническое перевооружение линий электропередачи, всего, в том числе:</t>
  </si>
  <si>
    <t>Техническое перевооружение ВЛ-35 Бахчисарай-объект с отп Альма</t>
  </si>
  <si>
    <t>J_1112003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</si>
  <si>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</si>
  <si>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</si>
  <si>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</si>
  <si>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</si>
  <si>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</si>
  <si>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</si>
  <si>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</si>
  <si>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</si>
  <si>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</si>
  <si>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</si>
  <si>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</si>
  <si>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</si>
  <si>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</si>
  <si>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</si>
  <si>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</si>
  <si>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</si>
  <si>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</si>
  <si>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</si>
  <si>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</si>
  <si>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</si>
  <si>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</si>
  <si>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</si>
  <si>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Mодернизация ССПИ/АСУ ТП ПС 110 кВ «Водовод», «Митяево», «Жаворонки», «Скворцово»</t>
  </si>
  <si>
    <t>J_1114005</t>
  </si>
  <si>
    <t>ССПИ ПС Гелиос</t>
  </si>
  <si>
    <t>L_1104266</t>
  </si>
  <si>
    <t>ССПИ ПС Таврия</t>
  </si>
  <si>
    <t>L_1104267</t>
  </si>
  <si>
    <t>Телемеханизации РП г. Симферополя (27 РП)</t>
  </si>
  <si>
    <t>G_1114026</t>
  </si>
  <si>
    <t>Телемеханизация РП г. Ялта (22 РП)</t>
  </si>
  <si>
    <t>G_1114029</t>
  </si>
  <si>
    <t xml:space="preserve">«Реконструкция узла связи диспетчерского пункта Симферопольских ВЭС ГУП РК «Крымэнерго» </t>
  </si>
  <si>
    <t>J_1304217</t>
  </si>
  <si>
    <t>ССПИ ПС Дозорное</t>
  </si>
  <si>
    <t>N_1104314</t>
  </si>
  <si>
    <t>ССПИ ПС Донузлав</t>
  </si>
  <si>
    <t>N_1104315</t>
  </si>
  <si>
    <t>ССПИ ПС Земляника</t>
  </si>
  <si>
    <t>O_1104316</t>
  </si>
  <si>
    <t>ССПИ ПС Красноперекопск</t>
  </si>
  <si>
    <t>M_1104317</t>
  </si>
  <si>
    <t>ССПИ ПС Марьяновка</t>
  </si>
  <si>
    <t>M_1104318</t>
  </si>
  <si>
    <t>ССПИ ПС Родниковое</t>
  </si>
  <si>
    <t>O_1104319</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</si>
  <si>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</si>
  <si>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</si>
  <si>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</si>
  <si>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</si>
  <si>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</si>
  <si>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</si>
  <si>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</si>
  <si>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</si>
  <si>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</si>
  <si>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</si>
  <si>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</si>
  <si>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</si>
  <si>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</si>
  <si>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</si>
  <si>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Буровые машины МРСК (42 ед.)</t>
  </si>
  <si>
    <t>L_1309270</t>
  </si>
  <si>
    <t>Автоподъёмники 18-20 м (46 ед.)</t>
  </si>
  <si>
    <t>L_1309271</t>
  </si>
  <si>
    <t>Автоподъёмники 29 м (5 ед.)</t>
  </si>
  <si>
    <t>L_1309272</t>
  </si>
  <si>
    <t>Автоподъёмники 40 м (3 ед.)</t>
  </si>
  <si>
    <t>L_1309273</t>
  </si>
  <si>
    <t>Автокран г/п 16 т 4Х2 (18 ед.)</t>
  </si>
  <si>
    <t>L_1309274</t>
  </si>
  <si>
    <t>Автокран г/п 25 т 6Х6 (4 ед.)</t>
  </si>
  <si>
    <t>L_1309275</t>
  </si>
  <si>
    <t>Экскаватор-погрузчик  (JCB 4СX) (4 ед.)</t>
  </si>
  <si>
    <t>L_1309276</t>
  </si>
  <si>
    <t>Экскаватор-погрузчик  (JCB 3СX) (17 ед.)</t>
  </si>
  <si>
    <t>L_1309277</t>
  </si>
  <si>
    <t>Электролаборатория КЭТЛ-35-110 (4 ед.)</t>
  </si>
  <si>
    <t>L_1309278</t>
  </si>
  <si>
    <t>Электролаборатория КЭТЛ-10-04 (13 ед.)</t>
  </si>
  <si>
    <t>L_1309279</t>
  </si>
  <si>
    <t>Легковые автомобили 4Х4 (Патриот) (54 ед.)</t>
  </si>
  <si>
    <t>L_1309280</t>
  </si>
  <si>
    <t>Грузопассажирский автомобиль 4Х4 (Соболь) (44 ед.)</t>
  </si>
  <si>
    <t>L_1309281</t>
  </si>
  <si>
    <t>Микроавтобус грузопассажирский 4Х4 (ГАЗель) (19 ед.)</t>
  </si>
  <si>
    <t>L_1309282</t>
  </si>
  <si>
    <t>Бригадные машины-вездеходы (ГАЗ) (28 ед.)</t>
  </si>
  <si>
    <t>L_1309283</t>
  </si>
  <si>
    <t>Бурильно-крановая машина TAURUS 087А на шасси повышенной проходимости с сертифицированной пассажирской диэлектрической подъёмной платформой и прицепом-роспуском (58 ед.)</t>
  </si>
  <si>
    <t>L_1309284</t>
  </si>
  <si>
    <t>Прицепная рубильная машина Forst ST8 (6 ед.)</t>
  </si>
  <si>
    <t>L_1309285</t>
  </si>
  <si>
    <t>Трактор с навесным оборудованием (плуг) для опашки (7 ед.)</t>
  </si>
  <si>
    <t>L_1309286</t>
  </si>
  <si>
    <t>Мульчер на базе трактора (3 ед.)</t>
  </si>
  <si>
    <t>L_1309287</t>
  </si>
  <si>
    <t>Автопогрузчик г/п 3 т (2 ед.)</t>
  </si>
  <si>
    <t>M_1309312</t>
  </si>
  <si>
    <t>Тягач седельный с КМУ и полуприцепом-опоровозом (1 ед.)</t>
  </si>
  <si>
    <t>N_1309313</t>
  </si>
  <si>
    <t>Бульдозер с тяговым механизмом (2 ед.)</t>
  </si>
  <si>
    <t>L_1309288</t>
  </si>
  <si>
    <t>Плуг (4 ед.)</t>
  </si>
  <si>
    <t>L_1309289</t>
  </si>
  <si>
    <t>Самосвал вездеход (3 ед.)</t>
  </si>
  <si>
    <t>L_1309290</t>
  </si>
  <si>
    <t>Самосвал 10т (12 ед.)</t>
  </si>
  <si>
    <t>L_1309291</t>
  </si>
  <si>
    <t>Самосвал 20т (4 ед.)</t>
  </si>
  <si>
    <t>L_1309292</t>
  </si>
  <si>
    <t>Седельный тягач с КМУ г/п 6тн (8 ед.)</t>
  </si>
  <si>
    <t>L_1309293</t>
  </si>
  <si>
    <t>Полуприцеп к тягачу с КМУ длина 12 м г/п 20 тн (4 ед.)</t>
  </si>
  <si>
    <t>L_1309294</t>
  </si>
  <si>
    <t>Полуприцеп к тягачу с КМУ длина  9 м г/п 20 тн (8 ед.)</t>
  </si>
  <si>
    <t>L_1309295</t>
  </si>
  <si>
    <t>Миниэкскаватор на гусеничном ходу (3 ед.)</t>
  </si>
  <si>
    <t>L_1309296</t>
  </si>
  <si>
    <t>Автобус (3 ед.)</t>
  </si>
  <si>
    <t>L_1309297</t>
  </si>
  <si>
    <t>Эвакуатор со сдвижной платформой и КМУ (3 ед.)</t>
  </si>
  <si>
    <t>L_1309298</t>
  </si>
  <si>
    <t>Лада Ларгус (70 ед.)</t>
  </si>
  <si>
    <t>L_1309299</t>
  </si>
  <si>
    <t>Бортовой автомобиль с КМУ (12 ед.)</t>
  </si>
  <si>
    <t>L_1309300</t>
  </si>
  <si>
    <t>Грузовой бортовой (14 ед.)</t>
  </si>
  <si>
    <t>L_1309301</t>
  </si>
  <si>
    <t>Весы аналитические (типа ANG200C либо эквивалент)</t>
  </si>
  <si>
    <t>M_1308334</t>
  </si>
  <si>
    <t>Тепловизор с комплексом программного обеспечения для анализа термограм с телеобъективом (типа Fluke Ti-480 либо эквивалент)</t>
  </si>
  <si>
    <t>M_1308335</t>
  </si>
  <si>
    <t xml:space="preserve">Мобильная установка для добавления присадок в масло </t>
  </si>
  <si>
    <t>L_1308302</t>
  </si>
  <si>
    <t>Установка для измерения тангенса угла диэлектрических потерь трансформаторного масла (типа Тангенс 3М либо эквивалент)</t>
  </si>
  <si>
    <t>M_1308336</t>
  </si>
  <si>
    <t>Установка для испытания масла (типа АИМ-90А либо эквивалент)</t>
  </si>
  <si>
    <t>M_1308337</t>
  </si>
  <si>
    <t>Аппарат для определения температурывспышки в закрытом тигле (типа ТВЗ ЛАБ-01 либо эквивалент)</t>
  </si>
  <si>
    <t>N_1308338</t>
  </si>
  <si>
    <t>Измерительный комплекс (типа К-540-3 либо эквивалент)</t>
  </si>
  <si>
    <t>N_1308339</t>
  </si>
  <si>
    <t>Измеритель тока проводимости (типа ИТВ-140 Р либо эквивалент)</t>
  </si>
  <si>
    <t>N_1308340</t>
  </si>
  <si>
    <t>Прибор для определения класса промышленной частоты масел - гранулометрический анализатор (типа "ГРАН-152" либо эквивалент)</t>
  </si>
  <si>
    <t>N_1308341</t>
  </si>
  <si>
    <t>Влагомер трансформаторного масла с генератором сухого воздуха (типа "ВТК-МК" либо эквивалент)</t>
  </si>
  <si>
    <t>N_1308342</t>
  </si>
  <si>
    <t>Титратор автоматический потенциометрический для определения кислотного числа трансформаторного масла (типа АТ-500N-2 либо эквивалент)</t>
  </si>
  <si>
    <t>N_1308343</t>
  </si>
  <si>
    <t>Шкаф сушильный вентилируемый с микропроцессорными управлением (типа СНОЛ 58/350 или эквивалент)</t>
  </si>
  <si>
    <t>N_1308344</t>
  </si>
  <si>
    <t>Мегаомметр (типа "Е-6-23" или эквивалент)</t>
  </si>
  <si>
    <t>O_1308345</t>
  </si>
  <si>
    <t>Аппарат испытания диэлектриков цифровой (типа АИД-70М или эквивалент)</t>
  </si>
  <si>
    <t>O_1308346</t>
  </si>
  <si>
    <t>Лабораторная посудомоечная машина (типа SteamScrubber или аналог)</t>
  </si>
  <si>
    <t>O_1308347</t>
  </si>
  <si>
    <t>Блок низковольтных измерений (типа ПБНИ-3 или эквивалент)</t>
  </si>
  <si>
    <t>O_1308348</t>
  </si>
  <si>
    <t>Прибор контроля чистоты жидкости  (типа "ПКЖ-904" или эквивалент)</t>
  </si>
  <si>
    <t>O_1308349</t>
  </si>
  <si>
    <t>БПЛА (квадракоптер)</t>
  </si>
  <si>
    <t>P_1308350</t>
  </si>
  <si>
    <t>Цифровой миллиомметр (типа ПТФ-1 или эквивалент)</t>
  </si>
  <si>
    <t>P_1308351</t>
  </si>
  <si>
    <t>Автоматический мост (типа TanDelta-12000 или аналог)</t>
  </si>
  <si>
    <t>P_1308352</t>
  </si>
  <si>
    <t>Омметр с комбинированным (сеть/аккумулятор) питанием (типа ВИТОК или эквивалент)</t>
  </si>
  <si>
    <t>P_1308353</t>
  </si>
  <si>
    <t>Измеритель сопротивления заземления с клещами 80 мм (типа ИС-20/1 или экввивалент)</t>
  </si>
  <si>
    <t>P_1308354</t>
  </si>
  <si>
    <t xml:space="preserve">Стенд испытательный высоковольтный стационарный </t>
  </si>
  <si>
    <t>L_1308303</t>
  </si>
  <si>
    <t>Электротехническая лаборатория 10 кВ</t>
  </si>
  <si>
    <t>L_1308304</t>
  </si>
  <si>
    <t>Электротехническая лаборатория 35 кВ</t>
  </si>
  <si>
    <t>L_1308305</t>
  </si>
  <si>
    <t>Сервер точного времени</t>
  </si>
  <si>
    <t>L_1307306</t>
  </si>
  <si>
    <t>Сервер системной инфраструктуры</t>
  </si>
  <si>
    <t>L_1307307</t>
  </si>
  <si>
    <t>NAS система резервных копий</t>
  </si>
  <si>
    <t>L_1307308</t>
  </si>
  <si>
    <t>Плоттер цветной струйный, формат А1 со стендом</t>
  </si>
  <si>
    <t>N_1307355</t>
  </si>
  <si>
    <t>Расширение дисковой платформы</t>
  </si>
  <si>
    <t>P_1307356</t>
  </si>
  <si>
    <t>Организация сети Wi-Fi</t>
  </si>
  <si>
    <t>M_1307310</t>
  </si>
  <si>
    <t>Программа модернизации парка оргтехники</t>
  </si>
  <si>
    <t>M_1307311</t>
  </si>
  <si>
    <t>Развитие системной инфраструктуры</t>
  </si>
  <si>
    <t>L_1107268</t>
  </si>
  <si>
    <t>L_1107269</t>
  </si>
  <si>
    <t>Мероприятия по выполнению работ по оснащению интегрированной системой безопасности категорированных объектов 220-330 кВ</t>
  </si>
  <si>
    <t>G_1110001</t>
  </si>
  <si>
    <t>Мероприятия по выполнению работ по оснащению интегрированной системой безопасности категорированных объектов 35-110 кВ</t>
  </si>
  <si>
    <t>M_1110414</t>
  </si>
  <si>
    <t>Мероприятия по выполнению работ по оснащению интегрированной системой безопасности категорированных объектов РОЭ РЭС</t>
  </si>
  <si>
    <t>L_1310309</t>
  </si>
  <si>
    <t>Установка АПС на объектах Крымэнерго в соответствии с предписанием</t>
  </si>
  <si>
    <t>G_1123001</t>
  </si>
  <si>
    <t xml:space="preserve"> на 2025 год </t>
  </si>
  <si>
    <t>Приложение  №2</t>
  </si>
  <si>
    <t>Форма 2. План финансирования капитальных вложений по инвестиционным проектам</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</si>
  <si>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</si>
  <si>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</si>
  <si>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</si>
  <si>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</si>
  <si>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</si>
  <si>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</si>
  <si>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</si>
  <si>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</si>
  <si>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</si>
  <si>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</si>
  <si>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</si>
  <si>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</si>
  <si>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</si>
  <si>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Предложение по корректировке утвержденного плана</t>
  </si>
  <si>
    <t xml:space="preserve">Факт </t>
  </si>
  <si>
    <t>План 2025г.</t>
  </si>
  <si>
    <t>Предложение по корректировке утвержденного плана
2025г.</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</si>
  <si>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</si>
  <si>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</si>
  <si>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</si>
  <si>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</si>
  <si>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</si>
  <si>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</si>
  <si>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Предложение по корректировке утвержденного плана на 01.01.2021г.</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</si>
  <si>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</si>
  <si>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</si>
  <si>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</si>
  <si>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</si>
  <si>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</si>
  <si>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</si>
  <si>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</si>
  <si>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</si>
  <si>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</si>
  <si>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17</t>
  </si>
  <si>
    <t>18</t>
  </si>
  <si>
    <t>19</t>
  </si>
  <si>
    <t>20</t>
  </si>
  <si>
    <t>21</t>
  </si>
  <si>
    <t>22</t>
  </si>
  <si>
    <t>23</t>
  </si>
  <si>
    <t>24</t>
  </si>
  <si>
    <t>25</t>
  </si>
  <si>
    <t>26</t>
  </si>
  <si>
    <t>27</t>
  </si>
  <si>
    <t>28</t>
  </si>
  <si>
    <t>29</t>
  </si>
  <si>
    <t>30</t>
  </si>
  <si>
    <t>31</t>
  </si>
  <si>
    <t>32.1</t>
  </si>
  <si>
    <t>32.2</t>
  </si>
  <si>
    <t>32.3</t>
  </si>
  <si>
    <t>32.4</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</si>
  <si>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</si>
  <si>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</si>
  <si>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</si>
  <si>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</si>
  <si>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</si>
  <si>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</si>
  <si>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</si>
  <si>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</si>
  <si>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</si>
  <si>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</si>
  <si>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</si>
  <si>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</si>
  <si>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</si>
  <si>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</si>
  <si>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</si>
  <si>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</si>
  <si>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</si>
  <si>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</si>
  <si>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</si>
  <si>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</si>
  <si>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</si>
  <si>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</si>
  <si>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</si>
  <si>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</si>
  <si>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</si>
  <si>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</si>
  <si>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</si>
  <si>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</si>
  <si>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</si>
  <si>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</si>
  <si>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</si>
  <si>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</si>
  <si>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</si>
  <si>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</si>
  <si>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</si>
  <si>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</si>
  <si>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</si>
  <si>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</si>
  <si>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</si>
  <si>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</si>
  <si>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</si>
  <si>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</si>
  <si>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</si>
  <si>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</si>
  <si>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</si>
  <si>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33</t>
  </si>
  <si>
    <t>34</t>
  </si>
  <si>
    <t>35</t>
  </si>
  <si>
    <t>36</t>
  </si>
  <si>
    <t>38</t>
  </si>
  <si>
    <t>39</t>
  </si>
  <si>
    <t>40</t>
  </si>
  <si>
    <t>41</t>
  </si>
  <si>
    <t>42</t>
  </si>
  <si>
    <t>43</t>
  </si>
  <si>
    <t>44</t>
  </si>
  <si>
    <t>НД</t>
  </si>
  <si>
    <t>(комплекс проектно-изыскательских и землеустраительных работ</t>
  </si>
  <si>
    <t xml:space="preserve">НД </t>
  </si>
  <si>
    <t>Система обеспечения единого времени АИИС КУЭ (1.2.4.2)</t>
  </si>
  <si>
    <t>Приложение  №3</t>
  </si>
  <si>
    <t>Форма 3. План освоения капитальных вложений по инвестиционным проектам</t>
  </si>
  <si>
    <t xml:space="preserve">Текущая стадия реализации
 инвестиционного проекта  </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</si>
  <si>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</si>
  <si>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</si>
  <si>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</si>
  <si>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</si>
  <si>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</si>
  <si>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</si>
  <si>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</si>
  <si>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Предложение по корректировке утвержденного плана 
на 01.01.2021г.</t>
  </si>
  <si>
    <t>2023 год</t>
  </si>
  <si>
    <t>2024 год</t>
  </si>
  <si>
    <t>2025 год</t>
  </si>
  <si>
    <t>Итого за период реализации инвестиционной программы
(план)</t>
  </si>
  <si>
    <t>Итого за период реализации инвестиционной программы
(предложение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</si>
  <si>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</si>
  <si>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</si>
  <si>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</si>
  <si>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</si>
  <si>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</si>
  <si>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</si>
  <si>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</si>
  <si>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Факт</t>
  </si>
  <si>
    <t>29.1</t>
  </si>
  <si>
    <t>29.2</t>
  </si>
  <si>
    <t>29.3</t>
  </si>
  <si>
    <t>29.4</t>
  </si>
  <si>
    <t>29.5</t>
  </si>
  <si>
    <t>29.6</t>
  </si>
  <si>
    <t>29.7</t>
  </si>
  <si>
    <t>29.8</t>
  </si>
  <si>
    <t>29.9</t>
  </si>
  <si>
    <t>29.10</t>
  </si>
  <si>
    <t>32</t>
  </si>
  <si>
    <t>Приложение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</si>
  <si>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</si>
  <si>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</si>
  <si>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</si>
  <si>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</si>
  <si>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</si>
  <si>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</si>
  <si>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</si>
  <si>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</si>
  <si>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</si>
  <si>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</si>
  <si>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</si>
  <si>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</si>
  <si>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млн рублей 
(без НДС)</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</si>
  <si>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</si>
  <si>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</si>
  <si>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</si>
  <si>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</si>
  <si>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</si>
  <si>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</si>
  <si>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</si>
  <si>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</si>
  <si>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</si>
  <si>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</si>
  <si>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</si>
  <si>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</si>
  <si>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</si>
  <si>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</si>
  <si>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</si>
  <si>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</si>
  <si>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</si>
  <si>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</si>
  <si>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</si>
  <si>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</si>
  <si>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</si>
  <si>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</si>
  <si>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</si>
  <si>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</si>
  <si>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</si>
  <si>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</si>
  <si>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</si>
  <si>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</si>
  <si>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</si>
  <si>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</si>
  <si>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</si>
  <si>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</si>
  <si>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</si>
  <si>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</si>
  <si>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</si>
  <si>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</si>
  <si>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</si>
  <si>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</si>
  <si>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</si>
  <si>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</si>
  <si>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</si>
  <si>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</si>
  <si>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</si>
  <si>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</si>
  <si>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</si>
  <si>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</si>
  <si>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</si>
  <si>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</si>
  <si>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</si>
  <si>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</si>
  <si>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</si>
  <si>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</si>
  <si>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</si>
  <si>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</si>
  <si>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</si>
  <si>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</si>
  <si>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7.7.1</t>
  </si>
  <si>
    <t>7.7.2</t>
  </si>
  <si>
    <t>7.7.3</t>
  </si>
  <si>
    <t>7.7.4</t>
  </si>
  <si>
    <t>7.7.5</t>
  </si>
  <si>
    <t>7.7.6</t>
  </si>
  <si>
    <t>7.7.7</t>
  </si>
  <si>
    <t>7.8.1</t>
  </si>
  <si>
    <t>7.8.2</t>
  </si>
  <si>
    <t>7.8.3</t>
  </si>
  <si>
    <t>7.8.4</t>
  </si>
  <si>
    <t>7.8.5</t>
  </si>
  <si>
    <t>7.8.6</t>
  </si>
  <si>
    <t>7.8.7</t>
  </si>
  <si>
    <t>7.9.1</t>
  </si>
  <si>
    <t>7.9.2</t>
  </si>
  <si>
    <t>7.9.3</t>
  </si>
  <si>
    <t>7.9.4</t>
  </si>
  <si>
    <t>7.9.5</t>
  </si>
  <si>
    <t>7.9.6</t>
  </si>
  <si>
    <t>7.9.7</t>
  </si>
  <si>
    <t>7.10.1</t>
  </si>
  <si>
    <t>7.10.2</t>
  </si>
  <si>
    <t>7.10.3</t>
  </si>
  <si>
    <t>7.10.4</t>
  </si>
  <si>
    <t>7.10.5</t>
  </si>
  <si>
    <t>7.10.6</t>
  </si>
  <si>
    <t>7.10.7</t>
  </si>
  <si>
    <t>8.1.1</t>
  </si>
  <si>
    <t>8.1.2</t>
  </si>
  <si>
    <t>8.1.3</t>
  </si>
  <si>
    <t>8.1.4</t>
  </si>
  <si>
    <t>8.1.5</t>
  </si>
  <si>
    <t>8.1.6</t>
  </si>
  <si>
    <t>8.1.7</t>
  </si>
  <si>
    <t>8.2.1</t>
  </si>
  <si>
    <t>8.2.2</t>
  </si>
  <si>
    <t>8.2.3</t>
  </si>
  <si>
    <t>8.2.4</t>
  </si>
  <si>
    <t>8.2.5</t>
  </si>
  <si>
    <t>8.2.6</t>
  </si>
  <si>
    <t>8.2.7</t>
  </si>
  <si>
    <t>9</t>
  </si>
  <si>
    <t>Узел связи Диспетчерского центра</t>
  </si>
  <si>
    <t>ССПИ</t>
  </si>
  <si>
    <t>ССПИ 7 ПС</t>
  </si>
  <si>
    <t>Приложение  №5</t>
  </si>
  <si>
    <t>Форма 5. План ввода основных средств (с распределением по кварталам)</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</si>
  <si>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</si>
  <si>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</si>
  <si>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</si>
  <si>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</si>
  <si>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</si>
  <si>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</si>
  <si>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</si>
  <si>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</si>
  <si>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</si>
  <si>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</si>
  <si>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</si>
  <si>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</si>
  <si>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</si>
  <si>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</si>
  <si>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</si>
  <si>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</si>
  <si>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</si>
  <si>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</si>
  <si>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</si>
  <si>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</si>
  <si>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</si>
  <si>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</si>
  <si>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</si>
  <si>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</si>
  <si>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</si>
  <si>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</si>
  <si>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</si>
  <si>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</si>
  <si>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</si>
  <si>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</si>
  <si>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</si>
  <si>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</si>
  <si>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</si>
  <si>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</si>
  <si>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№6</t>
  </si>
  <si>
    <t xml:space="preserve">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</si>
  <si>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</si>
  <si>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</si>
  <si>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</si>
  <si>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</si>
  <si>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</si>
  <si>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</si>
  <si>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</si>
  <si>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</si>
  <si>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</si>
  <si>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</si>
  <si>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</si>
  <si>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</si>
  <si>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</si>
  <si>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</si>
  <si>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</si>
  <si>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</si>
  <si>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</si>
  <si>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</si>
  <si>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</si>
  <si>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</si>
  <si>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</si>
  <si>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</si>
  <si>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</si>
  <si>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</si>
  <si>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</si>
  <si>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</si>
  <si>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</si>
  <si>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</si>
  <si>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</si>
  <si>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</si>
  <si>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</si>
  <si>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</si>
  <si>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</si>
  <si>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</si>
  <si>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</si>
  <si>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</si>
  <si>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</si>
  <si>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</si>
  <si>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5.7.1</t>
  </si>
  <si>
    <t>5.7.2</t>
  </si>
  <si>
    <t>5.7.3</t>
  </si>
  <si>
    <t>5.7.4</t>
  </si>
  <si>
    <t>5.7.5</t>
  </si>
  <si>
    <t>5.7.6</t>
  </si>
  <si>
    <t>5.8.1</t>
  </si>
  <si>
    <t>5.8.2</t>
  </si>
  <si>
    <t>5.8.3</t>
  </si>
  <si>
    <t>5.8.4</t>
  </si>
  <si>
    <t>5.8.5</t>
  </si>
  <si>
    <t>5.8.6</t>
  </si>
  <si>
    <t>5.9.1</t>
  </si>
  <si>
    <t>5.9.2</t>
  </si>
  <si>
    <t>5.9.3</t>
  </si>
  <si>
    <t>5.9.4</t>
  </si>
  <si>
    <t>5.9.5</t>
  </si>
  <si>
    <t>5.9.6</t>
  </si>
  <si>
    <t>5.10.1</t>
  </si>
  <si>
    <t>5.10.2</t>
  </si>
  <si>
    <t>5.10.3</t>
  </si>
  <si>
    <t>5.10.4</t>
  </si>
  <si>
    <t>5.10.5</t>
  </si>
  <si>
    <t>5.10.6</t>
  </si>
  <si>
    <t>3</t>
  </si>
  <si>
    <t>4</t>
  </si>
  <si>
    <t>2</t>
  </si>
  <si>
    <t>Приложение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</si>
  <si>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</si>
  <si>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</si>
  <si>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</si>
  <si>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км ВЛ
 1-цеп</t>
  </si>
  <si>
    <t>км ВЛ
 2-цеп</t>
  </si>
  <si>
    <t>км КЛ</t>
  </si>
  <si>
    <t>Приложение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</si>
  <si>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</si>
  <si>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</si>
  <si>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</si>
  <si>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№9</t>
  </si>
  <si>
    <t xml:space="preserve">                                                                 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</si>
  <si>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</si>
  <si>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</si>
  <si>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Снижение потерь электрической энергии при передаче, тыс. кВтч</t>
  </si>
  <si>
    <t>Трансформатор (одноступенчатый, каскадный и т.д.)</t>
  </si>
  <si>
    <t>Воздушная линия</t>
  </si>
  <si>
    <t>Кабельная линия</t>
  </si>
  <si>
    <t>Системы учёта электроэнергии</t>
  </si>
  <si>
    <t>Объекты производственно-хозяйственных нужд</t>
  </si>
  <si>
    <t>Приложение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</si>
  <si>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</si>
  <si>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</si>
  <si>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</si>
  <si>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</si>
  <si>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</si>
  <si>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</si>
  <si>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</si>
  <si>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</si>
  <si>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</si>
  <si>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</si>
  <si>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</si>
  <si>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</si>
  <si>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</si>
  <si>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</si>
  <si>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</si>
  <si>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</si>
  <si>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ЮФО</t>
  </si>
  <si>
    <t>ГУП РК "Крымэнерго"</t>
  </si>
  <si>
    <t>-</t>
  </si>
  <si>
    <t>не требуется</t>
  </si>
  <si>
    <t>не относится</t>
  </si>
  <si>
    <t>Симферопольский районный совет</t>
  </si>
  <si>
    <t>региональный</t>
  </si>
  <si>
    <t>Приложение  №11</t>
  </si>
  <si>
    <t xml:space="preserve">                                        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</si>
  <si>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</si>
  <si>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</si>
  <si>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</si>
  <si>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</si>
  <si>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</si>
  <si>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</si>
  <si>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</si>
  <si>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</si>
  <si>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</si>
  <si>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</si>
  <si>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</si>
  <si>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</si>
  <si>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Схема и программа развития электроэнергетики субъекта Российской Федерации, утвержденные в год (X-1)</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</si>
  <si>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</si>
  <si>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</si>
  <si>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</si>
  <si>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</si>
  <si>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</si>
  <si>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</si>
  <si>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</si>
  <si>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</si>
  <si>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</si>
  <si>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</si>
  <si>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</si>
  <si>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</si>
  <si>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</si>
  <si>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</si>
  <si>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</si>
  <si>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</si>
  <si>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</si>
  <si>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</si>
  <si>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</si>
  <si>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</si>
  <si>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</si>
  <si>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</si>
  <si>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</si>
  <si>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</si>
  <si>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</si>
  <si>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до</t>
  </si>
  <si>
    <t>после</t>
  </si>
  <si>
    <t>12</t>
  </si>
  <si>
    <t>13</t>
  </si>
  <si>
    <t>14</t>
  </si>
  <si>
    <t>15</t>
  </si>
  <si>
    <t>16</t>
  </si>
  <si>
    <t>Реконструкция  ВЛ 10 кВ Л-7 ПС 110 кВ "Перевальное" (связь с л-13 Доброе)</t>
  </si>
  <si>
    <t>Восстановление связи по сети 10 кВ Л-11 ПС Перевальное - Л-6 ПС Перевальное</t>
  </si>
  <si>
    <t>Восстановление связи по сети 10 кВ Л-3 Урожайное - Л-6 ПС Трудовое</t>
  </si>
  <si>
    <t>Восстановление связи по сети 10 кВ Л-2 Донское - Л-3 ПС Донское</t>
  </si>
  <si>
    <t>Восстановление связи по сети 10 кВ ПС НС 69 - Л-4 ПС НС 95</t>
  </si>
  <si>
    <t>Восстановление связи по сети 10 кВ Л-8 ПС Тимирязево - Л-9 ПС Тимирязево</t>
  </si>
  <si>
    <t>Восстановление связи по сети 10 кВ Л-4 ПС Золотое поле - ПС Родина</t>
  </si>
  <si>
    <t>Восстановление связи по сети 10 кВ Л-4 ПС Журавская - Л-6 ПС Кировское</t>
  </si>
  <si>
    <t>Восстановление связи по сети 10 кВ Л-92 ПС Багерово село - ПС Бачерово в/ч</t>
  </si>
  <si>
    <t>Восстановление связи по сети 10 кВ Л-6 ПС Морское Р 135 - ТП 1111 Л-5 ПС Приветное</t>
  </si>
  <si>
    <t>Восстановление связи по сети 10 кВ ВЛ-10-134 ПС Батальное - Л-30 ПС Семистока</t>
  </si>
  <si>
    <t>Восстановление связи по сети 10 кВ ВЛ-10-124 ПС НС-115 - Л-141 ПС Красногорская</t>
  </si>
  <si>
    <t>Восстановление связи по сети 10 кВ Л-33 ПС Семистока - Л-126 ПС НС 115</t>
  </si>
  <si>
    <t>Восстановление связи по сети 10 кВ ПС Горностаевка - Л-24 ПС Приозерное</t>
  </si>
  <si>
    <t>Восстановление связи по сети 10 кВ Л-4 ПС Чкалово - РП Пшеничное</t>
  </si>
  <si>
    <t>Восстановление связи по сети 10 кВ Л-3 ПС Хлопковое - ПС Новоюбилейная</t>
  </si>
  <si>
    <t>Восстановление связи по сети 10 кВ Л-4 ПС Дубровка - ПС "Красная поляна" Л-5</t>
  </si>
  <si>
    <t>Восстановление связи по сети 10 кВ Л-11 ПС Элеваторная - Л-8 ПС Хлопоковое</t>
  </si>
  <si>
    <t>Восстановление связи по сети 10 кВ Л-2 ПС Янтарное - Л-9 ПС Удачное</t>
  </si>
  <si>
    <t>Восстановление связи по сети 10 кВ Л-5 ПС Александровка - Л-5 ПС Клепинино</t>
  </si>
  <si>
    <t xml:space="preserve">Восстановление связи по сети 10 кВ Л-2 ПС Войково - Л-1 ПС Зимино </t>
  </si>
  <si>
    <t>Восстановление связи по сети 10 кВ Л-8 ПС Утренняя заря - Л-6 ПС Воробьево</t>
  </si>
  <si>
    <t>Модернизация ССПИ/АСУ ТП ПС 330кВ "Джанкой"</t>
  </si>
  <si>
    <t>L_1104012</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</si>
  <si>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</si>
  <si>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п/п</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</si>
  <si>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</si>
  <si>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</si>
  <si>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</si>
  <si>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</si>
  <si>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2022</t>
  </si>
  <si>
    <t>год 2023</t>
  </si>
  <si>
    <t>год 2024</t>
  </si>
  <si>
    <t>год 2025</t>
  </si>
  <si>
    <t>год 2017</t>
  </si>
  <si>
    <t>год 2018</t>
  </si>
  <si>
    <t>год 2019</t>
  </si>
  <si>
    <r>
      <rPr>
        <b/>
        <sz val="11"/>
        <rFont val="Calibri"/>
        <family val="2"/>
        <charset val="204"/>
      </rPr>
      <t>шт.</t>
    </r>
    <r>
      <rPr>
        <b/>
        <vertAlign val="superscript"/>
        <sz val="11"/>
        <rFont val="Calibri"/>
        <family val="2"/>
        <charset val="204"/>
      </rPr>
      <t>1)</t>
    </r>
  </si>
  <si>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</si>
  <si>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r>
      <rPr>
        <b/>
        <sz val="11"/>
        <rFont val="Calibri"/>
        <family val="2"/>
        <charset val="204"/>
      </rPr>
      <t>МВт</t>
    </r>
    <r>
      <rPr>
        <b/>
        <vertAlign val="superscript"/>
        <sz val="11"/>
        <rFont val="Calibri"/>
        <family val="2"/>
        <charset val="204"/>
      </rPr>
      <t>2)</t>
    </r>
  </si>
  <si>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</si>
  <si>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</si>
  <si>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Исполнено обязательств по договорам об осуществлении технологического присоединения к электрическим сетям за планируемый (истекший) год</t>
  </si>
  <si>
    <t>млн рублей
без НДС</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</si>
  <si>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</si>
  <si>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</si>
  <si>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</si>
  <si>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</si>
  <si>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</si>
  <si>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rPr>
        <b/>
        <sz val="11"/>
        <rFont val="Calibri"/>
        <family val="2"/>
        <charset val="204"/>
      </rPr>
      <t>Другое</t>
    </r>
    <r>
      <rPr>
        <b/>
        <vertAlign val="superscript"/>
        <sz val="11"/>
        <rFont val="Calibri"/>
        <family val="2"/>
        <charset val="204"/>
      </rPr>
      <t>5)</t>
    </r>
  </si>
  <si>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</si>
  <si>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</si>
  <si>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</si>
  <si>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1.2.1.3</t>
  </si>
  <si>
    <t>1.2.1.4</t>
  </si>
  <si>
    <t>1.2.2.3</t>
  </si>
  <si>
    <t>1.2.2.4</t>
  </si>
  <si>
    <t>1.2.5</t>
  </si>
  <si>
    <t>1.2.6</t>
  </si>
  <si>
    <t>форма 11.3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</si>
  <si>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полное наименование субъекта электроэнергетики</t>
  </si>
  <si>
    <t>Фактические значения показателей мощности, протяженности, кВт (км)</t>
  </si>
  <si>
    <r>
      <rPr>
        <sz val="12"/>
        <color rgb="FF000000"/>
        <rFont val="Times New Roman"/>
        <family val="1"/>
        <charset val="204"/>
      </rPr>
      <t>Среднее за 3 года значение фактических показателей мощности, протяженности, кВт (км)</t>
    </r>
    <r>
      <rPr>
        <vertAlign val="superscript"/>
        <sz val="12"/>
        <color rgb="FF000000"/>
        <rFont val="Times New Roman"/>
        <family val="2"/>
        <charset val="204"/>
      </rPr>
      <t>1)</t>
    </r>
  </si>
  <si>
    <t>Значения стандартизированных ставок за год 2020, тыс. рублей</t>
  </si>
  <si>
    <t>Индекс сметной стоимости</t>
  </si>
  <si>
    <r>
      <rPr>
        <sz val="12"/>
        <color rgb="FF000000"/>
        <rFont val="Times New Roman"/>
        <family val="1"/>
        <charset val="204"/>
      </rPr>
      <t>Плановые значения стоимости на год 2021</t>
    </r>
    <r>
      <rPr>
        <vertAlign val="superscript"/>
        <sz val="12"/>
        <color rgb="FF000000"/>
        <rFont val="Times New Roman"/>
        <family val="2"/>
        <charset val="204"/>
      </rPr>
      <t>)</t>
    </r>
    <r>
      <rPr>
        <sz val="12"/>
        <color rgb="FF000000"/>
        <rFont val="Times New Roman"/>
        <family val="2"/>
        <charset val="204"/>
      </rPr>
      <t>, 
тыс. рублей</t>
    </r>
    <r>
      <rPr>
        <vertAlign val="superscript"/>
        <sz val="12"/>
        <color rgb="FF000000"/>
        <rFont val="Times New Roman"/>
        <family val="2"/>
        <charset val="204"/>
      </rPr>
      <t>2)</t>
    </r>
  </si>
  <si>
    <t>Наименование субъекта Российской Федерации</t>
  </si>
  <si>
    <r>
      <rPr>
        <sz val="12"/>
        <color rgb="FF000000"/>
        <rFont val="Times New Roman"/>
        <family val="1"/>
        <charset val="204"/>
      </rPr>
      <t>нд</t>
    </r>
    <r>
      <rPr>
        <vertAlign val="superscript"/>
        <sz val="12"/>
        <color rgb="FF000000"/>
        <rFont val="Times New Roman"/>
        <family val="2"/>
        <charset val="204"/>
      </rPr>
      <t>3)</t>
    </r>
  </si>
  <si>
    <t>нд</t>
  </si>
  <si>
    <r>
      <rPr>
        <sz val="12"/>
        <color rgb="FF000000"/>
        <rFont val="Times New Roman"/>
        <family val="1"/>
        <charset val="204"/>
      </rP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rgb="FF000000"/>
        <rFont val="Times New Roman"/>
        <family val="2"/>
        <charset val="204"/>
      </rPr>
      <t>4)</t>
    </r>
    <r>
      <rPr>
        <sz val="12"/>
        <color rgb="FF000000"/>
        <rFont val="Times New Roman"/>
        <family val="2"/>
        <charset val="204"/>
      </rPr>
      <t xml:space="preserve"> [п.1.1.1+п.1.1.2+п.1.1.3+
п.1.1.4+п.1.1.5]:</t>
    </r>
  </si>
  <si>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</si>
  <si>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</si>
  <si>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</si>
  <si>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</si>
  <si>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</si>
  <si>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rPr>
        <sz val="12"/>
        <color rgb="FF000000"/>
        <rFont val="Times New Roman"/>
        <family val="1"/>
        <charset val="204"/>
      </rP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rgb="FF000000"/>
        <rFont val="Times New Roman"/>
        <family val="2"/>
        <charset val="204"/>
      </rPr>
      <t>5)</t>
    </r>
    <r>
      <rPr>
        <sz val="12"/>
        <color rgb="FF000000"/>
        <rFont val="Times New Roman"/>
        <family val="2"/>
        <charset val="204"/>
      </rPr>
      <t xml:space="preserve"> [п.1.2.1+п.1.2.2+п.1.2.3+
п.1.2.4+п.1.2.5]</t>
    </r>
  </si>
  <si>
    <r>
      <rPr>
        <sz val="11"/>
        <color rgb="FF000000"/>
        <rFont val="Times New Roman"/>
        <family val="1"/>
        <charset val="204"/>
      </rPr>
      <t>…</t>
    </r>
    <r>
      <rPr>
        <vertAlign val="superscript"/>
        <sz val="11"/>
        <color rgb="FF000000"/>
        <rFont val="Times New Roman"/>
        <family val="2"/>
        <charset val="204"/>
      </rPr>
      <t>7)</t>
    </r>
  </si>
  <si>
    <r>
      <rPr>
        <vertAlign val="superscript"/>
        <sz val="11"/>
        <color rgb="FF000000"/>
        <rFont val="Times New Roman"/>
        <family val="2"/>
        <charset val="204"/>
      </rPr>
      <t xml:space="preserve">1) </t>
    </r>
    <r>
      <rPr>
        <sz val="11"/>
        <color rgb="FF000000"/>
        <rFont val="Times New Roman"/>
        <family val="2"/>
        <charset val="204"/>
      </rPr>
      <t>Определяется как (столбец (ст.)3+ст.4+ст.5)/3</t>
    </r>
  </si>
  <si>
    <r>
      <rPr>
        <vertAlign val="superscript"/>
        <sz val="11"/>
        <color rgb="FF000000"/>
        <rFont val="Times New Roman"/>
        <family val="2"/>
        <charset val="204"/>
      </rPr>
      <t xml:space="preserve">2) </t>
    </r>
    <r>
      <rPr>
        <sz val="11"/>
        <color rgb="FF000000"/>
        <rFont val="Times New Roman"/>
        <family val="2"/>
        <charset val="204"/>
      </rPr>
      <t>Определяется как ст.6*ст.7*ст.8/1000, за исключением пункта (п.) 1.1 и п.1.2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</si>
  <si>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rPr>
        <vertAlign val="superscript"/>
        <sz val="11"/>
        <color rgb="FF000000"/>
        <rFont val="Times New Roman"/>
        <family val="2"/>
        <charset val="204"/>
      </rPr>
      <t xml:space="preserve">3) </t>
    </r>
    <r>
      <rPr>
        <sz val="11"/>
        <color rgb="FF000000"/>
        <rFont val="Times New Roman"/>
        <family val="2"/>
        <charset val="204"/>
      </rPr>
      <t>Ячейки, в которых указано слово "нд", заполнению не подлежат</t>
    </r>
  </si>
  <si>
    <r>
      <rPr>
        <vertAlign val="superscript"/>
        <sz val="11"/>
        <color rgb="FF000000"/>
        <rFont val="Times New Roman"/>
        <family val="2"/>
        <charset val="204"/>
      </rPr>
      <t xml:space="preserve">4) </t>
    </r>
    <r>
      <rPr>
        <sz val="11"/>
        <color rgb="FF000000"/>
        <rFont val="Times New Roman"/>
        <family val="2"/>
        <charset val="204"/>
      </rPr>
      <t>В п.1.1 в столбцах 3, 4, 5 и 9 указывются значения, определяюемые как сумма значений, указанных в пунктах 1.1.1 - 1.1.5 соответствующих столбцов</t>
    </r>
  </si>
  <si>
    <r>
      <rPr>
        <vertAlign val="superscript"/>
        <sz val="11"/>
        <color rgb="FF000000"/>
        <rFont val="Times New Roman"/>
        <family val="2"/>
        <charset val="204"/>
      </rPr>
      <t xml:space="preserve">5) </t>
    </r>
    <r>
      <rPr>
        <sz val="11"/>
        <color rgb="FF000000"/>
        <rFont val="Times New Roman"/>
        <family val="2"/>
        <charset val="204"/>
      </rPr>
      <t xml:space="preserve"> В п.1.2 в столбцах 3, 4, 5 и 9 указывются значения, определяюемые как сумма значений, указанных в пунктах 1.2.1 - 1.2.5 соответствующих столбцов</t>
    </r>
  </si>
  <si>
    <r>
      <rPr>
        <vertAlign val="superscript"/>
        <sz val="11"/>
        <color rgb="FF000000"/>
        <rFont val="Times New Roman"/>
        <family val="2"/>
        <charset val="204"/>
      </rPr>
      <t>6)</t>
    </r>
    <r>
      <rPr>
        <sz val="11"/>
        <color rgb="FF000000"/>
        <rFont val="Times New Roman"/>
        <family val="2"/>
        <charset val="204"/>
      </rPr>
      <t xml:space="preserve"> Словосочетания вида «год X», «год (X-1)» заменя.тся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</si>
  <si>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rPr>
        <vertAlign val="superscript"/>
        <sz val="11"/>
        <color rgb="FF000000"/>
        <rFont val="Times New Roman"/>
        <family val="2"/>
        <charset val="204"/>
      </rPr>
      <t>7)</t>
    </r>
    <r>
      <rPr>
        <sz val="11"/>
        <color rgb="FF000000"/>
        <rFont val="Times New Roman"/>
        <family val="2"/>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</si>
  <si>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</si>
  <si>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r>
      <rPr>
        <b/>
        <sz val="12"/>
        <color rgb="FF000000"/>
        <rFont val="Times New Roman"/>
        <family val="1"/>
        <charset val="204"/>
      </rPr>
      <t>Среднее за 5 года значение фактических показателей мощности, протяженности, кВт (км)</t>
    </r>
    <r>
      <rPr>
        <b/>
        <vertAlign val="superscript"/>
        <sz val="12"/>
        <color rgb="FF000000"/>
        <rFont val="Times New Roman"/>
        <family val="2"/>
        <charset val="204"/>
      </rPr>
      <t>1)</t>
    </r>
  </si>
  <si>
    <r>
      <rPr>
        <b/>
        <sz val="12"/>
        <rFont val="Times New Roman"/>
        <family val="1"/>
        <charset val="204"/>
      </rPr>
      <t>Плановые значения стоимости на год 2021</t>
    </r>
    <r>
      <rPr>
        <b/>
        <vertAlign val="superscript"/>
        <sz val="12"/>
        <rFont val="Times New Roman"/>
        <family val="2"/>
        <charset val="204"/>
      </rPr>
      <t>6)</t>
    </r>
    <r>
      <rPr>
        <b/>
        <sz val="12"/>
        <rFont val="Times New Roman"/>
        <family val="2"/>
        <charset val="204"/>
      </rPr>
      <t>, 
тыс. рублей</t>
    </r>
    <r>
      <rPr>
        <b/>
        <vertAlign val="superscript"/>
        <sz val="12"/>
        <rFont val="Times New Roman"/>
        <family val="2"/>
        <charset val="204"/>
      </rPr>
      <t>2)</t>
    </r>
  </si>
  <si>
    <r>
      <rPr>
        <b/>
        <sz val="12"/>
        <color rgb="FF000000"/>
        <rFont val="Times New Roman"/>
        <family val="1"/>
        <charset val="204"/>
      </rPr>
      <t>Год 2021</t>
    </r>
    <r>
      <rPr>
        <b/>
        <vertAlign val="superscript"/>
        <sz val="12"/>
        <color rgb="FF000000"/>
        <rFont val="Times New Roman"/>
        <family val="2"/>
        <charset val="204"/>
      </rPr>
      <t>6)</t>
    </r>
  </si>
  <si>
    <r>
      <rPr>
        <b/>
        <sz val="12"/>
        <color rgb="FF000000"/>
        <rFont val="Times New Roman"/>
        <family val="1"/>
        <charset val="204"/>
      </rPr>
      <t>Год 2022</t>
    </r>
    <r>
      <rPr>
        <b/>
        <vertAlign val="superscript"/>
        <sz val="12"/>
        <color rgb="FF000000"/>
        <rFont val="Times New Roman"/>
        <family val="2"/>
        <charset val="204"/>
      </rPr>
      <t>6)</t>
    </r>
  </si>
  <si>
    <r>
      <rPr>
        <b/>
        <sz val="12"/>
        <color rgb="FF000000"/>
        <rFont val="Times New Roman"/>
        <family val="1"/>
        <charset val="204"/>
      </rPr>
      <t>Год 2023</t>
    </r>
    <r>
      <rPr>
        <b/>
        <vertAlign val="superscript"/>
        <sz val="12"/>
        <color rgb="FF000000"/>
        <rFont val="Times New Roman"/>
        <family val="2"/>
        <charset val="204"/>
      </rPr>
      <t>6)</t>
    </r>
  </si>
  <si>
    <r>
      <rPr>
        <b/>
        <sz val="12"/>
        <color rgb="FF000000"/>
        <rFont val="Times New Roman"/>
        <family val="1"/>
        <charset val="204"/>
      </rPr>
      <t>Год 2024</t>
    </r>
    <r>
      <rPr>
        <b/>
        <vertAlign val="superscript"/>
        <sz val="12"/>
        <color rgb="FF000000"/>
        <rFont val="Times New Roman"/>
        <family val="2"/>
        <charset val="204"/>
      </rPr>
      <t>6)</t>
    </r>
  </si>
  <si>
    <r>
      <rPr>
        <b/>
        <sz val="12"/>
        <color rgb="FF000000"/>
        <rFont val="Times New Roman"/>
        <family val="1"/>
        <charset val="204"/>
      </rPr>
      <t>Год 2025</t>
    </r>
    <r>
      <rPr>
        <b/>
        <vertAlign val="superscript"/>
        <sz val="12"/>
        <color rgb="FF000000"/>
        <rFont val="Times New Roman"/>
        <family val="2"/>
        <charset val="204"/>
      </rPr>
      <t>6)</t>
    </r>
  </si>
  <si>
    <r>
      <rPr>
        <sz val="11"/>
        <color rgb="FF000000"/>
        <rFont val="Calibri"/>
        <family val="2"/>
        <charset val="204"/>
      </rP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1"/>
        <color rgb="FF000000"/>
        <rFont val="Calibri"/>
        <family val="2"/>
        <charset val="204"/>
      </rPr>
      <t>4)</t>
    </r>
    <r>
      <rPr>
        <sz val="11"/>
        <color rgb="FF000000"/>
        <rFont val="Calibri"/>
        <family val="2"/>
        <charset val="204"/>
      </rPr>
      <t xml:space="preserve"> [п.1.1.1+п.1.1.1.2+п.1.1.2+п.1.1.2.2+п.1.1.3+
п.1.1.4+п.1.1.5]:</t>
    </r>
  </si>
  <si>
    <t>строительство воздушных линий на уровне напряжения i</t>
  </si>
  <si>
    <t>х</t>
  </si>
  <si>
    <t>уровень напряжения 0,4 кВ</t>
  </si>
  <si>
    <t>уровень напряжения 6(10) кВ</t>
  </si>
  <si>
    <t>строительство кабельных линий, на уровне напряжения i</t>
  </si>
  <si>
    <t>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мощностиj                         (ТП 6(10)кВ до 100кВА)</t>
  </si>
  <si>
    <r>
      <rPr>
        <sz val="11"/>
        <color rgb="FF000000"/>
        <rFont val="Calibri"/>
        <family val="2"/>
        <charset val="204"/>
      </rP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1"/>
        <color rgb="FF000000"/>
        <rFont val="Calibri"/>
        <family val="2"/>
        <charset val="204"/>
      </rPr>
      <t>5)</t>
    </r>
    <r>
      <rPr>
        <sz val="11"/>
        <color rgb="FF000000"/>
        <rFont val="Calibri"/>
        <family val="2"/>
        <charset val="204"/>
      </rPr>
      <t xml:space="preserve"> [п.1.2.1+п.1.2.1.2+п.1.2.2+п.1.2.2.2+п.1.2.3+
п.1.2.4+п.1.2.5]</t>
    </r>
  </si>
  <si>
    <t>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мощностиj                         (ТП 6(10)кВ до 160кВА)</t>
  </si>
  <si>
    <t>Приложение  №12</t>
  </si>
  <si>
    <t>Форма 12. Краткое описание инвестиционной программы. Обоснование необходимости реализации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</si>
  <si>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</si>
  <si>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</si>
  <si>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</si>
  <si>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</si>
  <si>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</si>
  <si>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</si>
  <si>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</si>
  <si>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</si>
  <si>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</si>
  <si>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</si>
  <si>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</si>
  <si>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</si>
  <si>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</si>
  <si>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</si>
  <si>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</si>
  <si>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</si>
  <si>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</si>
  <si>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</si>
  <si>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</si>
  <si>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</si>
  <si>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</si>
  <si>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</si>
  <si>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</si>
  <si>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</si>
  <si>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технического освидетельст-вования (+;-)</t>
  </si>
  <si>
    <t>технического обследования (+;-)</t>
  </si>
  <si>
    <t>Приложение  №13</t>
  </si>
  <si>
    <t>Форма 13. Краткое описание инвестиционной программы. Обоснование необходимости реализации инвестиционных проектов</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</si>
  <si>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</si>
  <si>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</si>
  <si>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2018 году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</si>
  <si>
    <t>Схема и программа развития электроэнергетики субъекта Российской Федерации, утвержденные в 2018 году (схема теплоснабжения поселения (городского округа), утвержденная органом местного самоуправления)</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</si>
  <si>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</si>
  <si>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Срок ввода объекта в эксплуатацию, предусмотренный схемой и программой развития электроэнергетики субъекта Российской Федерации, утвержденные в 2020 году 
(схемой теплоснабжения поселения (городского округа), утвержденной органом местного самоуправления), год</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</si>
  <si>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</si>
  <si>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</si>
  <si>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Приложение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</si>
  <si>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</si>
  <si>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</si>
  <si>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</si>
  <si>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</si>
  <si>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</si>
  <si>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</si>
  <si>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</si>
  <si>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</si>
  <si>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</si>
  <si>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</si>
  <si>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</si>
  <si>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КМ линий</t>
  </si>
  <si>
    <t>установленная мощность МВА</t>
  </si>
  <si>
    <t>значение до</t>
  </si>
  <si>
    <t>значение после</t>
  </si>
  <si>
    <t>Приложение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</si>
  <si>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</si>
  <si>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</si>
  <si>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</si>
  <si>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</si>
  <si>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</si>
  <si>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</si>
  <si>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</si>
  <si>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</si>
  <si>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</si>
  <si>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</si>
  <si>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</si>
  <si>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</si>
  <si>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</si>
  <si>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</si>
  <si>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</si>
  <si>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</si>
  <si>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</si>
  <si>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</si>
  <si>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</si>
  <si>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</si>
  <si>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</si>
  <si>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</si>
  <si>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</si>
  <si>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</si>
  <si>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</si>
  <si>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</si>
  <si>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</si>
  <si>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</si>
  <si>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</si>
  <si>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</si>
  <si>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</si>
  <si>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</si>
  <si>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</si>
  <si>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</si>
  <si>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</si>
  <si>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</si>
  <si>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</si>
  <si>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Приложение  №16</t>
  </si>
  <si>
    <t>Форма 16. Краткое описание инвестиционной программы. Обоснование необходимости реализации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</si>
  <si>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</si>
  <si>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</si>
  <si>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</si>
  <si>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</si>
  <si>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</si>
  <si>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</si>
  <si>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Необходимость замены физически изношенного оборудования подтверждается  результатами:</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</si>
  <si>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</si>
  <si>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</si>
  <si>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</si>
  <si>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</si>
  <si>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</si>
  <si>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</si>
  <si>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</si>
  <si>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</si>
  <si>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Приложение  №17</t>
  </si>
  <si>
    <t xml:space="preserve">                               Форма 17. Краткое описание инвестиционной программы. Индексы-дефляторы инвестиций в основной капитал (капитальных вложений)</t>
  </si>
  <si>
    <t>Наименование</t>
  </si>
  <si>
    <t xml:space="preserve">Наименование документа - источника данных </t>
  </si>
  <si>
    <t>Реквизиты документа</t>
  </si>
  <si>
    <t>5.3</t>
  </si>
  <si>
    <t>5.4</t>
  </si>
  <si>
    <t>5.5</t>
  </si>
  <si>
    <t>5.6</t>
  </si>
  <si>
    <t>5.7</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</si>
  <si>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</si>
  <si>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Приложение  №18</t>
  </si>
  <si>
    <t>Форма 18. Значения целевых показателей, установленные для целей формирования инвестиционной программы</t>
  </si>
  <si>
    <t>Наименование целевого показателя</t>
  </si>
  <si>
    <t>Единицы измерения</t>
  </si>
  <si>
    <t>Показатель средней продолжительности прекращений передачи электрической энергии (Пп)</t>
  </si>
  <si>
    <t>Коэффициент</t>
  </si>
  <si>
    <t>Показатель уровня качества обслуживания потребителей услуг территориальными сетевыми организациями (Птсо)</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</si>
  <si>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</si>
  <si>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</si>
  <si>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</si>
  <si>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Приложение № 8</t>
  </si>
  <si>
    <t>к приказу Министерства топлива и энергетики</t>
  </si>
  <si>
    <t xml:space="preserve">Республики Крым от 27.06.2019 № 257    </t>
  </si>
  <si>
    <t>Плановые показатели реализации инвестиционной программы</t>
  </si>
  <si>
    <t>Раздел 3. Источники финансирования инвестиционной программы</t>
  </si>
  <si>
    <t>млн рублей</t>
  </si>
  <si>
    <t>Показатель</t>
  </si>
  <si>
    <t xml:space="preserve">Итого </t>
  </si>
  <si>
    <t>3.1</t>
  </si>
  <si>
    <t>3.2</t>
  </si>
  <si>
    <t>3.3</t>
  </si>
  <si>
    <t>3.4</t>
  </si>
  <si>
    <t>Источники финансирования инвестиционной программы всего (I+II), в том числе:</t>
  </si>
  <si>
    <t>I</t>
  </si>
  <si>
    <t>Собственные средства всего, в том числе:</t>
  </si>
  <si>
    <t>Прибыль, направляемая на инвестиции, в том числе:</t>
  </si>
  <si>
    <t xml:space="preserve">инвестиционная составляющая в тарифах, в том числе: </t>
  </si>
  <si>
    <t>оказания услуг по передаче электрической энергии</t>
  </si>
  <si>
    <t>прибыль от продажи электрической энергии (мощности) по нерегулируемым ценам</t>
  </si>
  <si>
    <t>прибыль от технологического присоединения, в том числе:</t>
  </si>
  <si>
    <t>от технологического присоединения объектов по производству электрической энергии</t>
  </si>
  <si>
    <t>от технологического присоединения потребителей электрической энергии</t>
  </si>
  <si>
    <t>Амортизация основных средств всего, в том числе:</t>
  </si>
  <si>
    <t>амортизация, учтенная в тарифах, всего, в том числе:</t>
  </si>
  <si>
    <t>оказание услуг по передаче электрической энергии</t>
  </si>
  <si>
    <t>прочая амортизация</t>
  </si>
  <si>
    <t>недоиспользованная амортизация прошлых лет всего, в том числе:</t>
  </si>
  <si>
    <t>Возврат налога на добавленную стоимость</t>
  </si>
  <si>
    <t xml:space="preserve">Прочие собственные средства всего, в том числе: </t>
  </si>
  <si>
    <t>1.4.1</t>
  </si>
  <si>
    <t>средства дополнительной эмиссии акций</t>
  </si>
  <si>
    <t>1.4.2</t>
  </si>
  <si>
    <t>Увеличение уставного фонда</t>
  </si>
  <si>
    <t>II</t>
  </si>
  <si>
    <t>Привлеченные средства, всего, в том числе:</t>
  </si>
  <si>
    <t>2.1</t>
  </si>
  <si>
    <t>Кредиты</t>
  </si>
  <si>
    <t>2.2</t>
  </si>
  <si>
    <t>Облигационные займы</t>
  </si>
  <si>
    <t>2.3</t>
  </si>
  <si>
    <t>Векселя</t>
  </si>
  <si>
    <t>2.4</t>
  </si>
  <si>
    <t>Займы организаций</t>
  </si>
  <si>
    <t>2.5</t>
  </si>
  <si>
    <t>Бюджетное финансирование, всего, в том числе:</t>
  </si>
  <si>
    <t>2.5.1</t>
  </si>
  <si>
    <t>средства федерального бюджета, всего, в том числе:</t>
  </si>
  <si>
    <t>2.5.1.1</t>
  </si>
  <si>
    <t>средства федерального бюджета, недоиспользованные в прошлых периодах</t>
  </si>
  <si>
    <t>2.5.2</t>
  </si>
  <si>
    <t>средства консолидированного бюджета субъекта Российской Федерации, всего, в том числе:</t>
  </si>
  <si>
    <t>2.5.2.1</t>
  </si>
  <si>
    <t>средства консолидированного бюджета субъекта Российской Федерации, недоиспользованные в прошлых периодах</t>
  </si>
  <si>
    <t>2.6</t>
  </si>
  <si>
    <t>Использование лизинга</t>
  </si>
  <si>
    <t>2.7</t>
  </si>
  <si>
    <t>Прочие привлеченные средства</t>
  </si>
  <si>
    <t>Q-102PESKR1</t>
  </si>
  <si>
    <t xml:space="preserve"> на 2027 год </t>
  </si>
  <si>
    <t xml:space="preserve"> на 2026 год </t>
  </si>
  <si>
    <t>R-102PESKR1</t>
  </si>
  <si>
    <t>2025</t>
  </si>
  <si>
    <t>2026</t>
  </si>
  <si>
    <t>План 
на 01.01.202 г.</t>
  </si>
  <si>
    <t>План 2027г.</t>
  </si>
  <si>
    <t>План 2026г.</t>
  </si>
  <si>
    <t>План на 01.01.202  г.</t>
  </si>
  <si>
    <t>План на 
01.01.202г.</t>
  </si>
  <si>
    <t>2026 год</t>
  </si>
  <si>
    <t>2027 год</t>
  </si>
  <si>
    <t>Инвестиционная программа Федерального государственного унитарного предприятия 102 ПЭС Министерства обороны России</t>
  </si>
  <si>
    <t>пгт. Кировское</t>
  </si>
  <si>
    <t>ФГУП 102 ПЭС Минобороны России</t>
  </si>
  <si>
    <t>Городской округ Феодосия</t>
  </si>
  <si>
    <t>пгт.Гвардейское</t>
  </si>
  <si>
    <t>год 2026</t>
  </si>
  <si>
    <t>год 2027</t>
  </si>
  <si>
    <t>16.1.1</t>
  </si>
  <si>
    <t>16.1.2</t>
  </si>
  <si>
    <t>16.2.1</t>
  </si>
  <si>
    <t>16.2.2</t>
  </si>
  <si>
    <t>1.5.</t>
  </si>
  <si>
    <t>1.6.</t>
  </si>
  <si>
    <t xml:space="preserve">прочая прибыль </t>
  </si>
  <si>
    <t>Год раскрытия информации: 2023 год</t>
  </si>
  <si>
    <t>P-102PESKR1</t>
  </si>
  <si>
    <t>2028 год</t>
  </si>
  <si>
    <t>Ввод объектов инвестиционной деятельности (мощностей) в эксплуатацию в 2023   году</t>
  </si>
  <si>
    <t>Вывод объектов инвестиционной деятельности (мощностей) из эксплуатации в 2023 году</t>
  </si>
  <si>
    <t>Итого за период реализации инвестиционной программы на 2024-2028гг.</t>
  </si>
  <si>
    <t>ВСЕГО по инвестиционной программе ФГУП 102 ПЭС, в том числе:</t>
  </si>
  <si>
    <t xml:space="preserve">Фактический объем финансирования на 01.01.2023г., млн рублей 
(с НДС) </t>
  </si>
  <si>
    <t>Освоение капитальных вложений в прогнозных ценах соответствующих лет, 
млн рублей (без НДС)</t>
  </si>
  <si>
    <t xml:space="preserve">Фактический объем освоения капитальных вложений на 01.01.2023г., 
млн рублей 
(без НДС) </t>
  </si>
  <si>
    <t>2022 год</t>
  </si>
  <si>
    <t>O-102PESKR1</t>
  </si>
  <si>
    <t>2024</t>
  </si>
  <si>
    <t>Евпаторийский городской совет</t>
  </si>
  <si>
    <t>на период 2024 - 2027 годы</t>
  </si>
  <si>
    <t>Реконструкция кабельной линии 10 кВ ПС"Евпатория" - ТП-101, г. Евпатория (1-й этап)</t>
  </si>
  <si>
    <t>Реконструкция кабельной линии 10 кВ ПС"Евпатория" - ТП-101, г. Евпатория (2-й этап)</t>
  </si>
  <si>
    <t>Реконструкция кабельной линии 10 кВ ПС"Евпатория" - ТП-101, г. Евпатория (3-й этап)</t>
  </si>
  <si>
    <t>Проектирование реконструкции ГПП "Деревня" 35/6 кВ, с. Краснокаменка, Республика Крым</t>
  </si>
  <si>
    <t>Итого за период реализации инвестиционной программы на 2024-2027 гг.
(план)</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</si>
  <si>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2023 году </t>
  </si>
  <si>
    <t>https://www.economy.gov.ru/material/file/310e9066d0eb87e73dd0525ef6d4191e/prognoz_socialno_ekonomicheskogo_razvitiya_rf_2024-2026.pdf</t>
  </si>
  <si>
    <t>Прогноз социально-экономического развития Российской Федерации на 2024 год и на плановый период 2025 и 2026 годов</t>
  </si>
  <si>
    <t>Прогнозом социально-экономического развития Российской Федерации на 2024 год и на плановый период 2025 и 2026 годов</t>
  </si>
  <si>
    <t>Показатель средней частоты прекращения передачи электрической энергии (Псчп)</t>
  </si>
  <si>
    <t>Утвержденные плановые значения показателей приведены в соответствии с  Приказом Государственного комитета по ценам и тарифам Республики Крым от 29.11.2022 № 60/6</t>
  </si>
  <si>
    <t>Предложения по корректировке</t>
  </si>
  <si>
    <t>Год раскрытия информации: 2024 год</t>
  </si>
  <si>
    <t>Предложение по корректировке утвержденного плана
2026г.</t>
  </si>
  <si>
    <t>Предложение по корректировке утвержденного плана
2027г.</t>
  </si>
  <si>
    <t>Итого за период реализации инвестиционной программы на 2024-2027 гг.
(с учетом предложений по корректировке утвержденного плана)</t>
  </si>
  <si>
    <t>I кв.</t>
  </si>
  <si>
    <t>II кв.</t>
  </si>
  <si>
    <t>III кв.</t>
  </si>
  <si>
    <t>IV кв.</t>
  </si>
  <si>
    <t>г. Симферополь</t>
  </si>
  <si>
    <t>Утвержденные плановые значения показателей приведены в соответствии с  Приказом Министерства топлива и энергетики Республики Крым от 06.12.2023 № 260-ОД "Об утверждении инвестиционной программы ФГУП 102 ПЭС Минобороны России на 2024-2027 годы по передаче электрической энергии"</t>
  </si>
  <si>
    <t>Год раскрытия информации: 2025 год</t>
  </si>
  <si>
    <t>Закупка новых силовых трансформаторов для замены отработавших более 25 лет.</t>
  </si>
  <si>
    <t>P-102PESKR2</t>
  </si>
  <si>
    <t>Закупка комплектной трансформаторной подстанции 2х630 кВА 6/0,4 кВ для замены КТП-404 в г. Керчь</t>
  </si>
  <si>
    <t>P-102PESKR3</t>
  </si>
  <si>
    <t>Утвержденные плановые значения показателей приведены в соответствии с  Приказом Министерства топлива и энергетики Республики Крым от 06.12.2023 № 60-ОД "Об утверждении инвестиционной программы ФГУП 102 ПЭС Минобороны России на 2024-2027 годы по передаче электрической энергии"</t>
  </si>
  <si>
    <t>Закупка новых силовых трансформаторов для замены отработавших более 25 лет</t>
  </si>
  <si>
    <t>Закупка комплектной трансформаторной подстанции 2х630 кВА 6/0,4 кВ для замены               КТП-404 в г. Керчь</t>
  </si>
  <si>
    <t>План 2024г.</t>
  </si>
  <si>
    <t>Предложение по корректировке утвержденного плана
2024г.</t>
  </si>
  <si>
    <t>2027</t>
  </si>
  <si>
    <t>Принятие основных средств и нематериальных активов к бухгалтерскому учету в 2025 году</t>
  </si>
  <si>
    <t>Предложение по корректировке принятия основных средств и нематериальных активов к бухгалтерскому учету на 2025 г.</t>
  </si>
  <si>
    <t>План принятия основных средств и нематериальных активов к бухгалтерскому учету на 2025 г.</t>
  </si>
  <si>
    <t>Другое, шт.</t>
  </si>
  <si>
    <t>Другое, шт</t>
  </si>
  <si>
    <t>Финансирование капитальных вложений 
2023   года в прогнозных ценах, млн рублей (с НДС)</t>
  </si>
  <si>
    <t>твержденные плановые значения показателей приведены в соответствии с  Приказом Министерства топлива и энергетики Республики Крым от 06.12.2023 № 60-ОД "Об утверждении инвестиционной программы ФГУП 102 ПЭС Минобороны России на 2024-2027 годы по передаче электрической энергии"</t>
  </si>
  <si>
    <r>
      <t xml:space="preserve">Год раскрытия информации: </t>
    </r>
    <r>
      <rPr>
        <u/>
        <sz val="14"/>
        <rFont val="Calibri"/>
        <family val="2"/>
        <charset val="204"/>
      </rPr>
      <t>2025</t>
    </r>
    <r>
      <rPr>
        <sz val="14"/>
        <rFont val="Calibri"/>
        <family val="2"/>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</si>
</sst>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
    <numFmt numFmtId="165" formatCode="#,##0.0000"/>
    <numFmt numFmtId="166" formatCode="0.000"/>
    <numFmt numFmtId="167" formatCode="[$-419]dd/mm/yyyy"/>
    <numFmt numFmtId="168" formatCode="#,##0.000"/>
    <numFmt numFmtId="169" formatCode="#,##0.0000000000000000"/>
    <numFmt numFmtId="170" formatCode="#,##0.00000000000000000"/>
    <numFmt numFmtId="171" formatCode="0_)"/>
    <numFmt numFmtId="172" formatCode="0.0_)"/>
    <numFmt numFmtId="173" formatCode="_-* #,##0.00\ _₽_-;\-* #,##0.00\ _₽_-;_-* \-??\ _₽_-;_-@_-"/>
  </numFmts>
  <fonts count="6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color rgb="FF000000"/>
      <name val="Times New Roman"/>
      <family val="2"/>
      <charset val="204"/>
    </font>
    <font>
      <sz val="10"/>
      <name val="Times New Roman"/>
      <family val="1"/>
      <charset val="204"/>
    </font>
    <font>
      <sz val="12"/>
      <name val="Times New Roman"/>
      <family val="1"/>
      <charset val="204"/>
    </font>
    <font>
      <b/>
      <sz val="12"/>
      <name val="Times New Roman"/>
      <family val="1"/>
      <charset val="204"/>
    </font>
    <font>
      <sz val="12"/>
      <color rgb="FF000000"/>
      <name val="Calibri"/>
      <family val="2"/>
      <charset val="204"/>
    </font>
    <font>
      <sz val="14"/>
      <color rgb="FF000000"/>
      <name val="Calibri"/>
      <family val="2"/>
      <charset val="204"/>
    </font>
    <font>
      <b/>
      <sz val="14"/>
      <color rgb="FF000000"/>
      <name val="Calibri"/>
      <family val="2"/>
      <charset val="204"/>
    </font>
    <font>
      <b/>
      <sz val="11"/>
      <color rgb="FF000000"/>
      <name val="Calibri"/>
      <family val="2"/>
      <charset val="204"/>
    </font>
    <font>
      <b/>
      <sz val="12"/>
      <color rgb="FF000000"/>
      <name val="Calibri"/>
      <family val="2"/>
      <charset val="204"/>
    </font>
    <font>
      <b/>
      <sz val="12"/>
      <name val="Calibri"/>
      <family val="2"/>
      <charset val="204"/>
    </font>
    <font>
      <sz val="12"/>
      <color rgb="FF000000"/>
      <name val="Times New Roman"/>
      <family val="1"/>
      <charset val="204"/>
    </font>
    <font>
      <sz val="12"/>
      <name val="Calibri"/>
      <family val="2"/>
      <charset val="204"/>
    </font>
    <font>
      <sz val="13"/>
      <color rgb="FFFF0000"/>
      <name val="Calibri"/>
      <family val="2"/>
      <charset val="204"/>
    </font>
    <font>
      <b/>
      <sz val="11"/>
      <name val="Calibri"/>
      <family val="2"/>
      <charset val="204"/>
    </font>
    <font>
      <b/>
      <vertAlign val="superscript"/>
      <sz val="11"/>
      <name val="Calibri"/>
      <family val="2"/>
      <charset val="204"/>
    </font>
    <font>
      <sz val="11"/>
      <name val="Calibri"/>
      <family val="2"/>
      <charset val="204"/>
    </font>
    <font>
      <sz val="11"/>
      <color rgb="FF000000"/>
      <name val="Times New Roman"/>
      <family val="1"/>
      <charset val="204"/>
    </font>
    <font>
      <sz val="14"/>
      <name val="Times New Roman"/>
      <family val="1"/>
      <charset val="204"/>
    </font>
    <font>
      <b/>
      <sz val="13"/>
      <color rgb="FF000000"/>
      <name val="Times New Roman"/>
      <family val="1"/>
      <charset val="204"/>
    </font>
    <font>
      <b/>
      <sz val="12"/>
      <color rgb="FF000000"/>
      <name val="Times New Roman"/>
      <family val="1"/>
      <charset val="204"/>
    </font>
    <font>
      <vertAlign val="superscript"/>
      <sz val="12"/>
      <color rgb="FF000000"/>
      <name val="Times New Roman"/>
      <family val="2"/>
      <charset val="204"/>
    </font>
    <font>
      <vertAlign val="superscript"/>
      <sz val="11"/>
      <color rgb="FF000000"/>
      <name val="Times New Roman"/>
      <family val="2"/>
      <charset val="204"/>
    </font>
    <font>
      <sz val="11"/>
      <color rgb="FF000000"/>
      <name val="Times New Roman"/>
      <family val="2"/>
      <charset val="204"/>
    </font>
    <font>
      <b/>
      <sz val="11"/>
      <color rgb="FF000000"/>
      <name val="Times New Roman"/>
      <family val="1"/>
      <charset val="204"/>
    </font>
    <font>
      <b/>
      <vertAlign val="superscript"/>
      <sz val="12"/>
      <color rgb="FF000000"/>
      <name val="Times New Roman"/>
      <family val="2"/>
      <charset val="204"/>
    </font>
    <font>
      <b/>
      <vertAlign val="superscript"/>
      <sz val="12"/>
      <name val="Times New Roman"/>
      <family val="2"/>
      <charset val="204"/>
    </font>
    <font>
      <b/>
      <sz val="12"/>
      <name val="Times New Roman"/>
      <family val="2"/>
      <charset val="204"/>
    </font>
    <font>
      <vertAlign val="superscript"/>
      <sz val="11"/>
      <color rgb="FF000000"/>
      <name val="Calibri"/>
      <family val="2"/>
      <charset val="204"/>
    </font>
    <font>
      <sz val="11"/>
      <name val="Times New Roman"/>
      <family val="1"/>
      <charset val="204"/>
    </font>
    <font>
      <b/>
      <i/>
      <sz val="11"/>
      <name val="Calibri"/>
      <family val="2"/>
      <charset val="204"/>
    </font>
    <font>
      <b/>
      <sz val="14"/>
      <name val="Times New Roman"/>
      <family val="1"/>
      <charset val="204"/>
    </font>
    <font>
      <sz val="11"/>
      <color theme="0"/>
      <name val="Calibri"/>
      <family val="2"/>
      <charset val="204"/>
    </font>
    <font>
      <sz val="13"/>
      <color theme="0"/>
      <name val="Calibri"/>
      <family val="2"/>
      <charset val="204"/>
    </font>
    <font>
      <sz val="11"/>
      <color theme="1"/>
      <name val="Calibri"/>
      <family val="2"/>
      <scheme val="minor"/>
    </font>
    <font>
      <b/>
      <sz val="12"/>
      <color theme="1"/>
      <name val="Times New Roman"/>
      <family val="1"/>
      <charset val="204"/>
    </font>
    <font>
      <sz val="11"/>
      <color rgb="FF000000"/>
      <name val="Calibri"/>
      <family val="2"/>
      <charset val="204"/>
      <scheme val="minor"/>
    </font>
    <font>
      <b/>
      <sz val="12"/>
      <name val="Calibri"/>
      <family val="2"/>
      <charset val="204"/>
      <scheme val="minor"/>
    </font>
    <font>
      <b/>
      <sz val="11"/>
      <color rgb="FF000000"/>
      <name val="Calibri"/>
      <family val="2"/>
      <charset val="204"/>
      <scheme val="minor"/>
    </font>
    <font>
      <sz val="11"/>
      <color rgb="FF000000"/>
      <name val="Calibri"/>
      <family val="2"/>
      <charset val="204"/>
    </font>
    <font>
      <sz val="11"/>
      <color indexed="8"/>
      <name val="Times New Roman"/>
      <family val="1"/>
      <charset val="204"/>
    </font>
    <font>
      <b/>
      <sz val="11"/>
      <color indexed="8"/>
      <name val="Calibri"/>
      <family val="2"/>
      <charset val="204"/>
    </font>
    <font>
      <sz val="11"/>
      <color indexed="8"/>
      <name val="Calibri"/>
      <family val="2"/>
      <charset val="204"/>
    </font>
    <font>
      <sz val="14"/>
      <name val="Calibri"/>
      <family val="2"/>
      <charset val="204"/>
    </font>
    <font>
      <b/>
      <sz val="14"/>
      <name val="Calibri"/>
      <family val="2"/>
      <charset val="204"/>
    </font>
    <font>
      <u/>
      <sz val="14"/>
      <name val="Calibri"/>
      <family val="2"/>
      <charset val="204"/>
    </font>
    <font>
      <sz val="10"/>
      <name val="Calibri"/>
      <family val="2"/>
      <charset val="204"/>
      <scheme val="minor"/>
    </font>
    <font>
      <sz val="12"/>
      <name val="Calibri"/>
      <family val="2"/>
      <charset val="204"/>
      <scheme val="minor"/>
    </font>
    <font>
      <sz val="14"/>
      <name val="Calibri"/>
      <family val="2"/>
      <charset val="204"/>
      <scheme val="minor"/>
    </font>
    <font>
      <sz val="12"/>
      <color rgb="FF000000"/>
      <name val="Calibri"/>
      <family val="2"/>
      <charset val="204"/>
      <scheme val="minor"/>
    </font>
    <font>
      <b/>
      <sz val="14"/>
      <name val="Calibri"/>
      <family val="2"/>
      <charset val="204"/>
      <scheme val="minor"/>
    </font>
    <font>
      <sz val="14"/>
      <color rgb="FF000000"/>
      <name val="Calibri"/>
      <family val="2"/>
      <charset val="204"/>
      <scheme val="minor"/>
    </font>
    <font>
      <b/>
      <sz val="18"/>
      <name val="Calibri"/>
      <family val="2"/>
      <charset val="204"/>
      <scheme val="minor"/>
    </font>
    <font>
      <b/>
      <sz val="18"/>
      <color rgb="FFFFFFFF"/>
      <name val="Calibri"/>
      <family val="2"/>
      <charset val="204"/>
      <scheme val="minor"/>
    </font>
    <font>
      <sz val="12"/>
      <color rgb="FFFF0000"/>
      <name val="Calibri"/>
      <family val="2"/>
      <charset val="204"/>
      <scheme val="minor"/>
    </font>
    <font>
      <b/>
      <sz val="12"/>
      <color rgb="FFFF0000"/>
      <name val="Calibri"/>
      <family val="2"/>
      <charset val="204"/>
      <scheme val="minor"/>
    </font>
    <font>
      <sz val="10"/>
      <name val="Courier"/>
      <family val="1"/>
      <charset val="204"/>
    </font>
    <font>
      <b/>
      <sz val="12"/>
      <name val="Arial"/>
      <family val="2"/>
      <charset val="204"/>
    </font>
    <font>
      <u/>
      <sz val="11"/>
      <color theme="10"/>
      <name val="Calibri"/>
      <family val="2"/>
      <charset val="204"/>
    </font>
    <font>
      <b/>
      <sz val="12"/>
      <color indexed="8"/>
      <name val="Calibri"/>
      <family val="2"/>
      <charset val="204"/>
    </font>
    <font>
      <b/>
      <sz val="11"/>
      <name val="Calibri"/>
      <family val="2"/>
      <charset val="204"/>
      <scheme val="minor"/>
    </font>
    <font>
      <b/>
      <sz val="11"/>
      <color theme="1"/>
      <name val="Calibri"/>
      <family val="2"/>
      <charset val="204"/>
    </font>
  </fonts>
  <fills count="47">
    <fill>
      <patternFill patternType="none"/>
    </fill>
    <fill>
      <patternFill patternType="gray125"/>
    </fill>
    <fill>
      <patternFill patternType="solid">
        <fgColor rgb="FFCCFFCC"/>
        <bgColor rgb="FFCCFFFF"/>
      </patternFill>
    </fill>
    <fill>
      <patternFill patternType="solid">
        <fgColor rgb="FFFFFFFF"/>
        <bgColor rgb="FFF0F0F0"/>
      </patternFill>
    </fill>
    <fill>
      <patternFill patternType="solid">
        <fgColor rgb="FFFF0000"/>
        <bgColor rgb="FFCC0201"/>
      </patternFill>
    </fill>
    <fill>
      <patternFill patternType="solid">
        <fgColor rgb="FFFFFFCC"/>
        <bgColor rgb="FFEBF1DE"/>
      </patternFill>
    </fill>
    <fill>
      <patternFill patternType="solid">
        <fgColor rgb="FFFFCCCC"/>
        <bgColor rgb="FFFCD5B5"/>
      </patternFill>
    </fill>
    <fill>
      <patternFill patternType="solid">
        <fgColor rgb="FFFDEADA"/>
        <bgColor rgb="FFF0F0F0"/>
      </patternFill>
    </fill>
    <fill>
      <patternFill patternType="solid">
        <fgColor rgb="FFDBEEF4"/>
        <bgColor rgb="FFDCE6F2"/>
      </patternFill>
    </fill>
    <fill>
      <patternFill patternType="solid">
        <fgColor rgb="FFE6E0EC"/>
        <bgColor rgb="FFDFDFDF"/>
      </patternFill>
    </fill>
    <fill>
      <patternFill patternType="solid">
        <fgColor rgb="FFEBF1DE"/>
        <bgColor rgb="FFF0F0F0"/>
      </patternFill>
    </fill>
    <fill>
      <patternFill patternType="solid">
        <fgColor rgb="FFF2DCDB"/>
        <bgColor rgb="FFE6E0EC"/>
      </patternFill>
    </fill>
    <fill>
      <patternFill patternType="solid">
        <fgColor rgb="FFDCE6F2"/>
        <bgColor rgb="FFDBEEF4"/>
      </patternFill>
    </fill>
    <fill>
      <patternFill patternType="solid">
        <fgColor rgb="FFCCECFF"/>
        <bgColor rgb="FFDBEEF4"/>
      </patternFill>
    </fill>
    <fill>
      <patternFill patternType="solid">
        <fgColor rgb="FFFFC000"/>
        <bgColor rgb="FFFFCC00"/>
      </patternFill>
    </fill>
    <fill>
      <patternFill patternType="solid">
        <fgColor rgb="FFA6A6A6"/>
        <bgColor rgb="FF969696"/>
      </patternFill>
    </fill>
    <fill>
      <patternFill patternType="solid">
        <fgColor rgb="FFFFFF00"/>
        <bgColor rgb="FFE6FF00"/>
      </patternFill>
    </fill>
    <fill>
      <patternFill patternType="solid">
        <fgColor rgb="FF92D050"/>
        <bgColor rgb="FF99CC00"/>
      </patternFill>
    </fill>
    <fill>
      <patternFill patternType="solid">
        <fgColor rgb="FFD9D9D9"/>
        <bgColor rgb="FFDFDFDF"/>
      </patternFill>
    </fill>
    <fill>
      <patternFill patternType="solid">
        <fgColor rgb="FFBFBFBF"/>
        <bgColor rgb="FFC0C0C0"/>
      </patternFill>
    </fill>
    <fill>
      <patternFill patternType="solid">
        <fgColor rgb="FF92D05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bgColor rgb="FFFFCCCC"/>
      </patternFill>
    </fill>
    <fill>
      <patternFill patternType="solid">
        <fgColor theme="0"/>
        <bgColor rgb="FFCC0201"/>
      </patternFill>
    </fill>
    <fill>
      <patternFill patternType="solid">
        <fgColor theme="6" tint="0.79998168889431442"/>
        <bgColor rgb="FFDFDFDF"/>
      </patternFill>
    </fill>
    <fill>
      <patternFill patternType="solid">
        <fgColor theme="6" tint="0.79998168889431442"/>
        <bgColor indexed="64"/>
      </patternFill>
    </fill>
    <fill>
      <patternFill patternType="solid">
        <fgColor rgb="FFFFFFCC"/>
        <bgColor indexed="64"/>
      </patternFill>
    </fill>
    <fill>
      <patternFill patternType="solid">
        <fgColor theme="0"/>
        <bgColor indexed="64"/>
      </patternFill>
    </fill>
    <fill>
      <patternFill patternType="solid">
        <fgColor theme="6" tint="0.79998168889431442"/>
        <bgColor rgb="FFCCFFFF"/>
      </patternFill>
    </fill>
    <fill>
      <patternFill patternType="solid">
        <fgColor rgb="FFFFFFCC"/>
        <bgColor rgb="FFDBEEF4"/>
      </patternFill>
    </fill>
    <fill>
      <patternFill patternType="solid">
        <fgColor theme="6" tint="0.79998168889431442"/>
        <bgColor rgb="FFEBF1DE"/>
      </patternFill>
    </fill>
    <fill>
      <patternFill patternType="solid">
        <fgColor theme="9" tint="0.79998168889431442"/>
        <bgColor rgb="FFCCFFFF"/>
      </patternFill>
    </fill>
    <fill>
      <patternFill patternType="solid">
        <fgColor theme="9" tint="0.79998168889431442"/>
        <bgColor indexed="64"/>
      </patternFill>
    </fill>
    <fill>
      <patternFill patternType="solid">
        <fgColor theme="9" tint="0.79998168889431442"/>
        <bgColor rgb="FFDFDFDF"/>
      </patternFill>
    </fill>
    <fill>
      <patternFill patternType="solid">
        <fgColor theme="5" tint="0.79998168889431442"/>
        <bgColor indexed="64"/>
      </patternFill>
    </fill>
    <fill>
      <patternFill patternType="solid">
        <fgColor indexed="22"/>
        <bgColor indexed="64"/>
      </patternFill>
    </fill>
    <fill>
      <patternFill patternType="solid">
        <fgColor rgb="FFFFFF00"/>
        <bgColor rgb="FF99CC00"/>
      </patternFill>
    </fill>
    <fill>
      <patternFill patternType="solid">
        <fgColor indexed="47"/>
        <bgColor indexed="22"/>
      </patternFill>
    </fill>
    <fill>
      <patternFill patternType="solid">
        <fgColor indexed="27"/>
        <bgColor indexed="41"/>
      </patternFill>
    </fill>
    <fill>
      <patternFill patternType="solid">
        <fgColor indexed="42"/>
        <bgColor indexed="27"/>
      </patternFill>
    </fill>
    <fill>
      <patternFill patternType="solid">
        <fgColor rgb="FF66FFFF"/>
        <bgColor rgb="FFEBF1DE"/>
      </patternFill>
    </fill>
    <fill>
      <patternFill patternType="solid">
        <fgColor theme="9" tint="0.39997558519241921"/>
        <bgColor indexed="64"/>
      </patternFill>
    </fill>
    <fill>
      <patternFill patternType="solid">
        <fgColor theme="9" tint="0.39997558519241921"/>
        <bgColor rgb="FFE6FF00"/>
      </patternFill>
    </fill>
    <fill>
      <patternFill patternType="solid">
        <fgColor theme="9" tint="0.79998168889431442"/>
        <bgColor rgb="FFE6FF00"/>
      </patternFill>
    </fill>
    <fill>
      <patternFill patternType="solid">
        <fgColor theme="9" tint="0.79998168889431442"/>
        <bgColor rgb="FFEBF1DE"/>
      </patternFill>
    </fill>
    <fill>
      <patternFill patternType="solid">
        <fgColor theme="9" tint="0.79998168889431442"/>
        <bgColor rgb="FFF0F0F0"/>
      </patternFill>
    </fill>
  </fills>
  <borders count="9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top style="medium">
        <color auto="1"/>
      </top>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style="thin">
        <color auto="1"/>
      </bottom>
      <diagonal/>
    </border>
    <border>
      <left style="medium">
        <color auto="1"/>
      </left>
      <right/>
      <top style="medium">
        <color auto="1"/>
      </top>
      <bottom style="thin">
        <color auto="1"/>
      </bottom>
      <diagonal/>
    </border>
    <border>
      <left/>
      <right/>
      <top/>
      <bottom style="medium">
        <color auto="1"/>
      </bottom>
      <diagonal/>
    </border>
    <border>
      <left style="thin">
        <color auto="1"/>
      </left>
      <right/>
      <top style="thin">
        <color auto="1"/>
      </top>
      <bottom style="medium">
        <color auto="1"/>
      </bottom>
      <diagonal/>
    </border>
    <border>
      <left style="thin">
        <color auto="1"/>
      </left>
      <right/>
      <top/>
      <bottom style="thin">
        <color auto="1"/>
      </bottom>
      <diagonal/>
    </border>
    <border>
      <left/>
      <right style="medium">
        <color auto="1"/>
      </right>
      <top style="medium">
        <color auto="1"/>
      </top>
      <bottom style="thin">
        <color auto="1"/>
      </bottom>
      <diagonal/>
    </border>
    <border>
      <left/>
      <right style="medium">
        <color auto="1"/>
      </right>
      <top/>
      <bottom style="medium">
        <color auto="1"/>
      </bottom>
      <diagonal/>
    </border>
    <border>
      <left/>
      <right style="medium">
        <color auto="1"/>
      </right>
      <top/>
      <bottom style="thin">
        <color auto="1"/>
      </bottom>
      <diagonal/>
    </border>
    <border>
      <left/>
      <right style="medium">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style="medium">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style="thin">
        <color auto="1"/>
      </left>
      <right/>
      <top style="medium">
        <color auto="1"/>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8"/>
      </left>
      <right style="medium">
        <color indexed="8"/>
      </right>
      <top style="medium">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thin">
        <color auto="1"/>
      </left>
      <right/>
      <top style="thin">
        <color auto="1"/>
      </top>
      <bottom style="medium">
        <color indexed="8"/>
      </bottom>
      <diagonal/>
    </border>
    <border>
      <left/>
      <right/>
      <top style="thin">
        <color auto="1"/>
      </top>
      <bottom style="medium">
        <color indexed="8"/>
      </bottom>
      <diagonal/>
    </border>
    <border>
      <left/>
      <right style="thin">
        <color auto="1"/>
      </right>
      <top style="thin">
        <color auto="1"/>
      </top>
      <bottom style="medium">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8"/>
      </left>
      <right style="medium">
        <color indexed="8"/>
      </right>
      <top style="medium">
        <color indexed="8"/>
      </top>
      <bottom style="thin">
        <color indexed="8"/>
      </bottom>
      <diagonal/>
    </border>
    <border>
      <left/>
      <right style="medium">
        <color indexed="8"/>
      </right>
      <top style="medium">
        <color indexed="8"/>
      </top>
      <bottom style="thin">
        <color indexed="8"/>
      </bottom>
      <diagonal/>
    </border>
    <border>
      <left/>
      <right style="medium">
        <color auto="1"/>
      </right>
      <top style="thin">
        <color auto="1"/>
      </top>
      <bottom style="thin">
        <color auto="1"/>
      </bottom>
      <diagonal/>
    </border>
    <border>
      <left style="medium">
        <color indexed="64"/>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style="medium">
        <color indexed="8"/>
      </left>
      <right style="medium">
        <color indexed="64"/>
      </right>
      <top style="medium">
        <color indexed="64"/>
      </top>
      <bottom style="thin">
        <color indexed="8"/>
      </bottom>
      <diagonal/>
    </border>
    <border>
      <left style="medium">
        <color auto="1"/>
      </left>
      <right style="medium">
        <color indexed="64"/>
      </right>
      <top style="thin">
        <color auto="1"/>
      </top>
      <bottom style="medium">
        <color auto="1"/>
      </bottom>
      <diagonal/>
    </border>
    <border>
      <left style="medium">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auto="1"/>
      </right>
      <top style="medium">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top style="medium">
        <color indexed="8"/>
      </top>
      <bottom style="thin">
        <color indexed="8"/>
      </bottom>
      <diagonal/>
    </border>
    <border>
      <left style="medium">
        <color auto="1"/>
      </left>
      <right/>
      <top style="thin">
        <color auto="1"/>
      </top>
      <bottom style="medium">
        <color auto="1"/>
      </bottom>
      <diagonal/>
    </border>
  </borders>
  <cellStyleXfs count="11">
    <xf numFmtId="0" fontId="0" fillId="0" borderId="0"/>
    <xf numFmtId="0" fontId="7" fillId="0" borderId="0" xfId="0" applyFont="1"/>
    <xf numFmtId="0" fontId="8" fillId="0" borderId="0" xfId="0" applyFont="1"/>
    <xf numFmtId="0" fontId="36" fillId="0" borderId="0"/>
    <xf numFmtId="0" fontId="5" fillId="0" borderId="0"/>
    <xf numFmtId="0" fontId="2" fillId="0" borderId="0"/>
    <xf numFmtId="0" fontId="1" fillId="0" borderId="0"/>
    <xf numFmtId="171" fontId="58" fillId="0" borderId="0"/>
    <xf numFmtId="0" fontId="60" fillId="0" borderId="0" applyNumberFormat="0" applyFill="0" applyBorder="0" applyAlignment="0" applyProtection="0"/>
    <xf numFmtId="0" fontId="44" fillId="0" borderId="0"/>
    <xf numFmtId="173" fontId="44" fillId="0" borderId="0" applyFill="0" applyBorder="0" applyAlignment="0" applyProtection="0"/>
  </cellStyleXfs>
  <cellXfs count="1012">
    <xf numFmtId="0" fontId="0" fillId="0" borderId="0" xfId="0"/>
    <xf numFmtId="0" fontId="7" fillId="0" borderId="0" xfId="0" applyFont="1"/>
    <xf numFmtId="0" fontId="8" fillId="0" borderId="0" xfId="0" applyFont="1"/>
    <xf numFmtId="0" fontId="9" fillId="0" borderId="0" xfId="0" applyFont="1"/>
    <xf numFmtId="0" fontId="0" fillId="0" borderId="0" xfId="0" applyFont="1"/>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7"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13"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8" xfId="0" applyFont="1" applyFill="1" applyBorder="1" applyAlignment="1">
      <alignment horizontal="center" vertical="center" wrapText="1"/>
    </xf>
    <xf numFmtId="49" fontId="11" fillId="15" borderId="9" xfId="0" applyNumberFormat="1" applyFont="1" applyFill="1" applyBorder="1" applyAlignment="1">
      <alignment horizontal="center" vertical="center"/>
    </xf>
    <xf numFmtId="0" fontId="11" fillId="15" borderId="10" xfId="0" applyFont="1" applyFill="1" applyBorder="1" applyAlignment="1">
      <alignment horizontal="center" vertical="center" wrapText="1"/>
    </xf>
    <xf numFmtId="4" fontId="11" fillId="15" borderId="10" xfId="0" applyNumberFormat="1" applyFont="1" applyFill="1" applyBorder="1" applyAlignment="1">
      <alignment horizontal="center" vertical="center" wrapText="1"/>
    </xf>
    <xf numFmtId="4" fontId="11" fillId="15" borderId="10" xfId="0" applyNumberFormat="1" applyFont="1" applyFill="1" applyBorder="1" applyAlignment="1">
      <alignment horizontal="center" vertical="center"/>
    </xf>
    <xf numFmtId="164" fontId="11" fillId="15" borderId="10" xfId="0" applyNumberFormat="1" applyFont="1" applyFill="1" applyBorder="1" applyAlignment="1">
      <alignment horizontal="center" vertical="center"/>
    </xf>
    <xf numFmtId="49" fontId="12" fillId="15" borderId="11" xfId="0" applyNumberFormat="1" applyFont="1" applyFill="1" applyBorder="1" applyAlignment="1">
      <alignment horizontal="center" vertical="center"/>
    </xf>
    <xf numFmtId="0" fontId="11" fillId="15" borderId="1" xfId="0" applyFont="1" applyFill="1" applyBorder="1" applyAlignment="1">
      <alignment wrapText="1"/>
    </xf>
    <xf numFmtId="0" fontId="11" fillId="15" borderId="1" xfId="0" applyFont="1" applyFill="1" applyBorder="1" applyAlignment="1">
      <alignment horizontal="center" vertical="center" wrapText="1"/>
    </xf>
    <xf numFmtId="4" fontId="11" fillId="15" borderId="1" xfId="0" applyNumberFormat="1" applyFont="1" applyFill="1" applyBorder="1" applyAlignment="1">
      <alignment horizontal="center" vertical="center" wrapText="1"/>
    </xf>
    <xf numFmtId="4" fontId="11" fillId="15" borderId="1" xfId="0" applyNumberFormat="1" applyFont="1" applyFill="1" applyBorder="1" applyAlignment="1">
      <alignment horizontal="center" vertical="center"/>
    </xf>
    <xf numFmtId="164" fontId="11" fillId="15" borderId="1" xfId="0" applyNumberFormat="1" applyFont="1" applyFill="1" applyBorder="1" applyAlignment="1">
      <alignment horizontal="center" vertical="center"/>
    </xf>
    <xf numFmtId="49" fontId="12" fillId="16" borderId="11" xfId="0" applyNumberFormat="1" applyFont="1" applyFill="1" applyBorder="1" applyAlignment="1" applyProtection="1">
      <alignment horizontal="center" vertical="center"/>
      <protection locked="0"/>
    </xf>
    <xf numFmtId="0" fontId="11" fillId="16" borderId="1" xfId="0" applyFont="1" applyFill="1" applyBorder="1" applyAlignment="1">
      <alignment wrapText="1"/>
    </xf>
    <xf numFmtId="0" fontId="11" fillId="16" borderId="1" xfId="0" applyFont="1" applyFill="1" applyBorder="1" applyAlignment="1">
      <alignment horizontal="center" vertical="center" wrapText="1"/>
    </xf>
    <xf numFmtId="4" fontId="11" fillId="16" borderId="1" xfId="0" applyNumberFormat="1" applyFont="1" applyFill="1" applyBorder="1" applyAlignment="1">
      <alignment horizontal="center" vertical="center" wrapText="1"/>
    </xf>
    <xf numFmtId="4" fontId="11" fillId="16" borderId="1" xfId="0" applyNumberFormat="1" applyFont="1" applyFill="1" applyBorder="1" applyAlignment="1">
      <alignment horizontal="center" vertical="center"/>
    </xf>
    <xf numFmtId="164" fontId="11" fillId="16" borderId="1" xfId="0" applyNumberFormat="1" applyFont="1" applyFill="1" applyBorder="1" applyAlignment="1">
      <alignment horizontal="center" vertical="center"/>
    </xf>
    <xf numFmtId="49" fontId="12" fillId="17" borderId="11" xfId="0" applyNumberFormat="1" applyFont="1" applyFill="1" applyBorder="1" applyAlignment="1" applyProtection="1">
      <alignment horizontal="center" vertical="center"/>
      <protection locked="0"/>
    </xf>
    <xf numFmtId="0" fontId="11" fillId="17" borderId="1" xfId="0" applyFont="1" applyFill="1" applyBorder="1" applyAlignment="1">
      <alignment wrapText="1"/>
    </xf>
    <xf numFmtId="0" fontId="11" fillId="17" borderId="1" xfId="0" applyFont="1" applyFill="1" applyBorder="1" applyAlignment="1">
      <alignment horizontal="center" vertical="center" wrapText="1"/>
    </xf>
    <xf numFmtId="4" fontId="11" fillId="17" borderId="1" xfId="0" applyNumberFormat="1" applyFont="1" applyFill="1" applyBorder="1" applyAlignment="1">
      <alignment horizontal="center" vertical="center" wrapText="1"/>
    </xf>
    <xf numFmtId="4" fontId="11" fillId="17" borderId="1" xfId="0" applyNumberFormat="1" applyFont="1" applyFill="1" applyBorder="1" applyAlignment="1">
      <alignment horizontal="center" vertical="center"/>
    </xf>
    <xf numFmtId="164" fontId="11" fillId="17" borderId="1" xfId="0" applyNumberFormat="1" applyFont="1" applyFill="1" applyBorder="1" applyAlignment="1">
      <alignment horizontal="center" vertical="center"/>
    </xf>
    <xf numFmtId="49" fontId="7" fillId="18" borderId="1" xfId="0" applyNumberFormat="1" applyFont="1" applyFill="1" applyBorder="1" applyAlignment="1">
      <alignment horizontal="center" vertical="center" wrapText="1"/>
    </xf>
    <xf numFmtId="0" fontId="7" fillId="18" borderId="1" xfId="0" applyFont="1" applyFill="1" applyBorder="1" applyAlignment="1">
      <alignment wrapText="1"/>
    </xf>
    <xf numFmtId="0" fontId="7" fillId="18" borderId="1" xfId="0" applyFont="1" applyFill="1" applyBorder="1" applyAlignment="1">
      <alignment horizontal="center" vertical="center" wrapText="1"/>
    </xf>
    <xf numFmtId="4" fontId="7" fillId="18" borderId="1" xfId="0" applyNumberFormat="1" applyFont="1" applyFill="1" applyBorder="1" applyAlignment="1">
      <alignment horizontal="center" vertical="center" wrapText="1"/>
    </xf>
    <xf numFmtId="4" fontId="7" fillId="18" borderId="1" xfId="0" applyNumberFormat="1" applyFont="1" applyFill="1" applyBorder="1" applyAlignment="1">
      <alignment horizontal="center" vertical="center"/>
    </xf>
    <xf numFmtId="164" fontId="7" fillId="18"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0" fontId="7" fillId="0" borderId="1" xfId="0" applyFont="1" applyBorder="1" applyAlignment="1">
      <alignment wrapText="1"/>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xf>
    <xf numFmtId="164" fontId="7" fillId="0" borderId="1" xfId="0" applyNumberFormat="1" applyFont="1" applyBorder="1" applyAlignment="1">
      <alignment horizontal="center" vertical="center"/>
    </xf>
    <xf numFmtId="49" fontId="7" fillId="4" borderId="1" xfId="0" applyNumberFormat="1" applyFont="1" applyFill="1" applyBorder="1" applyAlignment="1">
      <alignment horizontal="center" vertical="center" wrapText="1"/>
    </xf>
    <xf numFmtId="49" fontId="11" fillId="17" borderId="1" xfId="0" applyNumberFormat="1" applyFont="1" applyFill="1" applyBorder="1" applyAlignment="1">
      <alignment horizontal="center" vertical="center" wrapText="1"/>
    </xf>
    <xf numFmtId="0" fontId="11" fillId="0" borderId="0" xfId="0" applyFont="1"/>
    <xf numFmtId="0" fontId="7" fillId="14" borderId="1" xfId="0" applyFont="1" applyFill="1" applyBorder="1" applyAlignment="1">
      <alignment wrapText="1"/>
    </xf>
    <xf numFmtId="0" fontId="7" fillId="3" borderId="1" xfId="0" applyFont="1" applyFill="1" applyBorder="1" applyAlignment="1">
      <alignment wrapText="1"/>
    </xf>
    <xf numFmtId="49" fontId="11" fillId="16" borderId="1" xfId="0" applyNumberFormat="1" applyFont="1" applyFill="1" applyBorder="1" applyAlignment="1">
      <alignment horizontal="center" vertical="center" wrapText="1"/>
    </xf>
    <xf numFmtId="4" fontId="13" fillId="3" borderId="1" xfId="1" applyNumberFormat="1" applyFont="1" applyFill="1" applyBorder="1" applyAlignment="1" applyProtection="1">
      <alignment horizontal="center" vertical="center" wrapText="1"/>
    </xf>
    <xf numFmtId="4" fontId="7" fillId="3" borderId="1" xfId="0" applyNumberFormat="1" applyFont="1" applyFill="1" applyBorder="1" applyAlignment="1" applyProtection="1">
      <alignment horizontal="left" vertical="center" wrapText="1"/>
    </xf>
    <xf numFmtId="0" fontId="0" fillId="0" borderId="1" xfId="0" applyFont="1" applyBorder="1" applyAlignment="1">
      <alignment horizontal="center" vertical="center" wrapText="1"/>
    </xf>
    <xf numFmtId="4" fontId="10" fillId="17" borderId="1" xfId="0" applyNumberFormat="1" applyFont="1" applyFill="1" applyBorder="1" applyAlignment="1">
      <alignment horizontal="center" vertical="center" wrapText="1"/>
    </xf>
    <xf numFmtId="165" fontId="11" fillId="15" borderId="10" xfId="0" applyNumberFormat="1" applyFont="1" applyFill="1" applyBorder="1" applyAlignment="1">
      <alignment horizontal="center" vertical="center"/>
    </xf>
    <xf numFmtId="165" fontId="11" fillId="15" borderId="1" xfId="0" applyNumberFormat="1" applyFont="1" applyFill="1" applyBorder="1" applyAlignment="1">
      <alignment horizontal="center" vertical="center"/>
    </xf>
    <xf numFmtId="165" fontId="11" fillId="16" borderId="1" xfId="0" applyNumberFormat="1" applyFont="1" applyFill="1" applyBorder="1" applyAlignment="1">
      <alignment horizontal="center" vertical="center"/>
    </xf>
    <xf numFmtId="165" fontId="11" fillId="17" borderId="1" xfId="0" applyNumberFormat="1" applyFont="1" applyFill="1" applyBorder="1" applyAlignment="1">
      <alignment horizontal="center" vertical="center"/>
    </xf>
    <xf numFmtId="165" fontId="7" fillId="18" borderId="1" xfId="0" applyNumberFormat="1" applyFont="1" applyFill="1" applyBorder="1" applyAlignment="1">
      <alignment horizontal="center" vertical="center"/>
    </xf>
    <xf numFmtId="165" fontId="7" fillId="0" borderId="1" xfId="0" applyNumberFormat="1" applyFont="1" applyBorder="1" applyAlignment="1">
      <alignment horizontal="center" vertical="center"/>
    </xf>
    <xf numFmtId="0" fontId="14" fillId="14" borderId="1" xfId="0" applyFont="1" applyFill="1" applyBorder="1" applyAlignment="1">
      <alignment wrapText="1"/>
    </xf>
    <xf numFmtId="0" fontId="15" fillId="0" borderId="0" xfId="0" applyFont="1"/>
    <xf numFmtId="2" fontId="0" fillId="0" borderId="0" xfId="0" applyNumberFormat="1"/>
    <xf numFmtId="0" fontId="10" fillId="0" borderId="1" xfId="0" applyFont="1" applyBorder="1" applyAlignment="1">
      <alignment horizontal="center" vertical="center" textRotation="90" wrapText="1"/>
    </xf>
    <xf numFmtId="49" fontId="10" fillId="0" borderId="1" xfId="0" applyNumberFormat="1" applyFont="1" applyBorder="1" applyAlignment="1">
      <alignment horizontal="center" vertical="center" wrapText="1"/>
    </xf>
    <xf numFmtId="0" fontId="10" fillId="15" borderId="1" xfId="0" applyFont="1" applyFill="1" applyBorder="1" applyAlignment="1">
      <alignment horizontal="center" vertical="center" wrapText="1"/>
    </xf>
    <xf numFmtId="0" fontId="10" fillId="15" borderId="1" xfId="0" applyFont="1" applyFill="1" applyBorder="1" applyAlignment="1">
      <alignment horizontal="left" vertical="center" wrapText="1"/>
    </xf>
    <xf numFmtId="2" fontId="10" fillId="15" borderId="1" xfId="0" applyNumberFormat="1" applyFont="1" applyFill="1" applyBorder="1" applyAlignment="1">
      <alignment horizontal="center" vertical="center"/>
    </xf>
    <xf numFmtId="1" fontId="10" fillId="15" borderId="1" xfId="0" applyNumberFormat="1" applyFont="1" applyFill="1" applyBorder="1" applyAlignment="1">
      <alignment horizontal="center" vertical="center"/>
    </xf>
    <xf numFmtId="49" fontId="10" fillId="15" borderId="1" xfId="0" applyNumberFormat="1" applyFont="1" applyFill="1" applyBorder="1" applyAlignment="1">
      <alignment horizontal="center" vertical="center"/>
    </xf>
    <xf numFmtId="0" fontId="10" fillId="15" borderId="1" xfId="0" applyFont="1" applyFill="1" applyBorder="1" applyAlignment="1"/>
    <xf numFmtId="0" fontId="10" fillId="15" borderId="1" xfId="0" applyFont="1" applyFill="1" applyBorder="1"/>
    <xf numFmtId="0" fontId="10" fillId="16" borderId="1" xfId="0" applyFont="1" applyFill="1" applyBorder="1" applyAlignment="1">
      <alignment horizontal="center" vertical="center" wrapText="1"/>
    </xf>
    <xf numFmtId="0" fontId="10" fillId="16" borderId="1" xfId="0" applyFont="1" applyFill="1" applyBorder="1" applyAlignment="1">
      <alignment horizontal="left" vertical="center" wrapText="1"/>
    </xf>
    <xf numFmtId="2" fontId="10" fillId="16" borderId="1" xfId="0" applyNumberFormat="1" applyFont="1" applyFill="1" applyBorder="1" applyAlignment="1">
      <alignment horizontal="center" vertical="center"/>
    </xf>
    <xf numFmtId="1" fontId="10" fillId="16" borderId="1" xfId="0" applyNumberFormat="1" applyFont="1" applyFill="1" applyBorder="1" applyAlignment="1">
      <alignment horizontal="center" vertical="center"/>
    </xf>
    <xf numFmtId="49" fontId="10" fillId="16" borderId="1" xfId="0" applyNumberFormat="1" applyFont="1" applyFill="1" applyBorder="1" applyAlignment="1">
      <alignment horizontal="center" vertical="center"/>
    </xf>
    <xf numFmtId="0" fontId="10" fillId="16" borderId="1" xfId="0" applyFont="1" applyFill="1" applyBorder="1"/>
    <xf numFmtId="0" fontId="10" fillId="17" borderId="1" xfId="0" applyFont="1" applyFill="1" applyBorder="1" applyAlignment="1">
      <alignment horizontal="center" vertical="center" wrapText="1"/>
    </xf>
    <xf numFmtId="0" fontId="10" fillId="17" borderId="1" xfId="0" applyFont="1" applyFill="1" applyBorder="1" applyAlignment="1">
      <alignment horizontal="left" vertical="center" wrapText="1"/>
    </xf>
    <xf numFmtId="2" fontId="10" fillId="17" borderId="1" xfId="0" applyNumberFormat="1" applyFont="1" applyFill="1" applyBorder="1" applyAlignment="1">
      <alignment horizontal="center" vertical="center"/>
    </xf>
    <xf numFmtId="1" fontId="10" fillId="17" borderId="1" xfId="0" applyNumberFormat="1" applyFont="1" applyFill="1" applyBorder="1" applyAlignment="1">
      <alignment horizontal="center" vertical="center"/>
    </xf>
    <xf numFmtId="49" fontId="10" fillId="17" borderId="1" xfId="0" applyNumberFormat="1" applyFont="1" applyFill="1" applyBorder="1" applyAlignment="1">
      <alignment horizontal="center" vertical="center"/>
    </xf>
    <xf numFmtId="0" fontId="10" fillId="17" borderId="1" xfId="0" applyFont="1" applyFill="1" applyBorder="1"/>
    <xf numFmtId="0" fontId="0" fillId="18" borderId="1" xfId="0" applyFont="1" applyFill="1" applyBorder="1" applyAlignment="1">
      <alignment horizontal="center" vertical="center" wrapText="1"/>
    </xf>
    <xf numFmtId="0" fontId="0" fillId="18" borderId="1" xfId="0" applyFont="1" applyFill="1" applyBorder="1" applyAlignment="1">
      <alignment horizontal="left" vertical="center" wrapText="1"/>
    </xf>
    <xf numFmtId="2" fontId="0" fillId="18" borderId="1" xfId="0" applyNumberFormat="1" applyFill="1" applyBorder="1" applyAlignment="1">
      <alignment horizontal="center" vertical="center"/>
    </xf>
    <xf numFmtId="1" fontId="0" fillId="18" borderId="1" xfId="0" applyNumberFormat="1" applyFill="1" applyBorder="1" applyAlignment="1">
      <alignment horizontal="center" vertical="center"/>
    </xf>
    <xf numFmtId="49" fontId="0" fillId="18" borderId="1" xfId="0" applyNumberFormat="1" applyFill="1" applyBorder="1" applyAlignment="1">
      <alignment horizontal="center" vertical="center"/>
    </xf>
    <xf numFmtId="0" fontId="0" fillId="18" borderId="1" xfId="0" applyFill="1" applyBorder="1"/>
    <xf numFmtId="0" fontId="0" fillId="0" borderId="1" xfId="0" applyFont="1" applyBorder="1" applyAlignment="1">
      <alignment horizontal="left" vertical="center" wrapText="1"/>
    </xf>
    <xf numFmtId="2" fontId="0" fillId="0" borderId="1" xfId="0" applyNumberFormat="1" applyFont="1" applyBorder="1" applyAlignment="1">
      <alignment horizontal="center" vertical="center"/>
    </xf>
    <xf numFmtId="1" fontId="0" fillId="0" borderId="1" xfId="0" applyNumberFormat="1" applyBorder="1" applyAlignment="1">
      <alignment horizontal="center" vertical="center"/>
    </xf>
    <xf numFmtId="49" fontId="0" fillId="0" borderId="1" xfId="0" applyNumberFormat="1" applyFont="1" applyBorder="1" applyAlignment="1">
      <alignment horizontal="center" vertical="center"/>
    </xf>
    <xf numFmtId="2" fontId="0" fillId="5" borderId="1" xfId="0" applyNumberFormat="1" applyFill="1" applyBorder="1" applyAlignment="1">
      <alignment horizontal="center" vertical="center"/>
    </xf>
    <xf numFmtId="0" fontId="0" fillId="0" borderId="1" xfId="0" applyBorder="1"/>
    <xf numFmtId="0" fontId="0"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Font="1" applyBorder="1" applyAlignment="1">
      <alignment horizontal="left" vertical="center" wrapText="1"/>
    </xf>
    <xf numFmtId="0" fontId="0" fillId="0" borderId="13" xfId="0" applyBorder="1" applyAlignment="1">
      <alignment horizontal="center" vertical="center"/>
    </xf>
    <xf numFmtId="2" fontId="0" fillId="3" borderId="1" xfId="0" applyNumberFormat="1" applyFill="1" applyBorder="1" applyAlignment="1">
      <alignment horizontal="center" vertical="center"/>
    </xf>
    <xf numFmtId="0" fontId="0" fillId="3" borderId="1" xfId="0" applyFill="1" applyBorder="1" applyAlignment="1">
      <alignment horizontal="left" vertical="center" wrapText="1"/>
    </xf>
    <xf numFmtId="0" fontId="5" fillId="0" borderId="1" xfId="1" applyFont="1" applyFill="1" applyBorder="1" applyAlignment="1" applyProtection="1">
      <alignment horizontal="left" vertical="center" wrapText="1"/>
    </xf>
    <xf numFmtId="167" fontId="0" fillId="0" borderId="1" xfId="0" applyNumberFormat="1" applyFont="1" applyBorder="1" applyAlignment="1">
      <alignment horizontal="center" vertical="center" wrapText="1"/>
    </xf>
    <xf numFmtId="4" fontId="0" fillId="0" borderId="0" xfId="0" applyNumberFormat="1"/>
    <xf numFmtId="0" fontId="10" fillId="15" borderId="1" xfId="0" applyFont="1" applyFill="1" applyBorder="1" applyAlignment="1">
      <alignment wrapText="1"/>
    </xf>
    <xf numFmtId="0" fontId="10" fillId="15" borderId="1" xfId="0" applyFont="1" applyFill="1" applyBorder="1" applyAlignment="1">
      <alignment horizontal="center" vertical="center"/>
    </xf>
    <xf numFmtId="4" fontId="10" fillId="15" borderId="1" xfId="0" applyNumberFormat="1" applyFont="1" applyFill="1" applyBorder="1" applyAlignment="1">
      <alignment horizontal="center" vertical="center"/>
    </xf>
    <xf numFmtId="0" fontId="10" fillId="15" borderId="1" xfId="0" applyFont="1" applyFill="1" applyBorder="1" applyAlignment="1">
      <alignment horizontal="center" vertical="center"/>
    </xf>
    <xf numFmtId="0" fontId="10" fillId="15" borderId="1" xfId="0" applyFont="1" applyFill="1" applyBorder="1" applyAlignment="1">
      <alignment horizontal="center" vertical="center"/>
    </xf>
    <xf numFmtId="0" fontId="10" fillId="16" borderId="1" xfId="0" applyFont="1" applyFill="1" applyBorder="1" applyAlignment="1">
      <alignment wrapText="1"/>
    </xf>
    <xf numFmtId="0" fontId="10" fillId="16" borderId="1" xfId="0" applyFont="1" applyFill="1" applyBorder="1" applyAlignment="1">
      <alignment horizontal="center" vertical="center"/>
    </xf>
    <xf numFmtId="4" fontId="10" fillId="16" borderId="1" xfId="0" applyNumberFormat="1" applyFont="1" applyFill="1" applyBorder="1" applyAlignment="1">
      <alignment horizontal="center" vertical="center"/>
    </xf>
    <xf numFmtId="0" fontId="10" fillId="16" borderId="1" xfId="0" applyFont="1" applyFill="1" applyBorder="1" applyAlignment="1">
      <alignment horizontal="center" vertical="center"/>
    </xf>
    <xf numFmtId="0" fontId="10" fillId="17" borderId="1" xfId="0" applyFont="1" applyFill="1" applyBorder="1" applyAlignment="1">
      <alignment wrapText="1"/>
    </xf>
    <xf numFmtId="0" fontId="10" fillId="17" borderId="1" xfId="0" applyFont="1" applyFill="1" applyBorder="1" applyAlignment="1">
      <alignment horizontal="center" vertical="center"/>
    </xf>
    <xf numFmtId="4" fontId="10" fillId="17" borderId="1" xfId="0" applyNumberFormat="1" applyFont="1" applyFill="1" applyBorder="1" applyAlignment="1">
      <alignment horizontal="center" vertical="center"/>
    </xf>
    <xf numFmtId="0" fontId="10" fillId="17" borderId="1" xfId="0" applyFont="1" applyFill="1" applyBorder="1" applyAlignment="1">
      <alignment horizontal="center" vertical="center"/>
    </xf>
    <xf numFmtId="0" fontId="0" fillId="18" borderId="1" xfId="0" applyFont="1" applyFill="1" applyBorder="1" applyAlignment="1">
      <alignment wrapText="1"/>
    </xf>
    <xf numFmtId="0" fontId="0" fillId="18" borderId="1" xfId="0" applyFont="1" applyFill="1" applyBorder="1" applyAlignment="1">
      <alignment horizontal="center" vertical="center"/>
    </xf>
    <xf numFmtId="4" fontId="0" fillId="18" borderId="1" xfId="0" applyNumberFormat="1" applyFill="1" applyBorder="1" applyAlignment="1">
      <alignment horizontal="center" vertical="center"/>
    </xf>
    <xf numFmtId="0" fontId="0" fillId="18" borderId="1" xfId="0" applyFill="1" applyBorder="1" applyAlignment="1">
      <alignment horizontal="center" vertical="center"/>
    </xf>
    <xf numFmtId="0" fontId="0" fillId="0" borderId="1" xfId="0" applyFont="1" applyBorder="1" applyAlignment="1">
      <alignment wrapText="1"/>
    </xf>
    <xf numFmtId="0" fontId="0" fillId="0" borderId="1" xfId="0" applyFont="1" applyBorder="1" applyAlignment="1">
      <alignment horizontal="center" vertical="center"/>
    </xf>
    <xf numFmtId="4" fontId="0" fillId="0" borderId="1" xfId="0" applyNumberFormat="1" applyFont="1" applyBorder="1" applyAlignment="1">
      <alignment horizontal="center" vertical="center"/>
    </xf>
    <xf numFmtId="4" fontId="0" fillId="5" borderId="1" xfId="0" applyNumberFormat="1" applyFill="1" applyBorder="1" applyAlignment="1">
      <alignment horizontal="center" vertical="center"/>
    </xf>
    <xf numFmtId="4" fontId="0" fillId="7" borderId="1" xfId="0" applyNumberFormat="1" applyFill="1" applyBorder="1" applyAlignment="1">
      <alignment horizontal="center" vertical="center"/>
    </xf>
    <xf numFmtId="0" fontId="0" fillId="0" borderId="1" xfId="0" applyBorder="1" applyAlignment="1">
      <alignment horizontal="center" vertical="center"/>
    </xf>
    <xf numFmtId="49" fontId="0" fillId="4" borderId="1"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0" fontId="0" fillId="3" borderId="1" xfId="0" applyFont="1" applyFill="1" applyBorder="1" applyAlignment="1">
      <alignment wrapText="1"/>
    </xf>
    <xf numFmtId="0" fontId="0" fillId="0" borderId="1" xfId="0" applyFont="1" applyBorder="1" applyAlignment="1">
      <alignment wrapText="1"/>
    </xf>
    <xf numFmtId="49" fontId="10" fillId="0" borderId="10" xfId="0" applyNumberFormat="1" applyFont="1" applyBorder="1" applyAlignment="1">
      <alignment horizontal="center" vertical="center" wrapText="1"/>
    </xf>
    <xf numFmtId="49" fontId="0" fillId="0" borderId="0" xfId="0" applyNumberFormat="1"/>
    <xf numFmtId="1" fontId="0" fillId="0" borderId="0" xfId="0" applyNumberFormat="1"/>
    <xf numFmtId="2" fontId="5" fillId="0" borderId="1" xfId="1" applyNumberFormat="1" applyFont="1" applyFill="1" applyBorder="1" applyAlignment="1">
      <alignment horizontal="center" vertical="center"/>
    </xf>
    <xf numFmtId="0" fontId="0" fillId="4" borderId="1" xfId="0" applyFont="1" applyFill="1" applyBorder="1" applyAlignment="1">
      <alignment horizontal="center" vertical="center"/>
    </xf>
    <xf numFmtId="4" fontId="0" fillId="0" borderId="1" xfId="0" applyNumberFormat="1" applyBorder="1" applyAlignment="1">
      <alignment horizontal="center" vertical="center" wrapText="1"/>
    </xf>
    <xf numFmtId="4" fontId="0" fillId="5" borderId="1" xfId="0" applyNumberFormat="1" applyFill="1" applyBorder="1" applyAlignment="1">
      <alignment horizontal="center" vertical="center" wrapText="1"/>
    </xf>
    <xf numFmtId="0" fontId="0" fillId="0" borderId="1" xfId="0" applyFont="1" applyBorder="1" applyAlignment="1">
      <alignment horizontal="center" vertical="center"/>
    </xf>
    <xf numFmtId="0" fontId="0" fillId="3" borderId="1" xfId="0" applyFill="1" applyBorder="1" applyAlignment="1">
      <alignment horizontal="center" vertical="center"/>
    </xf>
    <xf numFmtId="0" fontId="0" fillId="3" borderId="1" xfId="0" applyFill="1" applyBorder="1"/>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49" fontId="10" fillId="0" borderId="18" xfId="0" applyNumberFormat="1" applyFont="1" applyBorder="1" applyAlignment="1">
      <alignment horizontal="center" vertical="center" wrapText="1"/>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21" xfId="0" applyNumberFormat="1" applyFont="1" applyBorder="1" applyAlignment="1">
      <alignment horizontal="center" vertical="center" wrapText="1"/>
    </xf>
    <xf numFmtId="0" fontId="10" fillId="15" borderId="9" xfId="0" applyFont="1" applyFill="1" applyBorder="1" applyAlignment="1">
      <alignment horizontal="center" vertical="center"/>
    </xf>
    <xf numFmtId="0" fontId="10" fillId="15" borderId="10" xfId="0" applyFont="1" applyFill="1" applyBorder="1" applyAlignment="1">
      <alignment horizontal="left" vertical="center" wrapText="1"/>
    </xf>
    <xf numFmtId="0" fontId="10" fillId="15" borderId="22" xfId="0" applyFont="1" applyFill="1" applyBorder="1" applyAlignment="1">
      <alignment horizontal="center" vertical="center"/>
    </xf>
    <xf numFmtId="4" fontId="10" fillId="15" borderId="9" xfId="0" applyNumberFormat="1" applyFont="1" applyFill="1" applyBorder="1" applyAlignment="1">
      <alignment horizontal="center" vertical="center"/>
    </xf>
    <xf numFmtId="4" fontId="10" fillId="15" borderId="10" xfId="0" applyNumberFormat="1" applyFont="1" applyFill="1" applyBorder="1" applyAlignment="1">
      <alignment horizontal="center" vertical="center"/>
    </xf>
    <xf numFmtId="4" fontId="10" fillId="15" borderId="22" xfId="0" applyNumberFormat="1" applyFont="1" applyFill="1" applyBorder="1" applyAlignment="1">
      <alignment horizontal="center" vertical="center"/>
    </xf>
    <xf numFmtId="0" fontId="10" fillId="15" borderId="11" xfId="0" applyFont="1" applyFill="1" applyBorder="1" applyAlignment="1">
      <alignment horizontal="center" vertical="center"/>
    </xf>
    <xf numFmtId="0" fontId="10" fillId="15" borderId="13" xfId="0" applyFont="1" applyFill="1" applyBorder="1" applyAlignment="1">
      <alignment horizontal="center" vertical="center"/>
    </xf>
    <xf numFmtId="4" fontId="10" fillId="15" borderId="11" xfId="0" applyNumberFormat="1" applyFont="1" applyFill="1" applyBorder="1" applyAlignment="1">
      <alignment horizontal="center" vertical="center"/>
    </xf>
    <xf numFmtId="4" fontId="10" fillId="15" borderId="13" xfId="0" applyNumberFormat="1" applyFont="1" applyFill="1" applyBorder="1" applyAlignment="1">
      <alignment horizontal="center" vertical="center"/>
    </xf>
    <xf numFmtId="0" fontId="10" fillId="16" borderId="11" xfId="0" applyFont="1" applyFill="1" applyBorder="1" applyAlignment="1">
      <alignment horizontal="center" vertical="center"/>
    </xf>
    <xf numFmtId="0" fontId="10" fillId="16" borderId="13" xfId="0" applyFont="1" applyFill="1" applyBorder="1" applyAlignment="1">
      <alignment horizontal="center" vertical="center"/>
    </xf>
    <xf numFmtId="4" fontId="10" fillId="16" borderId="11" xfId="0" applyNumberFormat="1" applyFont="1" applyFill="1" applyBorder="1" applyAlignment="1">
      <alignment horizontal="center" vertical="center"/>
    </xf>
    <xf numFmtId="4" fontId="10" fillId="16" borderId="13" xfId="0" applyNumberFormat="1" applyFont="1" applyFill="1" applyBorder="1" applyAlignment="1">
      <alignment horizontal="center" vertical="center"/>
    </xf>
    <xf numFmtId="0" fontId="10" fillId="17" borderId="11" xfId="0" applyFont="1" applyFill="1" applyBorder="1" applyAlignment="1">
      <alignment horizontal="center" vertical="center"/>
    </xf>
    <xf numFmtId="0" fontId="10" fillId="17" borderId="13" xfId="0" applyFont="1" applyFill="1" applyBorder="1" applyAlignment="1">
      <alignment horizontal="center" vertical="center"/>
    </xf>
    <xf numFmtId="4" fontId="10" fillId="17" borderId="11" xfId="0" applyNumberFormat="1" applyFont="1" applyFill="1" applyBorder="1" applyAlignment="1">
      <alignment horizontal="center" vertical="center"/>
    </xf>
    <xf numFmtId="4" fontId="10" fillId="17" borderId="13" xfId="0" applyNumberFormat="1" applyFont="1" applyFill="1" applyBorder="1" applyAlignment="1">
      <alignment horizontal="center" vertical="center"/>
    </xf>
    <xf numFmtId="0" fontId="0" fillId="18" borderId="11" xfId="0" applyFont="1" applyFill="1" applyBorder="1" applyAlignment="1">
      <alignment horizontal="center" vertical="center"/>
    </xf>
    <xf numFmtId="0" fontId="0" fillId="18" borderId="13" xfId="0" applyFont="1" applyFill="1" applyBorder="1" applyAlignment="1">
      <alignment horizontal="center" vertical="center"/>
    </xf>
    <xf numFmtId="4" fontId="0" fillId="18" borderId="11" xfId="0" applyNumberFormat="1" applyFill="1" applyBorder="1" applyAlignment="1">
      <alignment horizontal="center" vertical="center"/>
    </xf>
    <xf numFmtId="4" fontId="0" fillId="18" borderId="13" xfId="0" applyNumberFormat="1" applyFill="1" applyBorder="1" applyAlignment="1">
      <alignment horizontal="center" vertical="center"/>
    </xf>
    <xf numFmtId="0" fontId="0" fillId="0" borderId="11" xfId="0" applyFont="1" applyBorder="1" applyAlignment="1">
      <alignment horizontal="center" vertical="center"/>
    </xf>
    <xf numFmtId="4" fontId="0" fillId="0" borderId="11" xfId="0" applyNumberFormat="1" applyBorder="1" applyAlignment="1">
      <alignment horizontal="center" vertical="center"/>
    </xf>
    <xf numFmtId="4" fontId="0" fillId="0" borderId="13" xfId="0" applyNumberFormat="1" applyBorder="1" applyAlignment="1">
      <alignment horizontal="center" vertical="center"/>
    </xf>
    <xf numFmtId="4" fontId="0" fillId="5" borderId="11" xfId="0" applyNumberFormat="1" applyFill="1" applyBorder="1" applyAlignment="1">
      <alignment horizontal="center" vertical="center"/>
    </xf>
    <xf numFmtId="4" fontId="0" fillId="5" borderId="13" xfId="0" applyNumberFormat="1" applyFill="1" applyBorder="1" applyAlignment="1">
      <alignment horizontal="center" vertical="center"/>
    </xf>
    <xf numFmtId="0" fontId="0" fillId="4" borderId="11" xfId="0" applyFont="1" applyFill="1" applyBorder="1" applyAlignment="1">
      <alignment horizontal="center" vertical="center"/>
    </xf>
    <xf numFmtId="0" fontId="0" fillId="0" borderId="11" xfId="0" applyFont="1" applyBorder="1" applyAlignment="1">
      <alignment horizontal="center" vertical="center"/>
    </xf>
    <xf numFmtId="4" fontId="0" fillId="0" borderId="13" xfId="0" applyNumberFormat="1" applyBorder="1" applyAlignment="1">
      <alignment horizontal="center" vertical="center" wrapText="1"/>
    </xf>
    <xf numFmtId="0" fontId="0" fillId="3" borderId="11" xfId="0" applyFill="1" applyBorder="1" applyAlignment="1">
      <alignment horizontal="center" vertical="center"/>
    </xf>
    <xf numFmtId="0" fontId="0" fillId="3" borderId="13" xfId="0" applyFill="1" applyBorder="1" applyAlignment="1">
      <alignment horizontal="center" vertical="center"/>
    </xf>
    <xf numFmtId="167" fontId="0" fillId="0" borderId="11" xfId="0" applyNumberFormat="1" applyBorder="1" applyAlignment="1">
      <alignment horizontal="center" vertical="center"/>
    </xf>
    <xf numFmtId="0" fontId="0" fillId="0" borderId="8" xfId="0" applyFont="1" applyBorder="1" applyAlignment="1">
      <alignment horizontal="left" vertical="center" wrapText="1"/>
    </xf>
    <xf numFmtId="0" fontId="0" fillId="0" borderId="21" xfId="0" applyBorder="1" applyAlignment="1">
      <alignment horizontal="center" vertical="center"/>
    </xf>
    <xf numFmtId="4" fontId="0" fillId="0" borderId="7" xfId="0" applyNumberFormat="1" applyBorder="1" applyAlignment="1">
      <alignment horizontal="center" vertical="center"/>
    </xf>
    <xf numFmtId="4" fontId="0" fillId="0" borderId="8" xfId="0" applyNumberFormat="1" applyBorder="1" applyAlignment="1">
      <alignment horizontal="center" vertical="center"/>
    </xf>
    <xf numFmtId="4" fontId="0" fillId="0" borderId="21" xfId="0" applyNumberFormat="1" applyBorder="1" applyAlignment="1">
      <alignment horizontal="center" vertical="center"/>
    </xf>
    <xf numFmtId="49" fontId="10" fillId="0" borderId="11" xfId="0" applyNumberFormat="1" applyFont="1" applyBorder="1" applyAlignment="1">
      <alignment horizontal="center" vertical="center" wrapText="1"/>
    </xf>
    <xf numFmtId="49" fontId="10" fillId="0" borderId="25" xfId="0" applyNumberFormat="1" applyFont="1" applyBorder="1" applyAlignment="1">
      <alignment horizontal="center" vertical="center" wrapText="1"/>
    </xf>
    <xf numFmtId="49" fontId="10" fillId="15" borderId="9" xfId="0" applyNumberFormat="1" applyFont="1" applyFill="1" applyBorder="1" applyAlignment="1">
      <alignment horizontal="center" vertical="center"/>
    </xf>
    <xf numFmtId="0" fontId="10" fillId="15" borderId="26" xfId="0" applyFont="1" applyFill="1" applyBorder="1"/>
    <xf numFmtId="49" fontId="10" fillId="15" borderId="11" xfId="0" applyNumberFormat="1" applyFont="1" applyFill="1" applyBorder="1" applyAlignment="1">
      <alignment horizontal="center" vertical="center"/>
    </xf>
    <xf numFmtId="0" fontId="10" fillId="15" borderId="27" xfId="0" applyFont="1" applyFill="1" applyBorder="1"/>
    <xf numFmtId="49" fontId="10" fillId="16" borderId="11" xfId="0" applyNumberFormat="1" applyFont="1" applyFill="1" applyBorder="1" applyAlignment="1">
      <alignment horizontal="center" vertical="center"/>
    </xf>
    <xf numFmtId="0" fontId="10" fillId="16" borderId="27" xfId="0" applyFont="1" applyFill="1" applyBorder="1"/>
    <xf numFmtId="49" fontId="10" fillId="17" borderId="11" xfId="0" applyNumberFormat="1" applyFont="1" applyFill="1" applyBorder="1" applyAlignment="1">
      <alignment horizontal="center" vertical="center"/>
    </xf>
    <xf numFmtId="0" fontId="10" fillId="17" borderId="27" xfId="0" applyFont="1" applyFill="1" applyBorder="1"/>
    <xf numFmtId="0" fontId="0" fillId="18" borderId="27" xfId="0" applyFill="1" applyBorder="1"/>
    <xf numFmtId="49" fontId="0" fillId="0" borderId="11" xfId="0" applyNumberFormat="1" applyFont="1" applyBorder="1" applyAlignment="1">
      <alignment horizontal="center" vertical="center"/>
    </xf>
    <xf numFmtId="0" fontId="0" fillId="0" borderId="27" xfId="0" applyBorder="1"/>
    <xf numFmtId="4" fontId="0" fillId="0" borderId="6" xfId="0" applyNumberFormat="1" applyBorder="1" applyAlignment="1">
      <alignment horizontal="center" vertical="center"/>
    </xf>
    <xf numFmtId="0" fontId="0" fillId="3" borderId="27" xfId="0" applyFill="1" applyBorder="1"/>
    <xf numFmtId="1" fontId="10" fillId="17" borderId="11" xfId="0" applyNumberFormat="1" applyFont="1" applyFill="1" applyBorder="1" applyAlignment="1">
      <alignment horizontal="center" vertical="center"/>
    </xf>
    <xf numFmtId="2" fontId="10" fillId="17" borderId="11" xfId="0" applyNumberFormat="1" applyFont="1" applyFill="1" applyBorder="1" applyAlignment="1">
      <alignment horizontal="center" vertical="center"/>
    </xf>
    <xf numFmtId="0" fontId="0" fillId="0" borderId="28" xfId="0" applyBorder="1"/>
    <xf numFmtId="49" fontId="10" fillId="0" borderId="33" xfId="0" applyNumberFormat="1" applyFont="1" applyBorder="1" applyAlignment="1">
      <alignment horizontal="center" vertical="center" wrapText="1"/>
    </xf>
    <xf numFmtId="4" fontId="10" fillId="15" borderId="34" xfId="0" applyNumberFormat="1" applyFont="1" applyFill="1" applyBorder="1" applyAlignment="1">
      <alignment horizontal="center" vertical="center"/>
    </xf>
    <xf numFmtId="4" fontId="10" fillId="15" borderId="6" xfId="0" applyNumberFormat="1" applyFont="1" applyFill="1" applyBorder="1" applyAlignment="1">
      <alignment horizontal="center" vertical="center"/>
    </xf>
    <xf numFmtId="4" fontId="10" fillId="16" borderId="6" xfId="0" applyNumberFormat="1" applyFont="1" applyFill="1" applyBorder="1" applyAlignment="1">
      <alignment horizontal="center" vertical="center"/>
    </xf>
    <xf numFmtId="4" fontId="10" fillId="17" borderId="6" xfId="0" applyNumberFormat="1" applyFont="1" applyFill="1" applyBorder="1" applyAlignment="1">
      <alignment horizontal="center" vertical="center"/>
    </xf>
    <xf numFmtId="4" fontId="0" fillId="18" borderId="6" xfId="0" applyNumberFormat="1" applyFill="1" applyBorder="1" applyAlignment="1">
      <alignment horizontal="center" vertical="center"/>
    </xf>
    <xf numFmtId="49" fontId="10" fillId="0" borderId="36" xfId="0" applyNumberFormat="1" applyFont="1" applyBorder="1" applyAlignment="1">
      <alignment horizontal="center" vertical="center" wrapText="1"/>
    </xf>
    <xf numFmtId="0" fontId="10" fillId="15" borderId="37" xfId="0" applyFont="1" applyFill="1" applyBorder="1"/>
    <xf numFmtId="0" fontId="10" fillId="15" borderId="24" xfId="0" applyFont="1" applyFill="1" applyBorder="1"/>
    <xf numFmtId="0" fontId="10" fillId="16" borderId="24" xfId="0" applyFont="1" applyFill="1" applyBorder="1"/>
    <xf numFmtId="0" fontId="10" fillId="17" borderId="24" xfId="0" applyFont="1" applyFill="1" applyBorder="1"/>
    <xf numFmtId="0" fontId="0" fillId="18" borderId="24" xfId="0" applyFill="1" applyBorder="1"/>
    <xf numFmtId="0" fontId="0" fillId="0" borderId="24" xfId="0" applyBorder="1"/>
    <xf numFmtId="0" fontId="0" fillId="3" borderId="24" xfId="0" applyFill="1" applyBorder="1"/>
    <xf numFmtId="0" fontId="0" fillId="0" borderId="0" xfId="0" applyAlignment="1">
      <alignment horizontal="center" vertical="center"/>
    </xf>
    <xf numFmtId="0" fontId="0" fillId="0" borderId="0" xfId="0" applyAlignment="1">
      <alignment horizontal="center" vertical="center" wrapText="1"/>
    </xf>
    <xf numFmtId="2" fontId="10" fillId="15" borderId="10" xfId="0" applyNumberFormat="1" applyFont="1" applyFill="1" applyBorder="1" applyAlignment="1">
      <alignment horizontal="center" vertical="center"/>
    </xf>
    <xf numFmtId="2" fontId="10" fillId="15" borderId="10" xfId="0" applyNumberFormat="1" applyFont="1" applyFill="1" applyBorder="1" applyAlignment="1">
      <alignment horizontal="center" vertical="center" wrapText="1"/>
    </xf>
    <xf numFmtId="2" fontId="10" fillId="15" borderId="22" xfId="0" applyNumberFormat="1" applyFont="1" applyFill="1" applyBorder="1" applyAlignment="1">
      <alignment horizontal="center" vertical="center"/>
    </xf>
    <xf numFmtId="2" fontId="10" fillId="15" borderId="9" xfId="0" applyNumberFormat="1" applyFont="1" applyFill="1" applyBorder="1" applyAlignment="1">
      <alignment horizontal="center" vertical="center"/>
    </xf>
    <xf numFmtId="2" fontId="10" fillId="15" borderId="37" xfId="0" applyNumberFormat="1" applyFont="1" applyFill="1" applyBorder="1" applyAlignment="1">
      <alignment horizontal="center" vertical="center"/>
    </xf>
    <xf numFmtId="2" fontId="10" fillId="15" borderId="1" xfId="0" applyNumberFormat="1" applyFont="1" applyFill="1" applyBorder="1" applyAlignment="1">
      <alignment horizontal="center" vertical="center" wrapText="1"/>
    </xf>
    <xf numFmtId="2" fontId="10" fillId="15" borderId="13" xfId="0" applyNumberFormat="1" applyFont="1" applyFill="1" applyBorder="1" applyAlignment="1">
      <alignment horizontal="center" vertical="center"/>
    </xf>
    <xf numFmtId="2" fontId="10" fillId="15" borderId="11" xfId="0" applyNumberFormat="1" applyFont="1" applyFill="1" applyBorder="1" applyAlignment="1">
      <alignment horizontal="center" vertical="center"/>
    </xf>
    <xf numFmtId="2" fontId="10" fillId="15" borderId="24" xfId="0" applyNumberFormat="1" applyFont="1" applyFill="1" applyBorder="1" applyAlignment="1">
      <alignment horizontal="center" vertical="center"/>
    </xf>
    <xf numFmtId="2" fontId="10" fillId="16" borderId="1" xfId="0" applyNumberFormat="1" applyFont="1" applyFill="1" applyBorder="1" applyAlignment="1">
      <alignment horizontal="center" vertical="center" wrapText="1"/>
    </xf>
    <xf numFmtId="2" fontId="10" fillId="16" borderId="13" xfId="0" applyNumberFormat="1" applyFont="1" applyFill="1" applyBorder="1" applyAlignment="1">
      <alignment horizontal="center" vertical="center"/>
    </xf>
    <xf numFmtId="2" fontId="10" fillId="16" borderId="11" xfId="0" applyNumberFormat="1" applyFont="1" applyFill="1" applyBorder="1" applyAlignment="1">
      <alignment horizontal="center" vertical="center"/>
    </xf>
    <xf numFmtId="2" fontId="10" fillId="16" borderId="24" xfId="0" applyNumberFormat="1" applyFont="1" applyFill="1" applyBorder="1" applyAlignment="1">
      <alignment horizontal="center" vertical="center"/>
    </xf>
    <xf numFmtId="2" fontId="10" fillId="17" borderId="1" xfId="0" applyNumberFormat="1" applyFont="1" applyFill="1" applyBorder="1" applyAlignment="1">
      <alignment horizontal="center" vertical="center" wrapText="1"/>
    </xf>
    <xf numFmtId="2" fontId="10" fillId="17" borderId="13" xfId="0" applyNumberFormat="1" applyFont="1" applyFill="1" applyBorder="1" applyAlignment="1">
      <alignment horizontal="center" vertical="center"/>
    </xf>
    <xf numFmtId="2" fontId="10" fillId="17" borderId="24" xfId="0" applyNumberFormat="1" applyFont="1" applyFill="1" applyBorder="1" applyAlignment="1">
      <alignment horizontal="center" vertical="center"/>
    </xf>
    <xf numFmtId="2" fontId="0" fillId="18" borderId="1" xfId="0" applyNumberFormat="1" applyFill="1" applyBorder="1" applyAlignment="1">
      <alignment horizontal="center" vertical="center" wrapText="1"/>
    </xf>
    <xf numFmtId="2" fontId="0" fillId="18" borderId="13" xfId="0" applyNumberFormat="1" applyFill="1" applyBorder="1" applyAlignment="1">
      <alignment horizontal="center" vertical="center"/>
    </xf>
    <xf numFmtId="2" fontId="0" fillId="18" borderId="11" xfId="0" applyNumberFormat="1" applyFill="1" applyBorder="1" applyAlignment="1">
      <alignment horizontal="center" vertical="center"/>
    </xf>
    <xf numFmtId="2" fontId="0" fillId="18" borderId="24" xfId="0" applyNumberFormat="1" applyFill="1" applyBorder="1" applyAlignment="1">
      <alignment horizontal="center" vertical="center"/>
    </xf>
    <xf numFmtId="49" fontId="0" fillId="0" borderId="13" xfId="0" applyNumberFormat="1" applyFont="1" applyBorder="1" applyAlignment="1">
      <alignment horizontal="center" vertical="center"/>
    </xf>
    <xf numFmtId="49" fontId="0" fillId="0" borderId="24" xfId="0" applyNumberFormat="1" applyFont="1" applyBorder="1" applyAlignment="1">
      <alignment horizontal="center" vertical="center"/>
    </xf>
    <xf numFmtId="4" fontId="0" fillId="18" borderId="1" xfId="0" applyNumberFormat="1" applyFill="1" applyBorder="1" applyAlignment="1">
      <alignment horizontal="center" vertical="center" wrapText="1"/>
    </xf>
    <xf numFmtId="4" fontId="10" fillId="16" borderId="1" xfId="0" applyNumberFormat="1" applyFont="1" applyFill="1" applyBorder="1" applyAlignment="1">
      <alignment horizontal="center" vertical="center" wrapText="1"/>
    </xf>
    <xf numFmtId="2" fontId="0" fillId="0" borderId="24" xfId="0" applyNumberFormat="1" applyFont="1" applyBorder="1" applyAlignment="1">
      <alignment horizontal="center" vertical="center"/>
    </xf>
    <xf numFmtId="49" fontId="0" fillId="3" borderId="24" xfId="0" applyNumberFormat="1" applyFill="1" applyBorder="1" applyAlignment="1">
      <alignment horizontal="center" vertical="center"/>
    </xf>
    <xf numFmtId="49" fontId="10" fillId="0" borderId="39" xfId="0" applyNumberFormat="1" applyFont="1" applyBorder="1" applyAlignment="1">
      <alignment horizontal="center" vertical="center" wrapText="1"/>
    </xf>
    <xf numFmtId="49" fontId="10" fillId="0" borderId="40"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167" fontId="0"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7"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xf numFmtId="0" fontId="16" fillId="16" borderId="1" xfId="0" applyFont="1" applyFill="1" applyBorder="1" applyAlignment="1">
      <alignment horizontal="center" vertical="center" wrapText="1"/>
    </xf>
    <xf numFmtId="0" fontId="16" fillId="17" borderId="1" xfId="0" applyFont="1" applyFill="1" applyBorder="1" applyAlignment="1">
      <alignment horizontal="center" vertical="center" wrapText="1"/>
    </xf>
    <xf numFmtId="0" fontId="10" fillId="18" borderId="1" xfId="0" applyFont="1" applyFill="1" applyBorder="1" applyAlignment="1">
      <alignment horizontal="center" vertical="center"/>
    </xf>
    <xf numFmtId="0" fontId="10" fillId="18" borderId="1" xfId="0" applyFont="1" applyFill="1" applyBorder="1" applyAlignment="1">
      <alignment horizontal="left" vertical="center" wrapText="1"/>
    </xf>
    <xf numFmtId="0" fontId="16" fillId="18" borderId="1" xfId="0" applyFont="1" applyFill="1" applyBorder="1" applyAlignment="1">
      <alignment horizontal="center" vertical="center" wrapText="1"/>
    </xf>
    <xf numFmtId="2" fontId="10" fillId="18" borderId="1" xfId="0" applyNumberFormat="1" applyFont="1" applyFill="1" applyBorder="1" applyAlignment="1">
      <alignment horizontal="center" vertical="center"/>
    </xf>
    <xf numFmtId="49" fontId="19" fillId="0" borderId="0" xfId="0" applyNumberFormat="1" applyFont="1"/>
    <xf numFmtId="0" fontId="19" fillId="0" borderId="0" xfId="0" applyFont="1" applyAlignment="1">
      <alignment vertical="center"/>
    </xf>
    <xf numFmtId="0" fontId="19" fillId="0" borderId="0" xfId="0" applyFont="1"/>
    <xf numFmtId="0" fontId="19" fillId="0" borderId="0" xfId="0" applyFont="1"/>
    <xf numFmtId="0" fontId="20" fillId="0" borderId="0" xfId="0" applyFont="1" applyAlignment="1">
      <alignment horizontal="right" vertical="center"/>
    </xf>
    <xf numFmtId="0" fontId="20" fillId="0" borderId="0" xfId="0" applyFont="1" applyAlignment="1">
      <alignment horizontal="right"/>
    </xf>
    <xf numFmtId="0" fontId="21" fillId="0" borderId="0" xfId="0" applyFont="1" applyAlignment="1"/>
    <xf numFmtId="0" fontId="19" fillId="0" borderId="0" xfId="0" applyFont="1" applyAlignment="1"/>
    <xf numFmtId="0" fontId="6" fillId="0" borderId="0" xfId="0" applyFont="1" applyAlignment="1"/>
    <xf numFmtId="0" fontId="21" fillId="0" borderId="0" xfId="0" applyFont="1" applyAlignment="1">
      <alignment horizontal="center" wrapText="1"/>
    </xf>
    <xf numFmtId="0" fontId="13" fillId="0" borderId="0" xfId="0" applyFont="1" applyAlignment="1">
      <alignment vertical="center"/>
    </xf>
    <xf numFmtId="0" fontId="22" fillId="0" borderId="0" xfId="0" applyFont="1" applyAlignment="1">
      <alignment vertical="center"/>
    </xf>
    <xf numFmtId="0" fontId="13" fillId="0" borderId="0" xfId="0" applyFont="1" applyAlignment="1">
      <alignment vertical="top"/>
    </xf>
    <xf numFmtId="0" fontId="5" fillId="0" borderId="0" xfId="0" applyFont="1" applyAlignment="1"/>
    <xf numFmtId="0" fontId="19" fillId="0" borderId="0" xfId="0" applyFont="1" applyBorder="1" applyAlignment="1"/>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9" fillId="0" borderId="0" xfId="0" applyFont="1" applyAlignment="1">
      <alignment vertical="center"/>
    </xf>
    <xf numFmtId="0" fontId="19" fillId="0" borderId="1" xfId="0" applyFont="1" applyBorder="1" applyAlignment="1">
      <alignment horizontal="center" vertical="center"/>
    </xf>
    <xf numFmtId="49" fontId="19" fillId="0" borderId="1" xfId="0" applyNumberFormat="1" applyFont="1" applyBorder="1" applyAlignment="1">
      <alignment horizontal="center"/>
    </xf>
    <xf numFmtId="0" fontId="19" fillId="0" borderId="1" xfId="0" applyFont="1" applyBorder="1" applyAlignment="1">
      <alignment vertical="center"/>
    </xf>
    <xf numFmtId="49" fontId="19" fillId="0" borderId="0" xfId="0" applyNumberFormat="1" applyFont="1"/>
    <xf numFmtId="0" fontId="24" fillId="0" borderId="0" xfId="0" applyFont="1" applyAlignment="1">
      <alignment vertical="center"/>
    </xf>
    <xf numFmtId="0" fontId="22" fillId="0" borderId="1" xfId="0" applyFont="1" applyBorder="1" applyAlignment="1">
      <alignment horizontal="center" vertical="center" wrapText="1"/>
    </xf>
    <xf numFmtId="0" fontId="26" fillId="0" borderId="1" xfId="0" applyFont="1" applyBorder="1" applyAlignment="1">
      <alignment horizontal="center"/>
    </xf>
    <xf numFmtId="49" fontId="10" fillId="19" borderId="1" xfId="0" applyNumberFormat="1" applyFont="1" applyFill="1" applyBorder="1" applyAlignment="1">
      <alignment horizontal="center" vertical="center" wrapText="1"/>
    </xf>
    <xf numFmtId="0" fontId="10" fillId="19" borderId="1" xfId="0" applyFont="1" applyFill="1" applyBorder="1" applyAlignment="1">
      <alignment wrapText="1"/>
    </xf>
    <xf numFmtId="0" fontId="10" fillId="19" borderId="1" xfId="0" applyFont="1" applyFill="1" applyBorder="1" applyAlignment="1">
      <alignment horizontal="center" vertical="center"/>
    </xf>
    <xf numFmtId="49" fontId="0" fillId="3" borderId="1" xfId="0" applyNumberFormat="1" applyFont="1" applyFill="1" applyBorder="1" applyAlignment="1">
      <alignment horizontal="center" vertical="center" wrapText="1"/>
    </xf>
    <xf numFmtId="0" fontId="0" fillId="0" borderId="1" xfId="0" applyFont="1" applyBorder="1" applyAlignment="1">
      <alignment horizontal="left" vertical="center" wrapText="1"/>
    </xf>
    <xf numFmtId="0" fontId="31" fillId="0" borderId="0" xfId="0" applyFont="1" applyAlignment="1">
      <alignment vertical="center"/>
    </xf>
    <xf numFmtId="0" fontId="0" fillId="0" borderId="0" xfId="0" applyAlignment="1">
      <alignment wrapText="1"/>
    </xf>
    <xf numFmtId="0" fontId="10" fillId="0" borderId="0" xfId="0" applyFont="1" applyAlignment="1">
      <alignment horizontal="center" vertical="center"/>
    </xf>
    <xf numFmtId="0" fontId="10" fillId="0" borderId="1" xfId="0" applyFont="1" applyBorder="1" applyAlignment="1">
      <alignment horizontal="center" vertical="center" wrapText="1"/>
    </xf>
    <xf numFmtId="0" fontId="0" fillId="0" borderId="0" xfId="0"/>
    <xf numFmtId="0" fontId="10" fillId="15" borderId="34" xfId="0" applyFont="1" applyFill="1" applyBorder="1" applyAlignment="1">
      <alignment horizontal="center" vertical="center"/>
    </xf>
    <xf numFmtId="1" fontId="10" fillId="15" borderId="10" xfId="0" applyNumberFormat="1" applyFont="1" applyFill="1" applyBorder="1" applyAlignment="1">
      <alignment horizontal="center" vertical="center"/>
    </xf>
    <xf numFmtId="4" fontId="10" fillId="15" borderId="10" xfId="0" applyNumberFormat="1" applyFont="1" applyFill="1" applyBorder="1" applyAlignment="1">
      <alignment horizontal="center" vertical="center" wrapText="1"/>
    </xf>
    <xf numFmtId="49" fontId="10" fillId="15" borderId="10" xfId="0" applyNumberFormat="1" applyFont="1" applyFill="1" applyBorder="1" applyAlignment="1">
      <alignment horizontal="center" vertical="center"/>
    </xf>
    <xf numFmtId="0" fontId="10" fillId="15" borderId="6" xfId="0" applyFont="1" applyFill="1" applyBorder="1" applyAlignment="1">
      <alignment horizontal="center" vertical="center"/>
    </xf>
    <xf numFmtId="4" fontId="10" fillId="15" borderId="1" xfId="0" applyNumberFormat="1" applyFont="1" applyFill="1" applyBorder="1" applyAlignment="1">
      <alignment horizontal="center" vertical="center" wrapText="1"/>
    </xf>
    <xf numFmtId="0" fontId="10" fillId="16" borderId="6" xfId="0" applyFont="1" applyFill="1" applyBorder="1" applyAlignment="1">
      <alignment horizontal="center" vertical="center"/>
    </xf>
    <xf numFmtId="0" fontId="10" fillId="17" borderId="6" xfId="0" applyFont="1" applyFill="1" applyBorder="1" applyAlignment="1">
      <alignment horizontal="center" vertical="center"/>
    </xf>
    <xf numFmtId="0" fontId="0" fillId="18" borderId="6" xfId="0" applyFont="1" applyFill="1" applyBorder="1" applyAlignment="1">
      <alignment horizontal="center" vertical="center"/>
    </xf>
    <xf numFmtId="0" fontId="0" fillId="0" borderId="6" xfId="0" applyFont="1" applyBorder="1" applyAlignment="1">
      <alignment horizontal="center" vertical="center"/>
    </xf>
    <xf numFmtId="0" fontId="0" fillId="3" borderId="6" xfId="0" applyFill="1" applyBorder="1" applyAlignment="1">
      <alignment horizontal="center" vertical="center"/>
    </xf>
    <xf numFmtId="49" fontId="10" fillId="0" borderId="41"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3" borderId="9" xfId="0" applyFont="1" applyFill="1" applyBorder="1" applyAlignment="1">
      <alignment horizontal="center" vertical="center"/>
    </xf>
    <xf numFmtId="0" fontId="10" fillId="3" borderId="10" xfId="0" applyFont="1" applyFill="1" applyBorder="1" applyAlignment="1">
      <alignment horizontal="left" vertical="center" wrapText="1"/>
    </xf>
    <xf numFmtId="0" fontId="10" fillId="3" borderId="34" xfId="0" applyFont="1" applyFill="1" applyBorder="1" applyAlignment="1">
      <alignment horizontal="center" vertical="center"/>
    </xf>
    <xf numFmtId="4" fontId="10" fillId="3" borderId="1" xfId="0" applyNumberFormat="1" applyFont="1" applyFill="1" applyBorder="1" applyAlignment="1">
      <alignment horizontal="center" vertical="center"/>
    </xf>
    <xf numFmtId="0" fontId="10" fillId="3" borderId="11" xfId="0" applyFont="1" applyFill="1" applyBorder="1" applyAlignment="1">
      <alignment horizontal="center" vertical="center"/>
    </xf>
    <xf numFmtId="0" fontId="10" fillId="3" borderId="1" xfId="0" applyFont="1" applyFill="1" applyBorder="1" applyAlignment="1">
      <alignment horizontal="left" vertical="center" wrapText="1"/>
    </xf>
    <xf numFmtId="0" fontId="10" fillId="3" borderId="6" xfId="0" applyFont="1" applyFill="1" applyBorder="1" applyAlignment="1">
      <alignment horizontal="center" vertical="center"/>
    </xf>
    <xf numFmtId="0" fontId="19" fillId="0" borderId="0" xfId="2" applyFont="1" applyFill="1" applyBorder="1" applyAlignment="1">
      <alignment horizontal="center"/>
    </xf>
    <xf numFmtId="0" fontId="19" fillId="0" borderId="0" xfId="2" applyFont="1" applyFill="1" applyBorder="1" applyAlignment="1"/>
    <xf numFmtId="0" fontId="13" fillId="0" borderId="0" xfId="2" applyFont="1" applyFill="1" applyBorder="1" applyAlignment="1">
      <alignment horizontal="center" vertical="center"/>
    </xf>
    <xf numFmtId="0" fontId="22" fillId="0" borderId="0" xfId="2" applyFont="1" applyFill="1" applyBorder="1" applyAlignment="1">
      <alignment vertical="center"/>
    </xf>
    <xf numFmtId="0" fontId="19" fillId="0" borderId="0" xfId="2" applyFont="1" applyFill="1" applyBorder="1" applyAlignment="1">
      <alignment horizontal="right" vertical="center"/>
    </xf>
    <xf numFmtId="0" fontId="19" fillId="0" borderId="0" xfId="2" applyFont="1" applyFill="1" applyBorder="1" applyAlignment="1">
      <alignment vertical="center"/>
    </xf>
    <xf numFmtId="0" fontId="19" fillId="0" borderId="0" xfId="2" applyFont="1" applyFill="1" applyBorder="1" applyAlignment="1">
      <alignment horizontal="center" vertical="center"/>
    </xf>
    <xf numFmtId="0" fontId="32" fillId="0" borderId="0"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8" fillId="0" borderId="0" xfId="2" applyFont="1" applyFill="1" applyBorder="1" applyAlignment="1">
      <alignment horizontal="left" vertical="center" wrapText="1"/>
    </xf>
    <xf numFmtId="0" fontId="18" fillId="0" borderId="0" xfId="2" applyFont="1" applyFill="1" applyBorder="1" applyAlignment="1">
      <alignment horizontal="center" vertical="center" wrapText="1"/>
    </xf>
    <xf numFmtId="0" fontId="31" fillId="0" borderId="0" xfId="2" applyFont="1" applyFill="1" applyBorder="1" applyAlignment="1">
      <alignment horizontal="center" vertical="center"/>
    </xf>
    <xf numFmtId="0" fontId="19" fillId="0" borderId="0" xfId="2" applyFont="1" applyFill="1" applyBorder="1" applyAlignment="1">
      <alignment horizontal="center" vertical="center"/>
    </xf>
    <xf numFmtId="0" fontId="32" fillId="0" borderId="0" xfId="2" applyFont="1" applyFill="1" applyBorder="1" applyAlignment="1">
      <alignment horizontal="center" vertical="center" wrapText="1"/>
    </xf>
    <xf numFmtId="0" fontId="5" fillId="0" borderId="0" xfId="2" applyFont="1" applyFill="1" applyBorder="1" applyAlignment="1"/>
    <xf numFmtId="0" fontId="20" fillId="0" borderId="0" xfId="2" applyFont="1" applyFill="1" applyBorder="1" applyAlignment="1">
      <alignment horizontal="right"/>
    </xf>
    <xf numFmtId="0" fontId="5" fillId="0" borderId="0" xfId="2" applyFont="1" applyFill="1" applyBorder="1" applyAlignment="1">
      <alignment horizontal="right"/>
    </xf>
    <xf numFmtId="0" fontId="5" fillId="0" borderId="0" xfId="2" applyFont="1" applyFill="1" applyBorder="1" applyAlignment="1">
      <alignment vertical="center"/>
    </xf>
    <xf numFmtId="0" fontId="13" fillId="0" borderId="0" xfId="2" applyFont="1" applyFill="1" applyBorder="1" applyAlignment="1">
      <alignment vertical="center"/>
    </xf>
    <xf numFmtId="0" fontId="5" fillId="0" borderId="0" xfId="2" applyFont="1" applyFill="1" applyBorder="1" applyAlignment="1">
      <alignment horizontal="right"/>
    </xf>
    <xf numFmtId="0" fontId="22" fillId="0" borderId="0" xfId="2" applyFont="1" applyFill="1" applyBorder="1" applyAlignment="1"/>
    <xf numFmtId="0" fontId="22" fillId="0" borderId="1" xfId="2" applyFont="1" applyFill="1" applyBorder="1" applyAlignment="1">
      <alignment horizontal="center" vertical="center"/>
    </xf>
    <xf numFmtId="0" fontId="6" fillId="0" borderId="1" xfId="2" applyFont="1" applyFill="1" applyBorder="1" applyAlignment="1">
      <alignment horizontal="center" vertical="center" wrapText="1"/>
    </xf>
    <xf numFmtId="0" fontId="6" fillId="0" borderId="0" xfId="2" applyFont="1" applyFill="1" applyBorder="1" applyAlignment="1">
      <alignment horizontal="right"/>
    </xf>
    <xf numFmtId="0" fontId="6" fillId="0" borderId="0" xfId="2" applyFont="1" applyFill="1" applyBorder="1" applyAlignment="1"/>
    <xf numFmtId="0" fontId="13" fillId="0" borderId="1" xfId="2" applyFont="1" applyFill="1" applyBorder="1" applyAlignment="1">
      <alignment horizontal="center" vertical="center"/>
    </xf>
    <xf numFmtId="0" fontId="5" fillId="0" borderId="1" xfId="2" applyFont="1" applyFill="1" applyBorder="1" applyAlignment="1">
      <alignment horizontal="left" vertical="center" wrapText="1"/>
    </xf>
    <xf numFmtId="0" fontId="13" fillId="0" borderId="0" xfId="2" applyFont="1" applyFill="1" applyBorder="1" applyAlignment="1">
      <alignment vertical="center"/>
    </xf>
    <xf numFmtId="0" fontId="5" fillId="0" borderId="0" xfId="2" applyFont="1" applyFill="1" applyBorder="1" applyAlignment="1">
      <alignment horizontal="left"/>
    </xf>
    <xf numFmtId="0" fontId="5" fillId="0" borderId="0" xfId="0" applyFont="1"/>
    <xf numFmtId="0" fontId="33" fillId="0" borderId="0" xfId="2" applyFont="1" applyFill="1" applyBorder="1" applyAlignment="1">
      <alignment wrapText="1"/>
    </xf>
    <xf numFmtId="0" fontId="33" fillId="0" borderId="0" xfId="2" applyFont="1" applyFill="1" applyBorder="1" applyAlignment="1">
      <alignment horizontal="center" wrapText="1"/>
    </xf>
    <xf numFmtId="0" fontId="3" fillId="0" borderId="0" xfId="0" applyFont="1"/>
    <xf numFmtId="49" fontId="4" fillId="0" borderId="0" xfId="2" applyNumberFormat="1" applyFont="1" applyFill="1" applyBorder="1" applyAlignment="1">
      <alignment horizontal="center" vertical="center"/>
    </xf>
    <xf numFmtId="0" fontId="5" fillId="0" borderId="0" xfId="2" applyFont="1" applyFill="1" applyBorder="1" applyAlignment="1">
      <alignment wrapText="1"/>
    </xf>
    <xf numFmtId="0" fontId="7" fillId="0" borderId="0" xfId="0" applyFont="1"/>
    <xf numFmtId="0" fontId="7" fillId="0" borderId="0" xfId="0" applyFont="1"/>
    <xf numFmtId="49" fontId="7" fillId="21" borderId="1" xfId="0" applyNumberFormat="1" applyFont="1" applyFill="1" applyBorder="1" applyAlignment="1">
      <alignment horizontal="center" vertical="center" wrapText="1"/>
    </xf>
    <xf numFmtId="0" fontId="0" fillId="22" borderId="1" xfId="0" applyFont="1" applyFill="1" applyBorder="1" applyAlignment="1">
      <alignment horizontal="center" vertical="center" wrapText="1"/>
    </xf>
    <xf numFmtId="0" fontId="0" fillId="22" borderId="1" xfId="0" applyFont="1" applyFill="1" applyBorder="1" applyAlignment="1">
      <alignment horizontal="left" vertical="center" wrapText="1"/>
    </xf>
    <xf numFmtId="0" fontId="10" fillId="20" borderId="1" xfId="0" applyFont="1" applyFill="1" applyBorder="1" applyAlignment="1">
      <alignment horizontal="center" vertical="center" wrapText="1"/>
    </xf>
    <xf numFmtId="0" fontId="10" fillId="20" borderId="1" xfId="0" applyFont="1" applyFill="1" applyBorder="1" applyAlignment="1">
      <alignment horizontal="left" vertical="center" wrapText="1"/>
    </xf>
    <xf numFmtId="0" fontId="5" fillId="23" borderId="1" xfId="1" applyFont="1" applyFill="1" applyBorder="1" applyAlignment="1" applyProtection="1">
      <alignment horizontal="left" vertical="center" wrapText="1"/>
    </xf>
    <xf numFmtId="49" fontId="7" fillId="24" borderId="1" xfId="0" applyNumberFormat="1" applyFont="1" applyFill="1" applyBorder="1" applyAlignment="1">
      <alignment horizontal="center" vertical="center" wrapText="1"/>
    </xf>
    <xf numFmtId="3" fontId="11" fillId="15" borderId="10" xfId="0" applyNumberFormat="1" applyFont="1" applyFill="1" applyBorder="1" applyAlignment="1">
      <alignment horizontal="center" vertical="center"/>
    </xf>
    <xf numFmtId="3" fontId="11" fillId="15" borderId="1" xfId="0" applyNumberFormat="1" applyFont="1" applyFill="1" applyBorder="1" applyAlignment="1">
      <alignment horizontal="center" vertical="center"/>
    </xf>
    <xf numFmtId="3" fontId="11" fillId="16" borderId="1" xfId="0" applyNumberFormat="1" applyFont="1" applyFill="1" applyBorder="1" applyAlignment="1">
      <alignment horizontal="center" vertical="center"/>
    </xf>
    <xf numFmtId="3" fontId="11" fillId="17" borderId="1" xfId="0" applyNumberFormat="1" applyFont="1" applyFill="1" applyBorder="1" applyAlignment="1">
      <alignment horizontal="center" vertical="center"/>
    </xf>
    <xf numFmtId="3" fontId="7" fillId="18" borderId="1" xfId="0" applyNumberFormat="1" applyFont="1" applyFill="1" applyBorder="1" applyAlignment="1">
      <alignment horizontal="center" vertical="center"/>
    </xf>
    <xf numFmtId="3" fontId="7" fillId="0" borderId="1" xfId="0" applyNumberFormat="1" applyFont="1" applyBorder="1" applyAlignment="1">
      <alignment horizontal="center" vertical="center"/>
    </xf>
    <xf numFmtId="1" fontId="10" fillId="18" borderId="1" xfId="0" applyNumberFormat="1" applyFont="1" applyFill="1" applyBorder="1" applyAlignment="1">
      <alignment horizontal="center" vertical="center"/>
    </xf>
    <xf numFmtId="166" fontId="34" fillId="0" borderId="0" xfId="0" applyNumberFormat="1" applyFont="1"/>
    <xf numFmtId="0" fontId="34" fillId="0" borderId="0" xfId="0" applyFont="1"/>
    <xf numFmtId="0" fontId="35" fillId="0" borderId="0" xfId="0" applyFont="1"/>
    <xf numFmtId="0" fontId="10" fillId="0" borderId="1" xfId="0" applyFont="1" applyBorder="1" applyAlignment="1">
      <alignment horizontal="center" vertical="center"/>
    </xf>
    <xf numFmtId="0" fontId="10" fillId="18" borderId="1" xfId="0" applyFont="1" applyFill="1" applyBorder="1" applyAlignment="1">
      <alignment horizontal="center" vertical="center"/>
    </xf>
    <xf numFmtId="0" fontId="10" fillId="0" borderId="1" xfId="0" applyFont="1" applyBorder="1" applyAlignment="1">
      <alignment horizontal="center" vertical="center" wrapText="1"/>
    </xf>
    <xf numFmtId="0" fontId="0" fillId="0" borderId="1" xfId="0" applyFont="1" applyBorder="1" applyAlignment="1">
      <alignment horizontal="center" vertical="center"/>
    </xf>
    <xf numFmtId="0" fontId="10" fillId="18" borderId="1" xfId="0" applyFont="1" applyFill="1" applyBorder="1" applyAlignment="1">
      <alignment horizontal="center" vertical="center"/>
    </xf>
    <xf numFmtId="0" fontId="10" fillId="0" borderId="1" xfId="0" applyFont="1" applyBorder="1" applyAlignment="1">
      <alignment horizontal="center" vertical="center"/>
    </xf>
    <xf numFmtId="0" fontId="7" fillId="0" borderId="1" xfId="0" applyFont="1" applyFill="1" applyBorder="1" applyAlignment="1">
      <alignment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33" borderId="6" xfId="3" applyFont="1" applyFill="1" applyBorder="1" applyAlignment="1">
      <alignment horizontal="left" vertical="center" wrapText="1"/>
    </xf>
    <xf numFmtId="0" fontId="6" fillId="33" borderId="6" xfId="3" applyFont="1" applyFill="1" applyBorder="1" applyAlignment="1">
      <alignment horizontal="center" vertical="center" wrapText="1"/>
    </xf>
    <xf numFmtId="49" fontId="7" fillId="33" borderId="1" xfId="0" applyNumberFormat="1" applyFont="1" applyFill="1" applyBorder="1" applyAlignment="1">
      <alignment horizontal="center" vertical="center" wrapText="1"/>
    </xf>
    <xf numFmtId="4" fontId="7" fillId="33" borderId="1" xfId="0" applyNumberFormat="1" applyFont="1" applyFill="1" applyBorder="1" applyAlignment="1">
      <alignment horizontal="center" vertical="center" wrapText="1"/>
    </xf>
    <xf numFmtId="4" fontId="7" fillId="33" borderId="1" xfId="0" applyNumberFormat="1" applyFont="1" applyFill="1" applyBorder="1" applyAlignment="1">
      <alignment horizontal="center" vertical="center"/>
    </xf>
    <xf numFmtId="164" fontId="7" fillId="33" borderId="1" xfId="0" applyNumberFormat="1" applyFont="1" applyFill="1" applyBorder="1" applyAlignment="1">
      <alignment horizontal="center" vertical="center"/>
    </xf>
    <xf numFmtId="3" fontId="7" fillId="33" borderId="1" xfId="0" applyNumberFormat="1" applyFont="1" applyFill="1" applyBorder="1" applyAlignment="1">
      <alignment horizontal="center" vertical="center"/>
    </xf>
    <xf numFmtId="0" fontId="6" fillId="33" borderId="1" xfId="3" applyFont="1" applyFill="1" applyBorder="1" applyAlignment="1">
      <alignment horizontal="left" vertical="center" wrapText="1"/>
    </xf>
    <xf numFmtId="4" fontId="7"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164" fontId="7" fillId="0" borderId="1" xfId="0" applyNumberFormat="1" applyFont="1" applyFill="1" applyBorder="1" applyAlignment="1">
      <alignment horizontal="center" vertical="center"/>
    </xf>
    <xf numFmtId="0" fontId="7" fillId="0" borderId="0" xfId="0" applyFont="1" applyFill="1"/>
    <xf numFmtId="0" fontId="0" fillId="0" borderId="0" xfId="0" applyFill="1"/>
    <xf numFmtId="49" fontId="14" fillId="0" borderId="1" xfId="0" applyNumberFormat="1" applyFont="1" applyFill="1" applyBorder="1" applyAlignment="1">
      <alignment horizontal="center" vertical="center" wrapText="1"/>
    </xf>
    <xf numFmtId="165" fontId="7" fillId="33" borderId="1" xfId="0" applyNumberFormat="1" applyFont="1" applyFill="1" applyBorder="1" applyAlignment="1">
      <alignment horizontal="center" vertical="center"/>
    </xf>
    <xf numFmtId="0" fontId="6" fillId="33" borderId="1" xfId="3" applyFont="1" applyFill="1" applyBorder="1" applyAlignment="1">
      <alignment horizontal="center" vertical="center" wrapText="1"/>
    </xf>
    <xf numFmtId="49" fontId="7" fillId="34" borderId="1"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0" fontId="6" fillId="33" borderId="1" xfId="3" applyFont="1" applyFill="1" applyBorder="1" applyAlignment="1">
      <alignment vertical="center" wrapText="1"/>
    </xf>
    <xf numFmtId="4" fontId="6" fillId="33" borderId="1" xfId="4" applyNumberFormat="1" applyFont="1" applyFill="1" applyBorder="1" applyAlignment="1">
      <alignment horizontal="center" vertical="center" wrapText="1"/>
    </xf>
    <xf numFmtId="49" fontId="6" fillId="33" borderId="1" xfId="4"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1" xfId="0" applyFont="1" applyFill="1" applyBorder="1" applyAlignment="1">
      <alignment wrapText="1"/>
    </xf>
    <xf numFmtId="0" fontId="0" fillId="0" borderId="1" xfId="0" applyFont="1" applyFill="1" applyBorder="1" applyAlignment="1">
      <alignment horizontal="center" vertical="center"/>
    </xf>
    <xf numFmtId="4" fontId="5" fillId="35" borderId="1" xfId="4" applyNumberFormat="1" applyFont="1" applyFill="1" applyBorder="1" applyAlignment="1">
      <alignment horizontal="center" vertical="center" wrapText="1"/>
    </xf>
    <xf numFmtId="0" fontId="10" fillId="16" borderId="1" xfId="0" applyFont="1" applyFill="1" applyBorder="1" applyAlignment="1">
      <alignment vertical="center" wrapText="1"/>
    </xf>
    <xf numFmtId="4" fontId="10" fillId="18" borderId="1" xfId="0" applyNumberFormat="1" applyFont="1" applyFill="1" applyBorder="1" applyAlignment="1">
      <alignment horizontal="center" vertical="center"/>
    </xf>
    <xf numFmtId="4" fontId="10" fillId="0" borderId="1" xfId="0" applyNumberFormat="1" applyFont="1" applyBorder="1" applyAlignment="1">
      <alignment horizontal="center" vertical="center"/>
    </xf>
    <xf numFmtId="1" fontId="10" fillId="0" borderId="1" xfId="0" applyNumberFormat="1" applyFont="1" applyBorder="1" applyAlignment="1">
      <alignment horizontal="center" vertical="center"/>
    </xf>
    <xf numFmtId="4"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4" fontId="0" fillId="17" borderId="1" xfId="0" applyNumberFormat="1" applyFont="1" applyFill="1" applyBorder="1" applyAlignment="1">
      <alignment horizontal="center" vertical="center"/>
    </xf>
    <xf numFmtId="0" fontId="0" fillId="17" borderId="1" xfId="0" applyFont="1" applyFill="1" applyBorder="1" applyAlignment="1">
      <alignment horizontal="center" vertical="center"/>
    </xf>
    <xf numFmtId="4" fontId="0" fillId="16" borderId="1" xfId="0" applyNumberFormat="1" applyFont="1" applyFill="1" applyBorder="1" applyAlignment="1">
      <alignment horizontal="center" vertical="center"/>
    </xf>
    <xf numFmtId="0" fontId="0" fillId="16"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left" vertical="center" wrapText="1"/>
    </xf>
    <xf numFmtId="4" fontId="0" fillId="0" borderId="1" xfId="0" applyNumberFormat="1" applyFont="1" applyFill="1" applyBorder="1" applyAlignment="1">
      <alignment horizontal="center" vertical="center"/>
    </xf>
    <xf numFmtId="4" fontId="0" fillId="0" borderId="1" xfId="0" applyNumberFormat="1" applyFill="1" applyBorder="1" applyAlignment="1">
      <alignment horizontal="center" vertical="center" wrapText="1"/>
    </xf>
    <xf numFmtId="4" fontId="10" fillId="0" borderId="1" xfId="0" applyNumberFormat="1" applyFont="1" applyBorder="1" applyAlignment="1">
      <alignment horizontal="center" vertical="center" wrapText="1"/>
    </xf>
    <xf numFmtId="4" fontId="10" fillId="22" borderId="1" xfId="0" applyNumberFormat="1" applyFont="1" applyFill="1" applyBorder="1" applyAlignment="1">
      <alignment horizontal="center" vertical="center"/>
    </xf>
    <xf numFmtId="0" fontId="0" fillId="0" borderId="11" xfId="0" applyFont="1" applyFill="1" applyBorder="1" applyAlignment="1">
      <alignment horizontal="center" vertical="center"/>
    </xf>
    <xf numFmtId="4" fontId="0" fillId="0" borderId="43" xfId="0" applyNumberFormat="1" applyBorder="1" applyAlignment="1">
      <alignment horizontal="center" vertical="center"/>
    </xf>
    <xf numFmtId="4" fontId="0" fillId="0" borderId="44" xfId="0" applyNumberFormat="1" applyBorder="1" applyAlignment="1">
      <alignment horizontal="center" vertical="center"/>
    </xf>
    <xf numFmtId="4" fontId="0" fillId="0" borderId="1" xfId="0" applyNumberFormat="1" applyBorder="1" applyAlignment="1">
      <alignment horizontal="center" vertical="center"/>
    </xf>
    <xf numFmtId="4" fontId="0" fillId="0" borderId="24" xfId="0" applyNumberFormat="1" applyBorder="1" applyAlignment="1">
      <alignment horizontal="center" vertical="center"/>
    </xf>
    <xf numFmtId="0" fontId="0" fillId="0" borderId="13" xfId="0" applyFill="1" applyBorder="1" applyAlignment="1">
      <alignment horizontal="center" vertical="center"/>
    </xf>
    <xf numFmtId="49" fontId="0" fillId="0" borderId="11" xfId="0" applyNumberFormat="1" applyFont="1" applyFill="1" applyBorder="1" applyAlignment="1">
      <alignment horizontal="center" vertical="center"/>
    </xf>
    <xf numFmtId="4" fontId="0" fillId="0" borderId="13" xfId="0" applyNumberFormat="1" applyFill="1" applyBorder="1" applyAlignment="1">
      <alignment horizontal="center" vertical="center"/>
    </xf>
    <xf numFmtId="49" fontId="38" fillId="0" borderId="1" xfId="0" applyNumberFormat="1" applyFont="1" applyFill="1" applyBorder="1" applyAlignment="1">
      <alignment horizontal="center" vertical="center"/>
    </xf>
    <xf numFmtId="4" fontId="38" fillId="0" borderId="11" xfId="0" applyNumberFormat="1" applyFont="1" applyBorder="1" applyAlignment="1">
      <alignment horizontal="center" vertical="center"/>
    </xf>
    <xf numFmtId="4" fontId="38" fillId="0" borderId="1" xfId="0" applyNumberFormat="1" applyFont="1" applyBorder="1" applyAlignment="1">
      <alignment horizontal="center" vertical="center"/>
    </xf>
    <xf numFmtId="4" fontId="38" fillId="0" borderId="13" xfId="0" applyNumberFormat="1" applyFont="1" applyBorder="1" applyAlignment="1">
      <alignment horizontal="center" vertical="center"/>
    </xf>
    <xf numFmtId="0" fontId="38" fillId="0" borderId="0" xfId="0" applyFont="1"/>
    <xf numFmtId="0" fontId="40" fillId="17" borderId="11" xfId="0" applyFont="1" applyFill="1" applyBorder="1" applyAlignment="1">
      <alignment horizontal="center" vertical="center"/>
    </xf>
    <xf numFmtId="0" fontId="40" fillId="17" borderId="1" xfId="0" applyFont="1" applyFill="1" applyBorder="1" applyAlignment="1">
      <alignment horizontal="left" vertical="center" wrapText="1"/>
    </xf>
    <xf numFmtId="4" fontId="40" fillId="17" borderId="11" xfId="0" applyNumberFormat="1" applyFont="1" applyFill="1" applyBorder="1" applyAlignment="1">
      <alignment horizontal="center" vertical="center"/>
    </xf>
    <xf numFmtId="4" fontId="40" fillId="17" borderId="1" xfId="0" applyNumberFormat="1" applyFont="1" applyFill="1" applyBorder="1" applyAlignment="1">
      <alignment horizontal="center" vertical="center"/>
    </xf>
    <xf numFmtId="4" fontId="40" fillId="17" borderId="13" xfId="0" applyNumberFormat="1" applyFont="1" applyFill="1" applyBorder="1" applyAlignment="1">
      <alignment horizontal="center" vertical="center"/>
    </xf>
    <xf numFmtId="0" fontId="38" fillId="18" borderId="11" xfId="0" applyFont="1" applyFill="1" applyBorder="1" applyAlignment="1">
      <alignment horizontal="center" vertical="center"/>
    </xf>
    <xf numFmtId="0" fontId="38" fillId="18" borderId="1" xfId="0" applyFont="1" applyFill="1" applyBorder="1" applyAlignment="1">
      <alignment horizontal="left" vertical="center" wrapText="1"/>
    </xf>
    <xf numFmtId="4" fontId="38" fillId="18" borderId="11" xfId="0" applyNumberFormat="1" applyFont="1" applyFill="1" applyBorder="1" applyAlignment="1">
      <alignment horizontal="center" vertical="center"/>
    </xf>
    <xf numFmtId="4" fontId="38" fillId="18" borderId="1" xfId="0" applyNumberFormat="1" applyFont="1" applyFill="1" applyBorder="1" applyAlignment="1">
      <alignment horizontal="center" vertical="center"/>
    </xf>
    <xf numFmtId="4" fontId="38" fillId="18" borderId="13" xfId="0" applyNumberFormat="1" applyFont="1" applyFill="1" applyBorder="1" applyAlignment="1">
      <alignment horizontal="center" vertical="center"/>
    </xf>
    <xf numFmtId="0" fontId="0" fillId="22" borderId="11" xfId="0" applyFont="1" applyFill="1" applyBorder="1" applyAlignment="1">
      <alignment horizontal="center" vertical="center"/>
    </xf>
    <xf numFmtId="49" fontId="10" fillId="18" borderId="11" xfId="0" applyNumberFormat="1" applyFont="1" applyFill="1" applyBorder="1" applyAlignment="1">
      <alignment horizontal="center" vertical="center"/>
    </xf>
    <xf numFmtId="49" fontId="10" fillId="0" borderId="11" xfId="0" applyNumberFormat="1" applyFont="1" applyBorder="1" applyAlignment="1">
      <alignment horizontal="center" vertical="center"/>
    </xf>
    <xf numFmtId="49" fontId="10" fillId="0" borderId="11" xfId="0" applyNumberFormat="1" applyFont="1" applyFill="1" applyBorder="1" applyAlignment="1">
      <alignment horizontal="center" vertical="center"/>
    </xf>
    <xf numFmtId="0" fontId="0" fillId="0" borderId="6" xfId="0" applyBorder="1" applyAlignment="1">
      <alignment horizontal="center" vertical="center"/>
    </xf>
    <xf numFmtId="0" fontId="0" fillId="0" borderId="6" xfId="0" applyFont="1" applyBorder="1" applyAlignment="1">
      <alignment horizontal="center" vertical="center" wrapText="1"/>
    </xf>
    <xf numFmtId="4" fontId="13" fillId="3" borderId="6" xfId="1" applyNumberFormat="1" applyFont="1" applyFill="1" applyBorder="1" applyAlignment="1" applyProtection="1">
      <alignment horizontal="center" vertical="center" wrapText="1"/>
    </xf>
    <xf numFmtId="0" fontId="40" fillId="17" borderId="6" xfId="0" applyFont="1" applyFill="1" applyBorder="1" applyAlignment="1">
      <alignment horizontal="center" vertical="center"/>
    </xf>
    <xf numFmtId="0" fontId="38" fillId="18" borderId="6" xfId="0" applyFont="1" applyFill="1" applyBorder="1" applyAlignment="1">
      <alignment horizontal="center" vertical="center"/>
    </xf>
    <xf numFmtId="0" fontId="10" fillId="15" borderId="26" xfId="0" applyFont="1" applyFill="1" applyBorder="1" applyAlignment="1">
      <alignment horizontal="center" vertical="center"/>
    </xf>
    <xf numFmtId="0" fontId="10" fillId="15" borderId="27" xfId="0" applyFont="1" applyFill="1" applyBorder="1" applyAlignment="1">
      <alignment horizontal="center" vertical="center"/>
    </xf>
    <xf numFmtId="0" fontId="10" fillId="16" borderId="27" xfId="0" applyFont="1" applyFill="1" applyBorder="1" applyAlignment="1">
      <alignment horizontal="center" vertical="center"/>
    </xf>
    <xf numFmtId="0" fontId="10" fillId="17" borderId="27" xfId="0" applyFont="1" applyFill="1" applyBorder="1" applyAlignment="1">
      <alignment horizontal="center" vertical="center"/>
    </xf>
    <xf numFmtId="0" fontId="0" fillId="18" borderId="27" xfId="0" applyFont="1" applyFill="1" applyBorder="1" applyAlignment="1">
      <alignment horizontal="center" vertical="center"/>
    </xf>
    <xf numFmtId="0" fontId="0" fillId="0" borderId="27" xfId="0" applyFont="1" applyBorder="1" applyAlignment="1">
      <alignment horizontal="center" vertical="center"/>
    </xf>
    <xf numFmtId="0" fontId="0" fillId="3" borderId="27" xfId="0" applyFill="1" applyBorder="1" applyAlignment="1">
      <alignment horizontal="center" vertical="center"/>
    </xf>
    <xf numFmtId="4" fontId="0" fillId="0" borderId="11" xfId="0" applyNumberFormat="1" applyFill="1" applyBorder="1" applyAlignment="1">
      <alignment horizontal="center" vertical="center"/>
    </xf>
    <xf numFmtId="0" fontId="0" fillId="0" borderId="24" xfId="0" applyFill="1" applyBorder="1" applyAlignment="1">
      <alignment horizontal="center"/>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1" xfId="0" applyFont="1" applyBorder="1" applyAlignment="1">
      <alignment horizontal="center" vertical="center" wrapText="1"/>
    </xf>
    <xf numFmtId="49" fontId="0" fillId="0" borderId="13" xfId="0" applyNumberFormat="1" applyFont="1" applyFill="1" applyBorder="1" applyAlignment="1">
      <alignment horizontal="center" vertical="center"/>
    </xf>
    <xf numFmtId="49" fontId="0" fillId="0" borderId="24" xfId="0" applyNumberFormat="1" applyFont="1" applyFill="1" applyBorder="1" applyAlignment="1">
      <alignment horizontal="center" vertical="center"/>
    </xf>
    <xf numFmtId="0" fontId="13" fillId="0" borderId="1" xfId="0" applyFont="1" applyBorder="1" applyAlignment="1">
      <alignment horizontal="center" vertical="center"/>
    </xf>
    <xf numFmtId="4" fontId="10" fillId="18" borderId="1" xfId="0" applyNumberFormat="1" applyFont="1" applyFill="1" applyBorder="1" applyAlignment="1">
      <alignment horizontal="center" vertical="center" wrapText="1"/>
    </xf>
    <xf numFmtId="49" fontId="10" fillId="18" borderId="1" xfId="0" applyNumberFormat="1" applyFont="1" applyFill="1" applyBorder="1" applyAlignment="1">
      <alignment horizontal="center" vertical="center"/>
    </xf>
    <xf numFmtId="49" fontId="10" fillId="0" borderId="1" xfId="0" applyNumberFormat="1" applyFont="1" applyBorder="1" applyAlignment="1">
      <alignment horizontal="center" vertical="center"/>
    </xf>
    <xf numFmtId="1" fontId="10"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14" fontId="10" fillId="0" borderId="1" xfId="0" applyNumberFormat="1" applyFont="1" applyFill="1" applyBorder="1" applyAlignment="1">
      <alignment horizontal="center" vertical="center" wrapText="1"/>
    </xf>
    <xf numFmtId="0" fontId="10" fillId="0" borderId="10" xfId="0" applyFont="1" applyBorder="1" applyAlignment="1">
      <alignment horizontal="center" vertical="center" wrapText="1"/>
    </xf>
    <xf numFmtId="1" fontId="10" fillId="0" borderId="10"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5" fillId="0" borderId="0" xfId="4" applyFont="1"/>
    <xf numFmtId="0" fontId="5" fillId="0" borderId="0" xfId="4" applyFont="1" applyAlignment="1">
      <alignment vertical="center"/>
    </xf>
    <xf numFmtId="0" fontId="5" fillId="0" borderId="0" xfId="4" applyFont="1" applyAlignment="1">
      <alignment horizontal="center" vertical="center" wrapText="1"/>
    </xf>
    <xf numFmtId="0" fontId="5" fillId="0" borderId="0" xfId="4" applyFont="1" applyAlignment="1">
      <alignment vertical="center" wrapText="1"/>
    </xf>
    <xf numFmtId="1" fontId="5" fillId="0" borderId="0" xfId="4" applyNumberFormat="1" applyFont="1" applyAlignment="1">
      <alignment vertical="center" wrapText="1"/>
    </xf>
    <xf numFmtId="0" fontId="5" fillId="0" borderId="0" xfId="4" applyFont="1" applyFill="1" applyBorder="1"/>
    <xf numFmtId="0" fontId="5" fillId="0" borderId="0" xfId="4" applyFont="1" applyFill="1" applyBorder="1" applyAlignment="1">
      <alignment horizontal="center" vertical="center"/>
    </xf>
    <xf numFmtId="0" fontId="5" fillId="0" borderId="0" xfId="4" applyFont="1" applyAlignment="1">
      <alignment horizontal="center" vertical="center"/>
    </xf>
    <xf numFmtId="0" fontId="14" fillId="0" borderId="0" xfId="4" applyFont="1" applyAlignment="1">
      <alignment horizontal="center" vertical="center"/>
    </xf>
    <xf numFmtId="0" fontId="14" fillId="0" borderId="0" xfId="4" applyFont="1" applyFill="1" applyBorder="1" applyAlignment="1">
      <alignment horizontal="center" vertical="center"/>
    </xf>
    <xf numFmtId="0" fontId="12" fillId="35" borderId="1" xfId="4" applyFont="1" applyFill="1" applyBorder="1" applyAlignment="1">
      <alignment horizontal="center" vertical="center" textRotation="90" wrapText="1"/>
    </xf>
    <xf numFmtId="0" fontId="12" fillId="0" borderId="1" xfId="4" applyFont="1" applyFill="1" applyBorder="1" applyAlignment="1">
      <alignment horizontal="center" vertical="center" textRotation="90" wrapText="1"/>
    </xf>
    <xf numFmtId="0" fontId="12" fillId="35" borderId="40" xfId="4" applyFont="1" applyFill="1" applyBorder="1" applyAlignment="1">
      <alignment horizontal="center" vertical="center" textRotation="90" wrapText="1"/>
    </xf>
    <xf numFmtId="1" fontId="12" fillId="0" borderId="1" xfId="4" applyNumberFormat="1" applyFont="1" applyFill="1" applyBorder="1" applyAlignment="1">
      <alignment horizontal="center" vertical="center" wrapText="1"/>
    </xf>
    <xf numFmtId="0" fontId="12" fillId="0" borderId="1" xfId="4" applyFont="1" applyFill="1" applyBorder="1" applyAlignment="1">
      <alignment horizontal="center" vertical="center" wrapText="1"/>
    </xf>
    <xf numFmtId="0" fontId="12" fillId="0" borderId="1" xfId="4" applyFont="1" applyFill="1" applyBorder="1" applyAlignment="1">
      <alignment horizontal="center" vertical="center"/>
    </xf>
    <xf numFmtId="0" fontId="12" fillId="35" borderId="1" xfId="4" applyFont="1" applyFill="1" applyBorder="1" applyAlignment="1">
      <alignment horizontal="center" vertical="center" wrapText="1"/>
    </xf>
    <xf numFmtId="49" fontId="12" fillId="0" borderId="1" xfId="4" applyNumberFormat="1" applyFont="1" applyFill="1" applyBorder="1" applyAlignment="1">
      <alignment horizontal="center" vertical="center" wrapText="1"/>
    </xf>
    <xf numFmtId="49" fontId="12" fillId="0" borderId="6" xfId="3" applyNumberFormat="1" applyFont="1" applyFill="1" applyBorder="1" applyAlignment="1">
      <alignment horizontal="center" vertical="center"/>
    </xf>
    <xf numFmtId="0" fontId="12" fillId="36" borderId="1" xfId="4" applyFont="1" applyFill="1" applyBorder="1" applyAlignment="1">
      <alignment horizontal="center" vertical="center"/>
    </xf>
    <xf numFmtId="0" fontId="12" fillId="36" borderId="1" xfId="4" applyFont="1" applyFill="1" applyBorder="1" applyAlignment="1">
      <alignment horizontal="center" vertical="center" wrapText="1"/>
    </xf>
    <xf numFmtId="4" fontId="12" fillId="36" borderId="1" xfId="3" applyNumberFormat="1" applyFont="1" applyFill="1" applyBorder="1" applyAlignment="1">
      <alignment horizontal="center" wrapText="1"/>
    </xf>
    <xf numFmtId="168" fontId="12" fillId="35" borderId="1" xfId="3" applyNumberFormat="1" applyFont="1" applyFill="1" applyBorder="1" applyAlignment="1">
      <alignment horizontal="center" wrapText="1"/>
    </xf>
    <xf numFmtId="0" fontId="12" fillId="0" borderId="0" xfId="3" applyFont="1" applyFill="1" applyBorder="1" applyAlignment="1">
      <alignment horizontal="center"/>
    </xf>
    <xf numFmtId="0" fontId="12" fillId="0" borderId="0" xfId="3" applyFont="1" applyFill="1" applyAlignment="1">
      <alignment horizontal="center"/>
    </xf>
    <xf numFmtId="0" fontId="12" fillId="0" borderId="6" xfId="4" applyFont="1" applyFill="1" applyBorder="1"/>
    <xf numFmtId="0" fontId="12" fillId="0" borderId="1" xfId="3" applyFont="1" applyFill="1" applyBorder="1" applyAlignment="1">
      <alignment horizontal="center" vertical="center" wrapText="1"/>
    </xf>
    <xf numFmtId="0" fontId="12" fillId="0" borderId="6" xfId="3" applyFont="1" applyFill="1" applyBorder="1" applyAlignment="1">
      <alignment horizontal="center" vertical="center" wrapText="1"/>
    </xf>
    <xf numFmtId="4" fontId="12" fillId="0" borderId="1" xfId="4" applyNumberFormat="1" applyFont="1" applyFill="1" applyBorder="1" applyAlignment="1">
      <alignment horizontal="center" vertical="center" wrapText="1"/>
    </xf>
    <xf numFmtId="168" fontId="12" fillId="35" borderId="1" xfId="4" applyNumberFormat="1" applyFont="1" applyFill="1" applyBorder="1" applyAlignment="1">
      <alignment horizontal="center" vertical="center" wrapText="1"/>
    </xf>
    <xf numFmtId="0" fontId="12" fillId="0" borderId="0" xfId="4" applyFont="1" applyFill="1" applyBorder="1"/>
    <xf numFmtId="0" fontId="12" fillId="0" borderId="0" xfId="4" applyFont="1" applyFill="1"/>
    <xf numFmtId="0" fontId="12" fillId="33" borderId="1" xfId="3" applyFont="1" applyFill="1" applyBorder="1" applyAlignment="1">
      <alignment horizontal="center" vertical="center" wrapText="1"/>
    </xf>
    <xf numFmtId="4" fontId="14" fillId="33" borderId="1" xfId="3" applyNumberFormat="1" applyFont="1" applyFill="1" applyBorder="1" applyAlignment="1">
      <alignment horizontal="center" vertical="center"/>
    </xf>
    <xf numFmtId="4" fontId="14" fillId="0" borderId="0" xfId="3" applyNumberFormat="1" applyFont="1" applyFill="1" applyBorder="1" applyAlignment="1">
      <alignment horizontal="center" vertical="center"/>
    </xf>
    <xf numFmtId="0" fontId="14" fillId="0" borderId="6" xfId="4" applyFont="1" applyFill="1" applyBorder="1"/>
    <xf numFmtId="49" fontId="12" fillId="0" borderId="1" xfId="3" applyNumberFormat="1" applyFont="1" applyFill="1" applyBorder="1" applyAlignment="1">
      <alignment horizontal="center" vertical="center" wrapText="1"/>
    </xf>
    <xf numFmtId="0" fontId="14" fillId="0" borderId="1" xfId="4" applyFont="1" applyFill="1" applyBorder="1" applyAlignment="1">
      <alignment horizontal="center"/>
    </xf>
    <xf numFmtId="168" fontId="12" fillId="35" borderId="1" xfId="4" applyNumberFormat="1" applyFont="1" applyFill="1" applyBorder="1" applyAlignment="1">
      <alignment horizontal="center"/>
    </xf>
    <xf numFmtId="0" fontId="14" fillId="0" borderId="0" xfId="4" applyFont="1" applyFill="1" applyBorder="1"/>
    <xf numFmtId="0" fontId="14" fillId="0" borderId="0" xfId="4" applyFont="1" applyFill="1"/>
    <xf numFmtId="0" fontId="12" fillId="0" borderId="1" xfId="4" applyFont="1" applyFill="1" applyBorder="1" applyAlignment="1">
      <alignment horizontal="center"/>
    </xf>
    <xf numFmtId="4" fontId="14" fillId="33" borderId="1" xfId="4" applyNumberFormat="1" applyFont="1" applyFill="1" applyBorder="1" applyAlignment="1">
      <alignment horizontal="center" vertical="center"/>
    </xf>
    <xf numFmtId="4" fontId="14" fillId="0" borderId="0" xfId="4" applyNumberFormat="1" applyFont="1" applyFill="1" applyBorder="1" applyAlignment="1">
      <alignment horizontal="center" vertical="center"/>
    </xf>
    <xf numFmtId="49" fontId="14" fillId="0" borderId="1" xfId="3" applyNumberFormat="1" applyFont="1" applyFill="1" applyBorder="1" applyAlignment="1">
      <alignment horizontal="center" vertical="center" wrapText="1"/>
    </xf>
    <xf numFmtId="4" fontId="12" fillId="35" borderId="1" xfId="4" applyNumberFormat="1" applyFont="1" applyFill="1" applyBorder="1" applyAlignment="1">
      <alignment horizontal="center" vertical="center" wrapText="1"/>
    </xf>
    <xf numFmtId="14" fontId="14" fillId="0" borderId="1" xfId="3" applyNumberFormat="1" applyFont="1" applyFill="1" applyBorder="1" applyAlignment="1">
      <alignment horizontal="center" vertical="center" wrapText="1"/>
    </xf>
    <xf numFmtId="0" fontId="42" fillId="0" borderId="0" xfId="4" applyFont="1" applyAlignment="1">
      <alignment horizontal="center" vertical="center" wrapText="1"/>
    </xf>
    <xf numFmtId="0" fontId="42" fillId="0" borderId="0" xfId="4" applyFont="1"/>
    <xf numFmtId="0" fontId="43" fillId="0" borderId="0" xfId="4" applyFont="1" applyAlignment="1">
      <alignment horizontal="center" vertical="center" wrapText="1"/>
    </xf>
    <xf numFmtId="0" fontId="44" fillId="0" borderId="0" xfId="4" applyFont="1" applyAlignment="1">
      <alignment horizontal="center" vertical="center" wrapText="1"/>
    </xf>
    <xf numFmtId="49" fontId="16" fillId="0" borderId="1" xfId="4" applyNumberFormat="1" applyFont="1" applyBorder="1" applyAlignment="1">
      <alignment horizontal="center" vertical="center" wrapText="1"/>
    </xf>
    <xf numFmtId="0" fontId="44" fillId="0" borderId="0" xfId="4" applyFont="1" applyAlignment="1">
      <alignment vertical="center"/>
    </xf>
    <xf numFmtId="0" fontId="44" fillId="0" borderId="1" xfId="4" applyFont="1" applyBorder="1" applyAlignment="1">
      <alignment horizontal="center" vertical="center"/>
    </xf>
    <xf numFmtId="0" fontId="41" fillId="0" borderId="0" xfId="2" applyFont="1" applyFill="1" applyBorder="1" applyAlignment="1">
      <alignment horizontal="center" vertical="center"/>
    </xf>
    <xf numFmtId="0" fontId="41" fillId="0" borderId="0" xfId="2" applyFont="1" applyFill="1" applyBorder="1" applyAlignment="1">
      <alignment vertical="center"/>
    </xf>
    <xf numFmtId="0" fontId="41" fillId="0" borderId="0" xfId="2" applyFont="1" applyFill="1" applyBorder="1" applyAlignment="1">
      <alignment horizontal="center"/>
    </xf>
    <xf numFmtId="0" fontId="45" fillId="0" borderId="0" xfId="2" applyFont="1" applyFill="1" applyBorder="1" applyAlignment="1">
      <alignment horizontal="right" vertical="center"/>
    </xf>
    <xf numFmtId="0" fontId="45" fillId="0" borderId="0" xfId="2" applyFont="1" applyFill="1" applyBorder="1" applyAlignment="1">
      <alignment horizontal="right"/>
    </xf>
    <xf numFmtId="0" fontId="46" fillId="0" borderId="0" xfId="2" applyFont="1" applyFill="1" applyBorder="1" applyAlignment="1">
      <alignment horizontal="center" wrapText="1"/>
    </xf>
    <xf numFmtId="0" fontId="14" fillId="0" borderId="0" xfId="2" applyFont="1" applyFill="1" applyBorder="1" applyAlignment="1"/>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xf>
    <xf numFmtId="0" fontId="14" fillId="0" borderId="1" xfId="2" applyFont="1" applyFill="1" applyBorder="1" applyAlignment="1">
      <alignment horizontal="center"/>
    </xf>
    <xf numFmtId="0" fontId="14" fillId="0" borderId="1" xfId="2" applyFont="1" applyFill="1" applyBorder="1" applyAlignment="1">
      <alignment horizontal="center" vertical="center"/>
    </xf>
    <xf numFmtId="49" fontId="48" fillId="0" borderId="0" xfId="2" applyNumberFormat="1" applyFont="1" applyFill="1" applyBorder="1" applyAlignment="1">
      <alignment horizontal="center" vertical="center"/>
    </xf>
    <xf numFmtId="0" fontId="49" fillId="0" borderId="0" xfId="2" applyFont="1" applyFill="1" applyBorder="1" applyAlignment="1">
      <alignment wrapText="1"/>
    </xf>
    <xf numFmtId="0" fontId="49" fillId="0" borderId="0" xfId="2" applyFont="1" applyFill="1" applyBorder="1" applyAlignment="1"/>
    <xf numFmtId="0" fontId="51" fillId="0" borderId="0" xfId="0" applyFont="1"/>
    <xf numFmtId="49" fontId="50" fillId="0" borderId="0" xfId="2" applyNumberFormat="1" applyFont="1" applyFill="1" applyBorder="1" applyAlignment="1">
      <alignment horizontal="center" vertical="center"/>
    </xf>
    <xf numFmtId="0" fontId="50" fillId="0" borderId="0" xfId="2" applyFont="1" applyFill="1" applyBorder="1" applyAlignment="1">
      <alignment wrapText="1"/>
    </xf>
    <xf numFmtId="0" fontId="50" fillId="0" borderId="0" xfId="2" applyFont="1" applyFill="1" applyBorder="1" applyAlignment="1"/>
    <xf numFmtId="0" fontId="53" fillId="0" borderId="0" xfId="2" applyFont="1" applyFill="1" applyBorder="1" applyAlignment="1">
      <alignment horizontal="center" vertical="top"/>
    </xf>
    <xf numFmtId="0" fontId="54" fillId="0" borderId="0" xfId="2" applyFont="1" applyFill="1" applyBorder="1" applyAlignment="1">
      <alignment vertical="center" wrapText="1"/>
    </xf>
    <xf numFmtId="4" fontId="55" fillId="0" borderId="0" xfId="2" applyNumberFormat="1" applyFont="1" applyFill="1" applyBorder="1" applyAlignment="1">
      <alignment vertical="center" wrapText="1"/>
    </xf>
    <xf numFmtId="4" fontId="54" fillId="0" borderId="0" xfId="2" applyNumberFormat="1" applyFont="1" applyFill="1" applyBorder="1" applyAlignment="1">
      <alignment vertical="center" wrapText="1"/>
    </xf>
    <xf numFmtId="4" fontId="56" fillId="0" borderId="0" xfId="2" applyNumberFormat="1" applyFont="1" applyFill="1" applyBorder="1" applyAlignment="1"/>
    <xf numFmtId="0" fontId="56" fillId="0" borderId="0" xfId="2" applyFont="1" applyFill="1" applyBorder="1" applyAlignment="1"/>
    <xf numFmtId="0" fontId="50" fillId="0" borderId="0" xfId="2" applyFont="1" applyFill="1" applyBorder="1" applyAlignment="1">
      <alignment horizontal="right"/>
    </xf>
    <xf numFmtId="0" fontId="49" fillId="0" borderId="1" xfId="2" applyFont="1" applyFill="1" applyBorder="1" applyAlignment="1">
      <alignment horizontal="center" vertical="center" wrapText="1"/>
    </xf>
    <xf numFmtId="0" fontId="48" fillId="0" borderId="1" xfId="2" applyFont="1" applyFill="1" applyBorder="1" applyAlignment="1">
      <alignment horizontal="center" vertical="center" wrapText="1"/>
    </xf>
    <xf numFmtId="49" fontId="48"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0" fontId="49" fillId="0" borderId="1" xfId="2" applyFont="1" applyFill="1" applyBorder="1" applyAlignment="1">
      <alignment vertical="center"/>
    </xf>
    <xf numFmtId="168" fontId="49"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indent="3"/>
    </xf>
    <xf numFmtId="0" fontId="49" fillId="0" borderId="1" xfId="2" applyFont="1" applyFill="1" applyBorder="1" applyAlignment="1">
      <alignment horizontal="left" vertical="center" wrapText="1" indent="7"/>
    </xf>
    <xf numFmtId="0" fontId="49" fillId="0" borderId="1" xfId="2" applyFont="1" applyFill="1" applyBorder="1" applyAlignment="1">
      <alignment horizontal="left" vertical="center" wrapText="1" indent="11"/>
    </xf>
    <xf numFmtId="49" fontId="48" fillId="3" borderId="1" xfId="2" applyNumberFormat="1" applyFont="1" applyFill="1" applyBorder="1" applyAlignment="1">
      <alignment horizontal="center" vertical="center"/>
    </xf>
    <xf numFmtId="0" fontId="49" fillId="3" borderId="1" xfId="2" applyFont="1" applyFill="1" applyBorder="1" applyAlignment="1">
      <alignment horizontal="left" vertical="center" wrapText="1" indent="7"/>
    </xf>
    <xf numFmtId="168" fontId="49" fillId="3" borderId="1" xfId="2" applyNumberFormat="1" applyFont="1" applyFill="1" applyBorder="1" applyAlignment="1">
      <alignment horizontal="center" vertical="center" wrapText="1"/>
    </xf>
    <xf numFmtId="168" fontId="57" fillId="3" borderId="1" xfId="2" applyNumberFormat="1" applyFont="1" applyFill="1" applyBorder="1" applyAlignment="1">
      <alignment horizontal="center" vertical="center" wrapText="1"/>
    </xf>
    <xf numFmtId="168" fontId="49" fillId="10" borderId="1" xfId="2" applyNumberFormat="1" applyFont="1" applyFill="1" applyBorder="1" applyAlignment="1">
      <alignment horizontal="center" vertical="center" wrapText="1"/>
    </xf>
    <xf numFmtId="168" fontId="51" fillId="3" borderId="1" xfId="2" applyNumberFormat="1" applyFont="1" applyFill="1" applyBorder="1" applyAlignment="1">
      <alignment horizontal="center" vertical="center" wrapText="1"/>
    </xf>
    <xf numFmtId="168" fontId="39" fillId="10" borderId="1" xfId="2" applyNumberFormat="1" applyFont="1" applyFill="1" applyBorder="1" applyAlignment="1">
      <alignment horizontal="center" vertical="center" wrapText="1"/>
    </xf>
    <xf numFmtId="168" fontId="57" fillId="10" borderId="1" xfId="2" applyNumberFormat="1" applyFont="1" applyFill="1" applyBorder="1" applyAlignment="1">
      <alignment horizontal="center" vertical="center" wrapText="1"/>
    </xf>
    <xf numFmtId="169" fontId="51" fillId="0" borderId="0" xfId="0" applyNumberFormat="1" applyFont="1"/>
    <xf numFmtId="170" fontId="51" fillId="0" borderId="0" xfId="0" applyNumberFormat="1" applyFont="1"/>
    <xf numFmtId="168" fontId="51" fillId="0" borderId="0" xfId="0" applyNumberFormat="1" applyFont="1"/>
    <xf numFmtId="2" fontId="51" fillId="0" borderId="0" xfId="0" applyNumberFormat="1" applyFont="1"/>
    <xf numFmtId="4" fontId="49" fillId="0" borderId="1" xfId="2" applyNumberFormat="1" applyFont="1" applyFill="1" applyBorder="1" applyAlignment="1">
      <alignment horizontal="center" vertical="center" wrapText="1"/>
    </xf>
    <xf numFmtId="0" fontId="43" fillId="0" borderId="1" xfId="6" applyFont="1" applyFill="1" applyBorder="1" applyAlignment="1">
      <alignment horizontal="center" vertical="center" wrapText="1"/>
    </xf>
    <xf numFmtId="0" fontId="43" fillId="0" borderId="1" xfId="4" applyFont="1" applyBorder="1" applyAlignment="1">
      <alignment horizontal="center" vertical="center" wrapText="1"/>
    </xf>
    <xf numFmtId="0" fontId="37" fillId="33" borderId="1" xfId="0" applyFont="1" applyFill="1" applyBorder="1" applyAlignment="1">
      <alignment vertical="center" wrapText="1"/>
    </xf>
    <xf numFmtId="0" fontId="16" fillId="0" borderId="1" xfId="4" applyFont="1" applyBorder="1" applyAlignment="1">
      <alignment horizontal="center" vertical="center" wrapText="1"/>
    </xf>
    <xf numFmtId="0" fontId="18" fillId="0" borderId="1" xfId="4" applyFont="1" applyBorder="1" applyAlignment="1">
      <alignment horizontal="left" vertical="center" wrapText="1"/>
    </xf>
    <xf numFmtId="172" fontId="59" fillId="0" borderId="1" xfId="7" applyNumberFormat="1" applyFont="1" applyFill="1" applyBorder="1" applyAlignment="1">
      <alignment horizontal="center" vertical="center"/>
    </xf>
    <xf numFmtId="168" fontId="5" fillId="0" borderId="1" xfId="2" applyNumberFormat="1" applyFont="1" applyFill="1" applyBorder="1" applyAlignment="1">
      <alignment horizontal="center" vertical="center" wrapText="1"/>
    </xf>
    <xf numFmtId="0" fontId="12" fillId="0" borderId="1" xfId="4" applyFont="1" applyFill="1" applyBorder="1" applyAlignment="1">
      <alignment horizontal="center" vertical="center" wrapText="1"/>
    </xf>
    <xf numFmtId="0" fontId="11" fillId="33" borderId="1" xfId="0" applyFont="1" applyFill="1" applyBorder="1" applyAlignment="1">
      <alignment horizontal="left" vertical="center" wrapText="1"/>
    </xf>
    <xf numFmtId="0" fontId="11" fillId="33" borderId="1" xfId="0" applyFont="1" applyFill="1" applyBorder="1" applyAlignment="1">
      <alignment horizontal="center" vertical="center" wrapText="1"/>
    </xf>
    <xf numFmtId="49" fontId="11" fillId="33"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49" fontId="10" fillId="37" borderId="1" xfId="0" applyNumberFormat="1" applyFont="1" applyFill="1" applyBorder="1" applyAlignment="1">
      <alignment horizontal="center" vertical="center"/>
    </xf>
    <xf numFmtId="0" fontId="0" fillId="33" borderId="1" xfId="0" applyFont="1" applyFill="1" applyBorder="1" applyAlignment="1">
      <alignment horizontal="center" vertical="center" wrapText="1"/>
    </xf>
    <xf numFmtId="4" fontId="0" fillId="0" borderId="1" xfId="0" applyNumberFormat="1" applyFill="1" applyBorder="1" applyAlignment="1">
      <alignment horizontal="center" vertical="center"/>
    </xf>
    <xf numFmtId="4" fontId="49" fillId="35" borderId="1" xfId="4" applyNumberFormat="1" applyFont="1" applyFill="1" applyBorder="1" applyAlignment="1">
      <alignment horizontal="center" vertical="center" wrapText="1"/>
    </xf>
    <xf numFmtId="4" fontId="38" fillId="0" borderId="1" xfId="0" applyNumberFormat="1" applyFont="1" applyBorder="1" applyAlignment="1">
      <alignment horizontal="center" vertical="center" wrapText="1"/>
    </xf>
    <xf numFmtId="0" fontId="0" fillId="33" borderId="1" xfId="0" applyFont="1" applyFill="1" applyBorder="1" applyAlignment="1">
      <alignment horizontal="center" vertical="center"/>
    </xf>
    <xf numFmtId="4" fontId="0" fillId="0" borderId="44" xfId="0" applyNumberFormat="1" applyFont="1" applyBorder="1" applyAlignment="1">
      <alignment horizontal="center" vertical="center"/>
    </xf>
    <xf numFmtId="4" fontId="10" fillId="17" borderId="44" xfId="0" applyNumberFormat="1" applyFont="1" applyFill="1" applyBorder="1" applyAlignment="1">
      <alignment horizontal="center" vertical="center"/>
    </xf>
    <xf numFmtId="4" fontId="10" fillId="0" borderId="13" xfId="0" applyNumberFormat="1" applyFont="1" applyBorder="1" applyAlignment="1">
      <alignment horizontal="center" vertical="center"/>
    </xf>
    <xf numFmtId="4" fontId="0" fillId="0" borderId="11" xfId="0" applyNumberFormat="1" applyFont="1" applyBorder="1" applyAlignment="1">
      <alignment horizontal="center" vertical="center"/>
    </xf>
    <xf numFmtId="4" fontId="0" fillId="18" borderId="44" xfId="0" applyNumberFormat="1" applyFill="1" applyBorder="1" applyAlignment="1">
      <alignment horizontal="center" vertical="center"/>
    </xf>
    <xf numFmtId="2" fontId="0" fillId="0" borderId="13" xfId="0" applyNumberFormat="1" applyFont="1" applyBorder="1" applyAlignment="1">
      <alignment horizontal="center" vertical="center"/>
    </xf>
    <xf numFmtId="4" fontId="0" fillId="0" borderId="13" xfId="0" applyNumberFormat="1" applyFont="1" applyBorder="1" applyAlignment="1">
      <alignment horizontal="center" vertical="center"/>
    </xf>
    <xf numFmtId="3" fontId="0" fillId="0" borderId="1" xfId="0" applyNumberFormat="1" applyFont="1" applyBorder="1" applyAlignment="1">
      <alignment horizontal="center" vertical="center"/>
    </xf>
    <xf numFmtId="3" fontId="0" fillId="0" borderId="11" xfId="0" applyNumberFormat="1" applyFont="1" applyBorder="1" applyAlignment="1">
      <alignment horizontal="center" vertical="center"/>
    </xf>
    <xf numFmtId="0" fontId="40" fillId="17" borderId="1" xfId="0" applyFont="1" applyFill="1" applyBorder="1" applyAlignment="1">
      <alignment horizontal="center" vertical="center"/>
    </xf>
    <xf numFmtId="0" fontId="38" fillId="18" borderId="1" xfId="0" applyFont="1" applyFill="1" applyBorder="1" applyAlignment="1">
      <alignment horizontal="center" vertical="center"/>
    </xf>
    <xf numFmtId="0" fontId="10" fillId="33" borderId="1" xfId="0" applyFont="1" applyFill="1" applyBorder="1" applyAlignment="1">
      <alignment horizontal="left" vertical="center" wrapText="1"/>
    </xf>
    <xf numFmtId="0" fontId="10" fillId="33" borderId="1" xfId="0" applyFont="1" applyFill="1" applyBorder="1" applyAlignment="1">
      <alignment horizontal="center" vertical="center"/>
    </xf>
    <xf numFmtId="0" fontId="60" fillId="0" borderId="1" xfId="8" applyBorder="1" applyAlignment="1">
      <alignment horizontal="center" vertical="center" wrapText="1"/>
    </xf>
    <xf numFmtId="0" fontId="0" fillId="0" borderId="1" xfId="0" applyBorder="1" applyAlignment="1">
      <alignment wrapText="1"/>
    </xf>
    <xf numFmtId="0" fontId="10" fillId="5"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1" xfId="0" applyFont="1" applyBorder="1" applyAlignment="1">
      <alignment horizontal="center" vertical="center" wrapText="1"/>
    </xf>
    <xf numFmtId="0" fontId="10" fillId="18" borderId="1" xfId="0" applyFont="1" applyFill="1" applyBorder="1" applyAlignment="1">
      <alignment horizontal="center" vertical="center"/>
    </xf>
    <xf numFmtId="0" fontId="10" fillId="0" borderId="1" xfId="0" applyFont="1" applyBorder="1" applyAlignment="1">
      <alignment horizontal="center" vertical="center"/>
    </xf>
    <xf numFmtId="49" fontId="10"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3" xfId="0" applyFont="1" applyBorder="1" applyAlignment="1">
      <alignment horizontal="center" vertical="center" wrapText="1"/>
    </xf>
    <xf numFmtId="49" fontId="10" fillId="0" borderId="8" xfId="0" applyNumberFormat="1" applyFont="1" applyBorder="1" applyAlignment="1">
      <alignment horizontal="center" vertical="center" wrapText="1"/>
    </xf>
    <xf numFmtId="0" fontId="10" fillId="0" borderId="54" xfId="0" applyFont="1" applyBorder="1" applyAlignment="1">
      <alignment horizontal="center" vertical="center" wrapText="1"/>
    </xf>
    <xf numFmtId="0" fontId="10" fillId="0" borderId="56" xfId="0" applyFont="1" applyBorder="1" applyAlignment="1">
      <alignment horizontal="center" vertical="center" wrapText="1"/>
    </xf>
    <xf numFmtId="0" fontId="11" fillId="9" borderId="53" xfId="0" applyFont="1" applyFill="1" applyBorder="1" applyAlignment="1">
      <alignment horizontal="center" vertical="center" wrapText="1"/>
    </xf>
    <xf numFmtId="0" fontId="10" fillId="0" borderId="53" xfId="0" applyFont="1" applyBorder="1" applyAlignment="1">
      <alignment horizontal="center" vertical="center" wrapText="1"/>
    </xf>
    <xf numFmtId="0" fontId="11" fillId="41" borderId="6" xfId="0" applyFont="1" applyFill="1" applyBorder="1" applyAlignment="1">
      <alignment horizontal="center" vertical="center" wrapText="1"/>
    </xf>
    <xf numFmtId="0" fontId="10" fillId="0" borderId="0" xfId="0" applyFont="1" applyBorder="1" applyAlignment="1">
      <alignment horizontal="center" vertical="center" wrapText="1"/>
    </xf>
    <xf numFmtId="0" fontId="61" fillId="40" borderId="52" xfId="0" applyFont="1" applyFill="1" applyBorder="1" applyAlignment="1">
      <alignment horizontal="center" vertical="center" wrapText="1"/>
    </xf>
    <xf numFmtId="0" fontId="61" fillId="38" borderId="52" xfId="0" applyFont="1" applyFill="1" applyBorder="1" applyAlignment="1">
      <alignment horizontal="center" vertical="center" wrapText="1"/>
    </xf>
    <xf numFmtId="0" fontId="61" fillId="39" borderId="52" xfId="0" applyFont="1" applyFill="1" applyBorder="1" applyAlignment="1">
      <alignment horizontal="center" vertical="center" wrapText="1"/>
    </xf>
    <xf numFmtId="0" fontId="11" fillId="14" borderId="63" xfId="0" applyFont="1" applyFill="1" applyBorder="1" applyAlignment="1">
      <alignment horizontal="center" vertical="center" wrapText="1"/>
    </xf>
    <xf numFmtId="0" fontId="11" fillId="14" borderId="67" xfId="0" applyFont="1" applyFill="1" applyBorder="1" applyAlignment="1">
      <alignment horizontal="center" vertical="center" wrapText="1"/>
    </xf>
    <xf numFmtId="0" fontId="11" fillId="14" borderId="68" xfId="0" applyFont="1" applyFill="1" applyBorder="1" applyAlignment="1">
      <alignment horizontal="center" vertical="center" wrapText="1"/>
    </xf>
    <xf numFmtId="49" fontId="22" fillId="42" borderId="1" xfId="0" applyNumberFormat="1" applyFont="1" applyFill="1" applyBorder="1" applyAlignment="1">
      <alignment horizontal="center" vertical="center" wrapText="1"/>
    </xf>
    <xf numFmtId="0" fontId="22" fillId="42" borderId="53" xfId="0" applyFont="1" applyFill="1" applyBorder="1" applyAlignment="1">
      <alignment vertical="center"/>
    </xf>
    <xf numFmtId="0" fontId="6" fillId="42" borderId="6" xfId="3" applyFont="1" applyFill="1" applyBorder="1" applyAlignment="1">
      <alignment horizontal="center" vertical="center" wrapText="1"/>
    </xf>
    <xf numFmtId="4" fontId="22" fillId="42" borderId="1" xfId="0" applyNumberFormat="1" applyFont="1" applyFill="1" applyBorder="1" applyAlignment="1">
      <alignment horizontal="center" vertical="center" wrapText="1"/>
    </xf>
    <xf numFmtId="4" fontId="22" fillId="42" borderId="1" xfId="0" applyNumberFormat="1" applyFont="1" applyFill="1" applyBorder="1" applyAlignment="1">
      <alignment horizontal="center" vertical="center"/>
    </xf>
    <xf numFmtId="164" fontId="22" fillId="42" borderId="1" xfId="0" applyNumberFormat="1" applyFont="1" applyFill="1" applyBorder="1" applyAlignment="1">
      <alignment horizontal="center" vertical="center"/>
    </xf>
    <xf numFmtId="3" fontId="22" fillId="42" borderId="1" xfId="0" applyNumberFormat="1" applyFont="1" applyFill="1" applyBorder="1" applyAlignment="1">
      <alignment horizontal="center" vertical="center"/>
    </xf>
    <xf numFmtId="2" fontId="10" fillId="43" borderId="1" xfId="0" applyNumberFormat="1" applyFont="1" applyFill="1" applyBorder="1" applyAlignment="1">
      <alignment horizontal="center" vertical="center"/>
    </xf>
    <xf numFmtId="1" fontId="0" fillId="0" borderId="1" xfId="0" applyNumberFormat="1" applyFill="1" applyBorder="1" applyAlignment="1">
      <alignment horizontal="center" vertical="center"/>
    </xf>
    <xf numFmtId="2" fontId="0" fillId="0" borderId="1" xfId="0" applyNumberFormat="1" applyFont="1" applyFill="1" applyBorder="1" applyAlignment="1">
      <alignment horizontal="center" vertical="center"/>
    </xf>
    <xf numFmtId="0" fontId="0" fillId="0" borderId="1" xfId="0" applyFill="1" applyBorder="1"/>
    <xf numFmtId="4" fontId="10" fillId="16" borderId="53" xfId="0" applyNumberFormat="1" applyFont="1" applyFill="1" applyBorder="1" applyAlignment="1">
      <alignment horizontal="center" vertical="center"/>
    </xf>
    <xf numFmtId="4" fontId="0" fillId="28" borderId="1" xfId="0" applyNumberFormat="1" applyFont="1" applyFill="1" applyBorder="1" applyAlignment="1">
      <alignment horizontal="center" vertical="center"/>
    </xf>
    <xf numFmtId="4" fontId="49" fillId="28" borderId="1" xfId="4" applyNumberFormat="1" applyFont="1" applyFill="1" applyBorder="1" applyAlignment="1">
      <alignment horizontal="center" vertical="center"/>
    </xf>
    <xf numFmtId="4" fontId="38" fillId="28" borderId="1" xfId="0" applyNumberFormat="1" applyFont="1" applyFill="1" applyBorder="1" applyAlignment="1">
      <alignment horizontal="center" vertical="center"/>
    </xf>
    <xf numFmtId="4" fontId="38" fillId="28" borderId="1" xfId="0" applyNumberFormat="1" applyFont="1" applyFill="1" applyBorder="1" applyAlignment="1">
      <alignment horizontal="center" vertical="center" wrapText="1"/>
    </xf>
    <xf numFmtId="4" fontId="49" fillId="28" borderId="1" xfId="4" applyNumberFormat="1" applyFont="1" applyFill="1" applyBorder="1" applyAlignment="1">
      <alignment horizontal="center" vertical="center" wrapText="1"/>
    </xf>
    <xf numFmtId="3" fontId="10" fillId="15" borderId="1" xfId="0" applyNumberFormat="1" applyFont="1" applyFill="1" applyBorder="1" applyAlignment="1">
      <alignment horizontal="center" vertical="center"/>
    </xf>
    <xf numFmtId="49" fontId="10" fillId="0" borderId="71" xfId="0" applyNumberFormat="1" applyFont="1" applyBorder="1" applyAlignment="1">
      <alignment horizontal="center" vertical="center" wrapText="1"/>
    </xf>
    <xf numFmtId="4" fontId="10" fillId="15" borderId="72" xfId="0" applyNumberFormat="1" applyFont="1" applyFill="1" applyBorder="1" applyAlignment="1">
      <alignment horizontal="center" vertical="center"/>
    </xf>
    <xf numFmtId="4" fontId="0" fillId="0" borderId="55" xfId="0" applyNumberFormat="1" applyBorder="1" applyAlignment="1">
      <alignment horizontal="center" vertical="center"/>
    </xf>
    <xf numFmtId="4" fontId="0" fillId="18" borderId="73" xfId="0" applyNumberFormat="1" applyFill="1" applyBorder="1" applyAlignment="1">
      <alignment horizontal="center" vertical="center"/>
    </xf>
    <xf numFmtId="0" fontId="10" fillId="15" borderId="54" xfId="0" applyFont="1" applyFill="1" applyBorder="1" applyAlignment="1">
      <alignment horizontal="center" vertical="center"/>
    </xf>
    <xf numFmtId="0" fontId="10" fillId="16" borderId="54" xfId="0" applyFont="1" applyFill="1" applyBorder="1" applyAlignment="1">
      <alignment horizontal="center" vertical="center"/>
    </xf>
    <xf numFmtId="0" fontId="10" fillId="17" borderId="54" xfId="0" applyFont="1" applyFill="1" applyBorder="1" applyAlignment="1">
      <alignment horizontal="center" vertical="center"/>
    </xf>
    <xf numFmtId="0" fontId="0" fillId="18" borderId="54" xfId="0" applyFont="1" applyFill="1" applyBorder="1" applyAlignment="1">
      <alignment horizontal="center" vertical="center"/>
    </xf>
    <xf numFmtId="0" fontId="0" fillId="0" borderId="54" xfId="0" applyBorder="1" applyAlignment="1">
      <alignment horizontal="center" vertical="center"/>
    </xf>
    <xf numFmtId="0" fontId="0" fillId="0" borderId="54" xfId="0" applyFont="1" applyBorder="1" applyAlignment="1">
      <alignment horizontal="center" vertical="center" wrapText="1"/>
    </xf>
    <xf numFmtId="4" fontId="13" fillId="3" borderId="54" xfId="1" applyNumberFormat="1" applyFont="1" applyFill="1" applyBorder="1" applyAlignment="1" applyProtection="1">
      <alignment horizontal="center" vertical="center" wrapText="1"/>
    </xf>
    <xf numFmtId="0" fontId="6" fillId="33" borderId="54" xfId="3" applyFont="1" applyFill="1" applyBorder="1" applyAlignment="1">
      <alignment horizontal="center" vertical="center" wrapText="1"/>
    </xf>
    <xf numFmtId="0" fontId="40" fillId="17" borderId="54" xfId="0" applyFont="1" applyFill="1" applyBorder="1" applyAlignment="1">
      <alignment horizontal="center" vertical="center"/>
    </xf>
    <xf numFmtId="0" fontId="38" fillId="18" borderId="54" xfId="0" applyFont="1" applyFill="1" applyBorder="1" applyAlignment="1">
      <alignment horizontal="center" vertical="center"/>
    </xf>
    <xf numFmtId="0" fontId="11" fillId="33" borderId="54" xfId="0" applyFont="1" applyFill="1" applyBorder="1" applyAlignment="1">
      <alignment horizontal="center" vertical="center" wrapText="1"/>
    </xf>
    <xf numFmtId="0" fontId="0" fillId="3" borderId="54" xfId="0" applyFill="1" applyBorder="1" applyAlignment="1">
      <alignment horizontal="center" vertical="center"/>
    </xf>
    <xf numFmtId="49" fontId="10" fillId="0" borderId="63" xfId="0" applyNumberFormat="1" applyFont="1" applyBorder="1" applyAlignment="1">
      <alignment horizontal="center" vertical="center" wrapText="1"/>
    </xf>
    <xf numFmtId="4" fontId="10" fillId="15" borderId="51" xfId="0" applyNumberFormat="1" applyFont="1" applyFill="1" applyBorder="1" applyAlignment="1">
      <alignment horizontal="center" vertical="center"/>
    </xf>
    <xf numFmtId="4" fontId="10" fillId="15" borderId="56" xfId="0" applyNumberFormat="1" applyFont="1" applyFill="1" applyBorder="1" applyAlignment="1">
      <alignment horizontal="center" vertical="center"/>
    </xf>
    <xf numFmtId="4" fontId="10" fillId="16" borderId="56" xfId="0" applyNumberFormat="1" applyFont="1" applyFill="1" applyBorder="1" applyAlignment="1">
      <alignment horizontal="center" vertical="center"/>
    </xf>
    <xf numFmtId="4" fontId="10" fillId="17" borderId="56" xfId="0" applyNumberFormat="1" applyFont="1" applyFill="1" applyBorder="1" applyAlignment="1">
      <alignment horizontal="center" vertical="center"/>
    </xf>
    <xf numFmtId="4" fontId="0" fillId="18" borderId="56" xfId="0" applyNumberFormat="1" applyFill="1" applyBorder="1" applyAlignment="1">
      <alignment horizontal="center" vertical="center"/>
    </xf>
    <xf numFmtId="4" fontId="0" fillId="0" borderId="56" xfId="0" applyNumberFormat="1" applyBorder="1" applyAlignment="1">
      <alignment horizontal="center" vertical="center"/>
    </xf>
    <xf numFmtId="4" fontId="0" fillId="18" borderId="76" xfId="0" applyNumberFormat="1" applyFill="1" applyBorder="1" applyAlignment="1">
      <alignment horizontal="center" vertical="center"/>
    </xf>
    <xf numFmtId="4" fontId="38" fillId="0" borderId="56" xfId="0" applyNumberFormat="1" applyFont="1" applyBorder="1" applyAlignment="1">
      <alignment horizontal="center" vertical="center"/>
    </xf>
    <xf numFmtId="4" fontId="40" fillId="17" borderId="56" xfId="0" applyNumberFormat="1" applyFont="1" applyFill="1" applyBorder="1" applyAlignment="1">
      <alignment horizontal="center" vertical="center"/>
    </xf>
    <xf numFmtId="4" fontId="38" fillId="18" borderId="56" xfId="0" applyNumberFormat="1" applyFont="1" applyFill="1" applyBorder="1" applyAlignment="1">
      <alignment horizontal="center" vertical="center"/>
    </xf>
    <xf numFmtId="0" fontId="10" fillId="0" borderId="72" xfId="0" applyFont="1" applyBorder="1" applyAlignment="1">
      <alignment horizontal="center" vertical="center" wrapText="1"/>
    </xf>
    <xf numFmtId="0" fontId="10" fillId="0" borderId="73" xfId="0" applyFont="1" applyBorder="1" applyAlignment="1">
      <alignment horizontal="center" vertical="center" wrapText="1"/>
    </xf>
    <xf numFmtId="49" fontId="10" fillId="0" borderId="58" xfId="0" applyNumberFormat="1" applyFont="1" applyBorder="1" applyAlignment="1">
      <alignment horizontal="center" vertical="center" wrapText="1"/>
    </xf>
    <xf numFmtId="49" fontId="10" fillId="0" borderId="80" xfId="0" applyNumberFormat="1" applyFont="1" applyBorder="1" applyAlignment="1">
      <alignment horizontal="center" vertical="center" wrapText="1"/>
    </xf>
    <xf numFmtId="4" fontId="10" fillId="15" borderId="53" xfId="0" applyNumberFormat="1" applyFont="1" applyFill="1" applyBorder="1" applyAlignment="1">
      <alignment horizontal="center" vertical="center"/>
    </xf>
    <xf numFmtId="4" fontId="10" fillId="15" borderId="73" xfId="0" applyNumberFormat="1" applyFont="1" applyFill="1" applyBorder="1" applyAlignment="1">
      <alignment horizontal="center" vertical="center"/>
    </xf>
    <xf numFmtId="4" fontId="10" fillId="15" borderId="81" xfId="0" applyNumberFormat="1" applyFont="1" applyFill="1" applyBorder="1" applyAlignment="1">
      <alignment horizontal="center" vertical="center"/>
    </xf>
    <xf numFmtId="4" fontId="10" fillId="16" borderId="72" xfId="0" applyNumberFormat="1" applyFont="1" applyFill="1" applyBorder="1" applyAlignment="1">
      <alignment horizontal="center" vertical="center"/>
    </xf>
    <xf numFmtId="4" fontId="10" fillId="16" borderId="73" xfId="0" applyNumberFormat="1" applyFont="1" applyFill="1" applyBorder="1" applyAlignment="1">
      <alignment horizontal="center" vertical="center"/>
    </xf>
    <xf numFmtId="4" fontId="10" fillId="17" borderId="72" xfId="0" applyNumberFormat="1" applyFont="1" applyFill="1" applyBorder="1" applyAlignment="1">
      <alignment horizontal="center" vertical="center"/>
    </xf>
    <xf numFmtId="4" fontId="10" fillId="17" borderId="53" xfId="0" applyNumberFormat="1" applyFont="1" applyFill="1" applyBorder="1" applyAlignment="1">
      <alignment horizontal="center" vertical="center"/>
    </xf>
    <xf numFmtId="4" fontId="10" fillId="17" borderId="73" xfId="0" applyNumberFormat="1" applyFont="1" applyFill="1" applyBorder="1" applyAlignment="1">
      <alignment horizontal="center" vertical="center"/>
    </xf>
    <xf numFmtId="4" fontId="0" fillId="18" borderId="72" xfId="0" applyNumberFormat="1" applyFill="1" applyBorder="1" applyAlignment="1">
      <alignment horizontal="center" vertical="center"/>
    </xf>
    <xf numFmtId="4" fontId="0" fillId="18" borderId="53" xfId="0" applyNumberFormat="1" applyFill="1" applyBorder="1" applyAlignment="1">
      <alignment horizontal="center" vertical="center"/>
    </xf>
    <xf numFmtId="4" fontId="0" fillId="0" borderId="72" xfId="0" applyNumberFormat="1" applyBorder="1" applyAlignment="1">
      <alignment horizontal="center" vertical="center"/>
    </xf>
    <xf numFmtId="4" fontId="0" fillId="0" borderId="53" xfId="0" applyNumberFormat="1" applyFont="1" applyBorder="1" applyAlignment="1">
      <alignment horizontal="center" vertical="center"/>
    </xf>
    <xf numFmtId="4" fontId="0" fillId="0" borderId="73" xfId="0" applyNumberFormat="1" applyBorder="1" applyAlignment="1">
      <alignment horizontal="center" vertical="center"/>
    </xf>
    <xf numFmtId="4" fontId="0" fillId="18" borderId="81" xfId="0" applyNumberFormat="1" applyFill="1" applyBorder="1" applyAlignment="1">
      <alignment horizontal="center" vertical="center"/>
    </xf>
    <xf numFmtId="4" fontId="0" fillId="0" borderId="82" xfId="0" applyNumberFormat="1" applyBorder="1" applyAlignment="1">
      <alignment horizontal="center" vertical="center"/>
    </xf>
    <xf numFmtId="4" fontId="0" fillId="0" borderId="53" xfId="0" applyNumberFormat="1" applyBorder="1" applyAlignment="1">
      <alignment horizontal="center" vertical="center"/>
    </xf>
    <xf numFmtId="4" fontId="0" fillId="0" borderId="76" xfId="0" applyNumberFormat="1" applyBorder="1" applyAlignment="1">
      <alignment horizontal="center" vertical="center"/>
    </xf>
    <xf numFmtId="4" fontId="38" fillId="0" borderId="72" xfId="0" applyNumberFormat="1" applyFont="1" applyBorder="1" applyAlignment="1">
      <alignment horizontal="center" vertical="center"/>
    </xf>
    <xf numFmtId="4" fontId="38" fillId="0" borderId="53" xfId="0" applyNumberFormat="1" applyFont="1" applyBorder="1" applyAlignment="1">
      <alignment horizontal="center" vertical="center"/>
    </xf>
    <xf numFmtId="4" fontId="38" fillId="0" borderId="73" xfId="0" applyNumberFormat="1" applyFont="1" applyBorder="1" applyAlignment="1">
      <alignment horizontal="center" vertical="center"/>
    </xf>
    <xf numFmtId="4" fontId="40" fillId="17" borderId="72" xfId="0" applyNumberFormat="1" applyFont="1" applyFill="1" applyBorder="1" applyAlignment="1">
      <alignment horizontal="center" vertical="center"/>
    </xf>
    <xf numFmtId="4" fontId="40" fillId="17" borderId="53" xfId="0" applyNumberFormat="1" applyFont="1" applyFill="1" applyBorder="1" applyAlignment="1">
      <alignment horizontal="center" vertical="center"/>
    </xf>
    <xf numFmtId="4" fontId="40" fillId="17" borderId="73" xfId="0" applyNumberFormat="1" applyFont="1" applyFill="1" applyBorder="1" applyAlignment="1">
      <alignment horizontal="center" vertical="center"/>
    </xf>
    <xf numFmtId="4" fontId="38" fillId="18" borderId="72" xfId="0" applyNumberFormat="1" applyFont="1" applyFill="1" applyBorder="1" applyAlignment="1">
      <alignment horizontal="center" vertical="center"/>
    </xf>
    <xf numFmtId="4" fontId="38" fillId="18" borderId="53" xfId="0" applyNumberFormat="1" applyFont="1" applyFill="1" applyBorder="1" applyAlignment="1">
      <alignment horizontal="center" vertical="center"/>
    </xf>
    <xf numFmtId="4" fontId="38" fillId="18" borderId="73" xfId="0" applyNumberFormat="1" applyFont="1" applyFill="1" applyBorder="1" applyAlignment="1">
      <alignment horizontal="center" vertical="center"/>
    </xf>
    <xf numFmtId="4" fontId="0" fillId="0" borderId="73" xfId="0" applyNumberFormat="1" applyFont="1" applyBorder="1" applyAlignment="1">
      <alignment horizontal="center" vertical="center"/>
    </xf>
    <xf numFmtId="4" fontId="0" fillId="0" borderId="73" xfId="0" applyNumberFormat="1" applyBorder="1" applyAlignment="1">
      <alignment horizontal="center" vertical="center" wrapText="1"/>
    </xf>
    <xf numFmtId="49" fontId="10" fillId="0" borderId="83" xfId="0" applyNumberFormat="1" applyFont="1" applyBorder="1" applyAlignment="1">
      <alignment horizontal="center" vertical="center" wrapText="1"/>
    </xf>
    <xf numFmtId="4" fontId="0" fillId="5" borderId="72" xfId="0" applyNumberFormat="1" applyFill="1" applyBorder="1" applyAlignment="1">
      <alignment horizontal="center" vertical="center"/>
    </xf>
    <xf numFmtId="4" fontId="0" fillId="5" borderId="53" xfId="0" applyNumberFormat="1" applyFill="1" applyBorder="1" applyAlignment="1">
      <alignment horizontal="center" vertical="center"/>
    </xf>
    <xf numFmtId="4" fontId="0" fillId="5" borderId="73" xfId="0" applyNumberFormat="1" applyFill="1" applyBorder="1" applyAlignment="1">
      <alignment horizontal="center" vertical="center"/>
    </xf>
    <xf numFmtId="4" fontId="38" fillId="5" borderId="72" xfId="0" applyNumberFormat="1" applyFont="1" applyFill="1" applyBorder="1" applyAlignment="1">
      <alignment horizontal="center" vertical="center"/>
    </xf>
    <xf numFmtId="4" fontId="38" fillId="5" borderId="53" xfId="0" applyNumberFormat="1" applyFont="1" applyFill="1" applyBorder="1" applyAlignment="1">
      <alignment horizontal="center" vertical="center"/>
    </xf>
    <xf numFmtId="4" fontId="38" fillId="5" borderId="73" xfId="0" applyNumberFormat="1" applyFont="1" applyFill="1" applyBorder="1" applyAlignment="1">
      <alignment horizontal="center" vertical="center"/>
    </xf>
    <xf numFmtId="4" fontId="38" fillId="0" borderId="72" xfId="0" applyNumberFormat="1" applyFont="1" applyFill="1" applyBorder="1" applyAlignment="1">
      <alignment horizontal="center" vertical="center"/>
    </xf>
    <xf numFmtId="4" fontId="38" fillId="0" borderId="53" xfId="0" applyNumberFormat="1" applyFont="1" applyFill="1" applyBorder="1" applyAlignment="1">
      <alignment horizontal="center" vertical="center"/>
    </xf>
    <xf numFmtId="4" fontId="38" fillId="0" borderId="73" xfId="0" applyNumberFormat="1" applyFont="1" applyFill="1" applyBorder="1" applyAlignment="1">
      <alignment horizontal="center" vertical="center"/>
    </xf>
    <xf numFmtId="49" fontId="10" fillId="0" borderId="89" xfId="0" applyNumberFormat="1" applyFont="1" applyBorder="1" applyAlignment="1">
      <alignment horizontal="center" vertical="center" wrapText="1"/>
    </xf>
    <xf numFmtId="4" fontId="10" fillId="15" borderId="54" xfId="0" applyNumberFormat="1" applyFont="1" applyFill="1" applyBorder="1" applyAlignment="1">
      <alignment horizontal="center" vertical="center"/>
    </xf>
    <xf numFmtId="4" fontId="10" fillId="15" borderId="82" xfId="0" applyNumberFormat="1" applyFont="1" applyFill="1" applyBorder="1" applyAlignment="1">
      <alignment horizontal="center" vertical="center"/>
    </xf>
    <xf numFmtId="4" fontId="10" fillId="16" borderId="54" xfId="0" applyNumberFormat="1" applyFont="1" applyFill="1" applyBorder="1" applyAlignment="1">
      <alignment horizontal="center" vertical="center"/>
    </xf>
    <xf numFmtId="4" fontId="10" fillId="17" borderId="54" xfId="0" applyNumberFormat="1" applyFont="1" applyFill="1" applyBorder="1" applyAlignment="1">
      <alignment horizontal="center" vertical="center"/>
    </xf>
    <xf numFmtId="4" fontId="0" fillId="18" borderId="54" xfId="0" applyNumberFormat="1" applyFill="1" applyBorder="1" applyAlignment="1">
      <alignment horizontal="center" vertical="center"/>
    </xf>
    <xf numFmtId="4" fontId="0" fillId="5" borderId="54" xfId="0" applyNumberFormat="1" applyFill="1" applyBorder="1" applyAlignment="1">
      <alignment horizontal="center" vertical="center"/>
    </xf>
    <xf numFmtId="4" fontId="38" fillId="5" borderId="54" xfId="0" applyNumberFormat="1" applyFont="1" applyFill="1" applyBorder="1" applyAlignment="1">
      <alignment horizontal="center" vertical="center"/>
    </xf>
    <xf numFmtId="4" fontId="40" fillId="17" borderId="54" xfId="0" applyNumberFormat="1" applyFont="1" applyFill="1" applyBorder="1" applyAlignment="1">
      <alignment horizontal="center" vertical="center"/>
    </xf>
    <xf numFmtId="4" fontId="38" fillId="18" borderId="54" xfId="0" applyNumberFormat="1" applyFont="1" applyFill="1" applyBorder="1" applyAlignment="1">
      <alignment horizontal="center" vertical="center"/>
    </xf>
    <xf numFmtId="4" fontId="38" fillId="0" borderId="54" xfId="0" applyNumberFormat="1" applyFont="1" applyFill="1" applyBorder="1" applyAlignment="1">
      <alignment horizontal="center" vertical="center"/>
    </xf>
    <xf numFmtId="49" fontId="0" fillId="0" borderId="0" xfId="0" applyNumberFormat="1" applyFont="1"/>
    <xf numFmtId="0" fontId="0" fillId="0" borderId="32" xfId="0" applyFont="1" applyBorder="1"/>
    <xf numFmtId="4" fontId="0" fillId="18" borderId="1" xfId="0" applyNumberFormat="1" applyFont="1" applyFill="1" applyBorder="1" applyAlignment="1">
      <alignment horizontal="center" vertical="center"/>
    </xf>
    <xf numFmtId="4" fontId="0" fillId="18" borderId="13" xfId="0" applyNumberFormat="1" applyFont="1" applyFill="1" applyBorder="1" applyAlignment="1">
      <alignment horizontal="center" vertical="center"/>
    </xf>
    <xf numFmtId="49" fontId="0" fillId="18" borderId="11" xfId="0" applyNumberFormat="1" applyFont="1" applyFill="1" applyBorder="1" applyAlignment="1">
      <alignment horizontal="center" vertical="center"/>
    </xf>
    <xf numFmtId="0" fontId="0" fillId="18" borderId="27" xfId="0" applyFont="1" applyFill="1" applyBorder="1"/>
    <xf numFmtId="0" fontId="0" fillId="0" borderId="13" xfId="0" applyFont="1" applyBorder="1" applyAlignment="1">
      <alignment horizontal="center" vertical="center"/>
    </xf>
    <xf numFmtId="0" fontId="0" fillId="0" borderId="27" xfId="0" applyFont="1" applyBorder="1"/>
    <xf numFmtId="0" fontId="0" fillId="3" borderId="1" xfId="0" applyFont="1" applyFill="1" applyBorder="1" applyAlignment="1">
      <alignment horizontal="left" vertical="center" wrapText="1"/>
    </xf>
    <xf numFmtId="49" fontId="10" fillId="33" borderId="1" xfId="0" applyNumberFormat="1" applyFont="1" applyFill="1" applyBorder="1" applyAlignment="1">
      <alignment horizontal="center" vertical="center" wrapText="1"/>
    </xf>
    <xf numFmtId="0" fontId="10" fillId="33" borderId="1" xfId="0" applyFont="1" applyFill="1" applyBorder="1" applyAlignment="1">
      <alignment horizontal="center" vertical="center" wrapText="1"/>
    </xf>
    <xf numFmtId="4" fontId="0" fillId="0" borderId="1" xfId="0" applyNumberFormat="1" applyFont="1" applyBorder="1" applyAlignment="1">
      <alignment horizontal="center" vertical="center" wrapText="1"/>
    </xf>
    <xf numFmtId="4" fontId="0" fillId="18" borderId="44" xfId="0" applyNumberFormat="1" applyFont="1" applyFill="1" applyBorder="1" applyAlignment="1">
      <alignment horizontal="center" vertical="center"/>
    </xf>
    <xf numFmtId="4" fontId="0" fillId="0" borderId="6" xfId="0" applyNumberFormat="1" applyFont="1" applyBorder="1" applyAlignment="1">
      <alignment horizontal="center" vertical="center"/>
    </xf>
    <xf numFmtId="0" fontId="0" fillId="0" borderId="13" xfId="0" applyFont="1" applyFill="1" applyBorder="1" applyAlignment="1">
      <alignment horizontal="center" vertical="center"/>
    </xf>
    <xf numFmtId="4" fontId="0" fillId="0" borderId="13" xfId="0" applyNumberFormat="1" applyFont="1" applyFill="1" applyBorder="1" applyAlignment="1">
      <alignment horizontal="center" vertical="center"/>
    </xf>
    <xf numFmtId="0" fontId="0" fillId="0" borderId="27" xfId="0" applyFont="1" applyFill="1" applyBorder="1"/>
    <xf numFmtId="0" fontId="0" fillId="0" borderId="0" xfId="0" applyFont="1" applyFill="1"/>
    <xf numFmtId="0" fontId="0" fillId="3" borderId="11" xfId="0" applyFont="1" applyFill="1" applyBorder="1" applyAlignment="1">
      <alignment horizontal="center" vertical="center"/>
    </xf>
    <xf numFmtId="0" fontId="0" fillId="3" borderId="13" xfId="0" applyFont="1" applyFill="1" applyBorder="1" applyAlignment="1">
      <alignment horizontal="center" vertical="center"/>
    </xf>
    <xf numFmtId="0" fontId="0" fillId="3" borderId="27" xfId="0" applyFont="1" applyFill="1" applyBorder="1"/>
    <xf numFmtId="4" fontId="0" fillId="0" borderId="0" xfId="0" applyNumberFormat="1" applyFont="1" applyBorder="1" applyAlignment="1">
      <alignment horizontal="center" vertical="center"/>
    </xf>
    <xf numFmtId="0" fontId="16" fillId="33" borderId="1" xfId="3" applyFont="1" applyFill="1" applyBorder="1" applyAlignment="1">
      <alignment vertical="center" wrapText="1"/>
    </xf>
    <xf numFmtId="0" fontId="16" fillId="33" borderId="6" xfId="3" applyFont="1" applyFill="1" applyBorder="1" applyAlignment="1">
      <alignment horizontal="center" vertical="center" wrapText="1"/>
    </xf>
    <xf numFmtId="0" fontId="63" fillId="33" borderId="1" xfId="0" applyFont="1" applyFill="1" applyBorder="1" applyAlignment="1">
      <alignment vertical="center" wrapText="1"/>
    </xf>
    <xf numFmtId="0" fontId="16" fillId="33" borderId="1" xfId="3" applyFont="1" applyFill="1" applyBorder="1" applyAlignment="1">
      <alignment horizontal="center" vertical="center" wrapText="1"/>
    </xf>
    <xf numFmtId="4" fontId="11" fillId="0" borderId="0"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18" borderId="1" xfId="0" applyFont="1" applyFill="1" applyBorder="1" applyAlignment="1">
      <alignment horizontal="center" vertical="center"/>
    </xf>
    <xf numFmtId="0" fontId="6" fillId="33" borderId="55" xfId="3" applyFont="1" applyFill="1" applyBorder="1" applyAlignment="1">
      <alignment horizontal="center" vertical="center" wrapText="1"/>
    </xf>
    <xf numFmtId="0" fontId="6" fillId="0" borderId="0" xfId="3" applyFont="1" applyFill="1" applyBorder="1" applyAlignment="1">
      <alignment horizontal="center" vertical="center" wrapText="1"/>
    </xf>
    <xf numFmtId="0" fontId="6" fillId="33" borderId="53" xfId="3" applyFont="1" applyFill="1" applyBorder="1" applyAlignment="1">
      <alignment horizontal="center" vertical="center" wrapText="1"/>
    </xf>
    <xf numFmtId="1" fontId="10" fillId="43" borderId="1" xfId="0" applyNumberFormat="1" applyFont="1" applyFill="1" applyBorder="1" applyAlignment="1">
      <alignment horizontal="center" vertical="center"/>
    </xf>
    <xf numFmtId="0" fontId="22" fillId="42" borderId="53" xfId="0" applyFont="1" applyFill="1" applyBorder="1" applyAlignment="1">
      <alignment vertical="center" wrapText="1"/>
    </xf>
    <xf numFmtId="4" fontId="0" fillId="33" borderId="1" xfId="0" applyNumberFormat="1" applyFont="1" applyFill="1" applyBorder="1" applyAlignment="1">
      <alignment horizontal="center" vertical="center"/>
    </xf>
    <xf numFmtId="4" fontId="49" fillId="33" borderId="1" xfId="4" applyNumberFormat="1" applyFont="1" applyFill="1" applyBorder="1" applyAlignment="1">
      <alignment horizontal="center" vertical="center"/>
    </xf>
    <xf numFmtId="4" fontId="49" fillId="33" borderId="1" xfId="4" applyNumberFormat="1" applyFont="1" applyFill="1" applyBorder="1" applyAlignment="1">
      <alignment horizontal="center" vertical="center" wrapText="1"/>
    </xf>
    <xf numFmtId="4" fontId="0" fillId="44" borderId="1" xfId="0" applyNumberFormat="1" applyFont="1" applyFill="1" applyBorder="1" applyAlignment="1">
      <alignment horizontal="center" vertical="center"/>
    </xf>
    <xf numFmtId="4" fontId="0" fillId="7" borderId="1" xfId="0" applyNumberFormat="1" applyFont="1" applyFill="1" applyBorder="1" applyAlignment="1">
      <alignment horizontal="center" vertical="center"/>
    </xf>
    <xf numFmtId="0" fontId="0" fillId="0" borderId="1" xfId="0" applyFont="1" applyBorder="1"/>
    <xf numFmtId="4" fontId="0" fillId="45" borderId="1" xfId="0" applyNumberFormat="1" applyFill="1" applyBorder="1" applyAlignment="1">
      <alignment horizontal="center" vertical="center"/>
    </xf>
    <xf numFmtId="4" fontId="0" fillId="46" borderId="1" xfId="0" applyNumberFormat="1" applyFill="1" applyBorder="1" applyAlignment="1">
      <alignment horizontal="center" vertical="center"/>
    </xf>
    <xf numFmtId="4" fontId="51" fillId="46" borderId="1" xfId="0" applyNumberFormat="1" applyFont="1" applyFill="1" applyBorder="1" applyAlignment="1">
      <alignment horizontal="center" vertical="center"/>
    </xf>
    <xf numFmtId="4" fontId="51" fillId="45" borderId="1" xfId="0" applyNumberFormat="1" applyFont="1" applyFill="1" applyBorder="1" applyAlignment="1">
      <alignment horizontal="center" vertical="center"/>
    </xf>
    <xf numFmtId="2" fontId="62" fillId="33" borderId="6" xfId="3" applyNumberFormat="1" applyFont="1" applyFill="1" applyBorder="1" applyAlignment="1">
      <alignment horizontal="center" vertical="center" wrapText="1"/>
    </xf>
    <xf numFmtId="2" fontId="62" fillId="0" borderId="6" xfId="3" applyNumberFormat="1" applyFont="1" applyFill="1" applyBorder="1" applyAlignment="1">
      <alignment horizontal="center" vertical="center" wrapText="1"/>
    </xf>
    <xf numFmtId="0" fontId="6" fillId="0" borderId="6" xfId="3" applyFont="1" applyFill="1" applyBorder="1" applyAlignment="1">
      <alignment horizontal="center" vertical="center" wrapText="1"/>
    </xf>
    <xf numFmtId="0" fontId="11" fillId="33" borderId="53" xfId="0" applyFont="1" applyFill="1" applyBorder="1" applyAlignment="1">
      <alignment horizontal="center" vertical="center"/>
    </xf>
    <xf numFmtId="2" fontId="62" fillId="27" borderId="6" xfId="3" applyNumberFormat="1" applyFont="1" applyFill="1" applyBorder="1" applyAlignment="1">
      <alignment horizontal="center" vertical="center" wrapText="1"/>
    </xf>
    <xf numFmtId="0" fontId="6" fillId="27" borderId="6" xfId="3"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9"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70" xfId="0" applyFont="1" applyBorder="1" applyAlignment="1">
      <alignment horizontal="center" vertical="center" textRotation="90" wrapText="1"/>
    </xf>
    <xf numFmtId="0" fontId="10" fillId="0" borderId="39"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6" xfId="0" applyFont="1" applyBorder="1" applyAlignment="1">
      <alignment horizontal="center" vertical="center" wrapText="1"/>
    </xf>
    <xf numFmtId="0" fontId="10" fillId="7"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29"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0" fillId="7" borderId="57"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0" xfId="0" applyFont="1" applyFill="1" applyBorder="1" applyAlignment="1">
      <alignment horizontal="center" vertical="center" wrapText="1"/>
    </xf>
    <xf numFmtId="0" fontId="10" fillId="9" borderId="57"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10" fillId="26" borderId="54" xfId="0" applyFont="1" applyFill="1" applyBorder="1" applyAlignment="1">
      <alignment horizontal="center" vertical="center"/>
    </xf>
    <xf numFmtId="0" fontId="10" fillId="26" borderId="55" xfId="0" applyFont="1" applyFill="1" applyBorder="1" applyAlignment="1">
      <alignment horizontal="center" vertical="center"/>
    </xf>
    <xf numFmtId="0" fontId="10" fillId="26" borderId="56" xfId="0" applyFont="1" applyFill="1" applyBorder="1" applyAlignment="1">
      <alignment horizontal="center" vertical="center"/>
    </xf>
    <xf numFmtId="0" fontId="16" fillId="27" borderId="54" xfId="0" applyFont="1" applyFill="1" applyBorder="1" applyAlignment="1">
      <alignment horizontal="center" vertical="center"/>
    </xf>
    <xf numFmtId="0" fontId="16" fillId="27" borderId="55" xfId="0" applyFont="1" applyFill="1" applyBorder="1" applyAlignment="1">
      <alignment horizontal="center" vertical="center"/>
    </xf>
    <xf numFmtId="0" fontId="16" fillId="27" borderId="56" xfId="0" applyFont="1" applyFill="1" applyBorder="1" applyAlignment="1">
      <alignment horizontal="center" vertical="center"/>
    </xf>
    <xf numFmtId="0" fontId="10" fillId="41" borderId="57" xfId="0" applyFont="1" applyFill="1" applyBorder="1" applyAlignment="1">
      <alignment horizontal="center" vertical="center" wrapText="1"/>
    </xf>
    <xf numFmtId="0" fontId="10" fillId="41" borderId="10" xfId="0" applyFont="1" applyFill="1" applyBorder="1" applyAlignment="1">
      <alignment horizontal="center" vertical="center" wrapText="1"/>
    </xf>
    <xf numFmtId="0" fontId="10" fillId="5" borderId="57"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61" fillId="40" borderId="52" xfId="0" applyFont="1" applyFill="1" applyBorder="1" applyAlignment="1">
      <alignment horizontal="center" vertical="center" wrapText="1"/>
    </xf>
    <xf numFmtId="0" fontId="61" fillId="38" borderId="52"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7" borderId="54" xfId="0" applyFont="1" applyFill="1" applyBorder="1" applyAlignment="1">
      <alignment horizontal="center" vertical="center" wrapText="1"/>
    </xf>
    <xf numFmtId="0" fontId="11" fillId="7" borderId="55" xfId="0" applyFont="1" applyFill="1" applyBorder="1" applyAlignment="1">
      <alignment horizontal="center" vertical="center" wrapText="1"/>
    </xf>
    <xf numFmtId="0" fontId="11" fillId="7" borderId="56"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61" fillId="39" borderId="59" xfId="0" applyFont="1" applyFill="1" applyBorder="1" applyAlignment="1">
      <alignment horizontal="center" vertical="center" wrapText="1"/>
    </xf>
    <xf numFmtId="0" fontId="61" fillId="39" borderId="60" xfId="0" applyFont="1" applyFill="1" applyBorder="1" applyAlignment="1">
      <alignment horizontal="center" vertical="center" wrapText="1"/>
    </xf>
    <xf numFmtId="0" fontId="10" fillId="0" borderId="61" xfId="0" applyFont="1" applyBorder="1" applyAlignment="1">
      <alignment horizontal="center" vertical="center" wrapText="1"/>
    </xf>
    <xf numFmtId="0" fontId="10" fillId="0" borderId="62" xfId="0" applyFont="1" applyBorder="1" applyAlignment="1">
      <alignment horizontal="center" vertical="center" wrapText="1"/>
    </xf>
    <xf numFmtId="0" fontId="16" fillId="27" borderId="0" xfId="0" applyFont="1" applyFill="1" applyAlignment="1">
      <alignment horizontal="center" vertical="center"/>
    </xf>
    <xf numFmtId="0" fontId="10" fillId="28" borderId="54" xfId="0" applyFont="1" applyFill="1" applyBorder="1" applyAlignment="1">
      <alignment horizontal="center" vertical="center" wrapText="1"/>
    </xf>
    <xf numFmtId="0" fontId="10" fillId="28" borderId="55" xfId="0" applyFont="1" applyFill="1" applyBorder="1" applyAlignment="1">
      <alignment horizontal="center" vertical="center" wrapText="1"/>
    </xf>
    <xf numFmtId="0" fontId="10" fillId="28" borderId="56"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9" fillId="0" borderId="0" xfId="0" applyFont="1" applyAlignment="1">
      <alignment horizontal="center" wrapText="1"/>
    </xf>
    <xf numFmtId="0" fontId="10" fillId="0" borderId="4" xfId="0" applyFont="1" applyBorder="1" applyAlignment="1">
      <alignment horizontal="center" vertical="center" textRotation="90" wrapText="1"/>
    </xf>
    <xf numFmtId="0" fontId="10" fillId="0" borderId="6" xfId="0" applyFont="1" applyBorder="1" applyAlignment="1">
      <alignment horizontal="center" vertical="center" wrapText="1"/>
    </xf>
    <xf numFmtId="0" fontId="10" fillId="8" borderId="1" xfId="0" applyFont="1" applyFill="1" applyBorder="1" applyAlignment="1">
      <alignment horizontal="center" vertical="center" wrapText="1"/>
    </xf>
    <xf numFmtId="0" fontId="10" fillId="25"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30"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0" fillId="29" borderId="14" xfId="0" applyFont="1" applyFill="1" applyBorder="1" applyAlignment="1">
      <alignment horizontal="center" vertical="center" wrapText="1"/>
    </xf>
    <xf numFmtId="0" fontId="10" fillId="29" borderId="10" xfId="0" applyFont="1" applyFill="1" applyBorder="1" applyAlignment="1">
      <alignment horizontal="center" vertical="center" wrapText="1"/>
    </xf>
    <xf numFmtId="0" fontId="10" fillId="32" borderId="14" xfId="0" applyFont="1" applyFill="1" applyBorder="1" applyAlignment="1">
      <alignment horizontal="center" vertical="center" wrapText="1"/>
    </xf>
    <xf numFmtId="0" fontId="10" fillId="32" borderId="10"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0" fillId="31" borderId="14" xfId="0" applyFont="1" applyFill="1" applyBorder="1" applyAlignment="1">
      <alignment horizontal="center" vertical="center" wrapText="1"/>
    </xf>
    <xf numFmtId="0" fontId="10" fillId="31" borderId="10"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0" fillId="0" borderId="1" xfId="0" applyFont="1" applyBorder="1" applyAlignment="1">
      <alignment horizontal="center" vertical="center" textRotation="90" wrapText="1"/>
    </xf>
    <xf numFmtId="0" fontId="10" fillId="3" borderId="1" xfId="0" applyFont="1" applyFill="1" applyBorder="1" applyAlignment="1">
      <alignment horizontal="center" vertical="center" wrapText="1"/>
    </xf>
    <xf numFmtId="0" fontId="9" fillId="0" borderId="0" xfId="0" applyFont="1" applyAlignment="1">
      <alignment horizontal="center"/>
    </xf>
    <xf numFmtId="0" fontId="10" fillId="0" borderId="14"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42" xfId="0" applyFont="1" applyBorder="1"/>
    <xf numFmtId="0" fontId="7" fillId="0" borderId="40" xfId="0" applyFont="1" applyBorder="1"/>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43" fillId="0" borderId="77" xfId="0" applyFont="1" applyBorder="1" applyAlignment="1">
      <alignment horizontal="center" vertical="center" wrapText="1"/>
    </xf>
    <xf numFmtId="0" fontId="43" fillId="0" borderId="78" xfId="0" applyFont="1" applyBorder="1" applyAlignment="1">
      <alignment horizontal="center" vertical="center" wrapText="1"/>
    </xf>
    <xf numFmtId="0" fontId="43" fillId="0" borderId="79" xfId="0" applyFont="1" applyBorder="1" applyAlignment="1">
      <alignment horizontal="center" vertical="center" wrapText="1"/>
    </xf>
    <xf numFmtId="0" fontId="10" fillId="0" borderId="84" xfId="0" applyFont="1" applyBorder="1" applyAlignment="1">
      <alignment horizontal="center" vertical="center" wrapText="1"/>
    </xf>
    <xf numFmtId="0" fontId="10" fillId="0" borderId="73" xfId="0" applyFont="1" applyBorder="1" applyAlignment="1">
      <alignment horizontal="center" vertical="center" wrapText="1"/>
    </xf>
    <xf numFmtId="0" fontId="43" fillId="0" borderId="75" xfId="0" applyFont="1" applyBorder="1" applyAlignment="1">
      <alignment horizontal="center" vertical="center" wrapText="1"/>
    </xf>
    <xf numFmtId="0" fontId="43" fillId="0" borderId="74" xfId="0" applyFont="1" applyBorder="1" applyAlignment="1">
      <alignment horizontal="center" vertical="center" wrapText="1"/>
    </xf>
    <xf numFmtId="0" fontId="43" fillId="0" borderId="88"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0" xfId="0" applyFont="1" applyAlignment="1">
      <alignment horizontal="center"/>
    </xf>
    <xf numFmtId="0" fontId="10" fillId="0" borderId="0" xfId="0" applyFont="1" applyAlignment="1">
      <alignment horizontal="center" wrapText="1"/>
    </xf>
    <xf numFmtId="0" fontId="10" fillId="0" borderId="11" xfId="0" applyFont="1" applyBorder="1" applyAlignment="1">
      <alignment horizontal="center" vertical="center" wrapText="1"/>
    </xf>
    <xf numFmtId="0" fontId="0" fillId="0" borderId="42" xfId="0" applyFont="1" applyBorder="1"/>
    <xf numFmtId="0" fontId="0" fillId="0" borderId="40" xfId="0" applyFont="1" applyBorder="1"/>
    <xf numFmtId="0" fontId="0" fillId="0" borderId="10" xfId="0" applyFont="1" applyBorder="1"/>
    <xf numFmtId="0" fontId="10" fillId="0" borderId="17"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85" xfId="0" applyFont="1" applyBorder="1" applyAlignment="1">
      <alignment horizontal="center" vertical="center" wrapText="1"/>
    </xf>
    <xf numFmtId="0" fontId="10" fillId="0" borderId="86" xfId="0" applyFont="1" applyBorder="1" applyAlignment="1">
      <alignment horizontal="center" vertical="center" wrapText="1"/>
    </xf>
    <xf numFmtId="0" fontId="10" fillId="0" borderId="8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4" xfId="0" applyFont="1" applyBorder="1" applyAlignment="1">
      <alignment horizontal="center" vertical="center" wrapText="1"/>
    </xf>
    <xf numFmtId="0" fontId="7" fillId="0" borderId="10" xfId="0" applyFont="1" applyBorder="1"/>
    <xf numFmtId="0" fontId="10" fillId="0" borderId="23"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45" xfId="0" applyFont="1" applyBorder="1" applyAlignment="1">
      <alignment horizontal="center" vertical="center" wrapText="1"/>
    </xf>
    <xf numFmtId="0" fontId="7" fillId="0" borderId="23" xfId="0" applyFont="1" applyBorder="1"/>
    <xf numFmtId="0" fontId="7" fillId="0" borderId="0" xfId="0" applyFont="1" applyBorder="1"/>
    <xf numFmtId="0" fontId="7" fillId="0" borderId="32" xfId="0" applyFont="1" applyBorder="1"/>
    <xf numFmtId="0" fontId="10" fillId="0" borderId="46" xfId="0" applyFont="1" applyBorder="1" applyAlignment="1">
      <alignment horizontal="center" vertical="center" wrapText="1"/>
    </xf>
    <xf numFmtId="0" fontId="10" fillId="0" borderId="1" xfId="0" applyFont="1" applyBorder="1" applyAlignment="1">
      <alignment horizontal="center" vertical="center"/>
    </xf>
    <xf numFmtId="0" fontId="10" fillId="18" borderId="1" xfId="0" applyFont="1" applyFill="1" applyBorder="1" applyAlignment="1">
      <alignment horizontal="center" vertical="center"/>
    </xf>
    <xf numFmtId="0" fontId="10" fillId="18" borderId="1" xfId="0" applyFont="1" applyFill="1" applyBorder="1" applyAlignment="1">
      <alignment horizontal="left" vertical="center" wrapText="1"/>
    </xf>
    <xf numFmtId="0" fontId="21" fillId="0" borderId="0" xfId="0" applyFont="1" applyBorder="1" applyAlignment="1">
      <alignment horizontal="center"/>
    </xf>
    <xf numFmtId="0" fontId="21" fillId="0" borderId="0" xfId="0" applyFont="1" applyBorder="1" applyAlignment="1">
      <alignment horizontal="center" wrapText="1"/>
    </xf>
    <xf numFmtId="0" fontId="13" fillId="0" borderId="0" xfId="0" applyFont="1" applyBorder="1" applyAlignment="1">
      <alignment horizontal="center" vertical="center"/>
    </xf>
    <xf numFmtId="0" fontId="19" fillId="0" borderId="0" xfId="0" applyFont="1" applyBorder="1" applyAlignment="1">
      <alignment horizontal="center" vertical="top"/>
    </xf>
    <xf numFmtId="0" fontId="19" fillId="0" borderId="0" xfId="0" applyFont="1" applyBorder="1" applyAlignment="1">
      <alignment horizontal="center"/>
    </xf>
    <xf numFmtId="0" fontId="24" fillId="0" borderId="0" xfId="0" applyFont="1" applyBorder="1" applyAlignment="1">
      <alignment horizontal="left" vertical="center" wrapText="1"/>
    </xf>
    <xf numFmtId="0" fontId="5" fillId="0" borderId="0" xfId="0" applyFont="1" applyBorder="1" applyAlignment="1">
      <alignment horizontal="center"/>
    </xf>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0" fillId="0" borderId="47" xfId="0" applyFont="1" applyBorder="1" applyAlignment="1">
      <alignment horizontal="center" vertical="center" wrapText="1"/>
    </xf>
    <xf numFmtId="1" fontId="10" fillId="0" borderId="4"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1" fontId="10" fillId="0" borderId="8"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49" fontId="10" fillId="0" borderId="4"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0" fontId="12" fillId="0" borderId="48" xfId="4" applyFont="1" applyFill="1" applyBorder="1" applyAlignment="1">
      <alignment horizontal="center" vertical="center" wrapText="1"/>
    </xf>
    <xf numFmtId="0" fontId="12" fillId="0" borderId="49" xfId="4" applyFont="1" applyFill="1" applyBorder="1" applyAlignment="1">
      <alignment horizontal="center" vertical="center" wrapText="1"/>
    </xf>
    <xf numFmtId="0" fontId="12" fillId="0" borderId="50" xfId="4" applyFont="1" applyFill="1" applyBorder="1" applyAlignment="1">
      <alignment horizontal="center" vertical="center" wrapText="1"/>
    </xf>
    <xf numFmtId="0" fontId="12" fillId="0" borderId="34" xfId="4" applyFont="1" applyFill="1" applyBorder="1" applyAlignment="1">
      <alignment horizontal="center" vertical="center" wrapText="1"/>
    </xf>
    <xf numFmtId="0" fontId="12" fillId="0" borderId="2" xfId="4" applyFont="1" applyFill="1" applyBorder="1" applyAlignment="1">
      <alignment horizontal="center" vertical="center" wrapText="1"/>
    </xf>
    <xf numFmtId="0" fontId="12" fillId="0" borderId="51" xfId="4" applyFont="1" applyFill="1" applyBorder="1" applyAlignment="1">
      <alignment horizontal="center" vertical="center" wrapText="1"/>
    </xf>
    <xf numFmtId="0" fontId="6" fillId="0" borderId="0" xfId="4" applyFont="1" applyFill="1" applyBorder="1" applyAlignment="1">
      <alignment horizontal="center"/>
    </xf>
    <xf numFmtId="0" fontId="12" fillId="0" borderId="1" xfId="4" applyFont="1" applyFill="1" applyBorder="1" applyAlignment="1">
      <alignment horizontal="center" vertical="center" wrapText="1"/>
    </xf>
    <xf numFmtId="0" fontId="12" fillId="0" borderId="14" xfId="4" applyFont="1" applyFill="1" applyBorder="1" applyAlignment="1">
      <alignment horizontal="center" vertical="center" wrapText="1"/>
    </xf>
    <xf numFmtId="0" fontId="12" fillId="0" borderId="40" xfId="4" applyFont="1" applyFill="1" applyBorder="1" applyAlignment="1">
      <alignment horizontal="center" vertical="center" wrapText="1"/>
    </xf>
    <xf numFmtId="0" fontId="12" fillId="0" borderId="10" xfId="4" applyFont="1" applyFill="1" applyBorder="1" applyAlignment="1">
      <alignment horizontal="center" vertical="center" wrapText="1"/>
    </xf>
    <xf numFmtId="0" fontId="7" fillId="0" borderId="1" xfId="0" applyFont="1" applyBorder="1"/>
    <xf numFmtId="0" fontId="13" fillId="0" borderId="0" xfId="2" applyFont="1" applyFill="1" applyBorder="1" applyAlignment="1">
      <alignment horizontal="center" vertical="center"/>
    </xf>
    <xf numFmtId="0" fontId="43" fillId="0" borderId="1" xfId="6" applyFont="1" applyFill="1" applyBorder="1" applyAlignment="1">
      <alignment horizontal="center" vertical="center" wrapText="1"/>
    </xf>
    <xf numFmtId="0" fontId="43" fillId="0" borderId="1" xfId="4" applyFont="1" applyBorder="1" applyAlignment="1">
      <alignment horizontal="center" vertical="center" wrapText="1"/>
    </xf>
    <xf numFmtId="0" fontId="22" fillId="0" borderId="0" xfId="2" applyFont="1" applyFill="1" applyBorder="1" applyAlignment="1">
      <alignment horizontal="center" vertical="center" wrapText="1"/>
    </xf>
    <xf numFmtId="0" fontId="22" fillId="0" borderId="1" xfId="2" applyFont="1" applyFill="1" applyBorder="1" applyAlignment="1">
      <alignment horizontal="center" vertical="center"/>
    </xf>
    <xf numFmtId="0" fontId="6" fillId="0" borderId="1" xfId="2" applyFont="1" applyFill="1" applyBorder="1" applyAlignment="1">
      <alignment horizontal="center" vertical="center" wrapText="1"/>
    </xf>
    <xf numFmtId="0" fontId="46" fillId="0" borderId="0" xfId="2" applyFont="1" applyFill="1" applyBorder="1" applyAlignment="1">
      <alignment horizontal="center" vertical="center" wrapText="1"/>
    </xf>
    <xf numFmtId="0" fontId="45" fillId="0" borderId="0" xfId="2" applyFont="1" applyFill="1" applyBorder="1" applyAlignment="1">
      <alignment horizontal="center"/>
    </xf>
    <xf numFmtId="0" fontId="50" fillId="0" borderId="0" xfId="2" applyFont="1" applyFill="1" applyBorder="1" applyAlignment="1">
      <alignment horizontal="right" vertical="center"/>
    </xf>
    <xf numFmtId="0" fontId="49" fillId="0" borderId="0" xfId="2" applyFont="1" applyFill="1" applyBorder="1" applyAlignment="1">
      <alignment horizontal="center"/>
    </xf>
    <xf numFmtId="0" fontId="52" fillId="0" borderId="0" xfId="2" applyFont="1" applyFill="1" applyBorder="1" applyAlignment="1">
      <alignment horizontal="center" vertical="center" wrapText="1"/>
    </xf>
    <xf numFmtId="0" fontId="50" fillId="0" borderId="0" xfId="2" applyFont="1" applyFill="1" applyBorder="1" applyAlignment="1">
      <alignment horizontal="center" vertical="center" wrapText="1"/>
    </xf>
    <xf numFmtId="49" fontId="48"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0" fontId="49" fillId="0" borderId="1" xfId="2" applyFont="1" applyFill="1" applyBorder="1" applyAlignment="1">
      <alignment horizontal="left" vertical="center" wrapText="1"/>
    </xf>
    <xf numFmtId="4" fontId="0" fillId="18" borderId="82" xfId="0" applyNumberFormat="1" applyFill="1" applyBorder="1" applyAlignment="1">
      <alignment horizontal="center" vertical="center"/>
    </xf>
    <xf numFmtId="4" fontId="10" fillId="17" borderId="82" xfId="0" applyNumberFormat="1" applyFont="1" applyFill="1" applyBorder="1" applyAlignment="1">
      <alignment horizontal="center" vertical="center"/>
    </xf>
    <xf numFmtId="4" fontId="10" fillId="17" borderId="76" xfId="0" applyNumberFormat="1" applyFont="1" applyFill="1" applyBorder="1" applyAlignment="1">
      <alignment horizontal="center" vertical="center"/>
    </xf>
    <xf numFmtId="4" fontId="10" fillId="44" borderId="72" xfId="0" applyNumberFormat="1" applyFont="1" applyFill="1" applyBorder="1" applyAlignment="1">
      <alignment horizontal="center" vertical="center"/>
    </xf>
    <xf numFmtId="4" fontId="10" fillId="44" borderId="53" xfId="0" applyNumberFormat="1" applyFont="1" applyFill="1" applyBorder="1" applyAlignment="1">
      <alignment horizontal="center" vertical="center"/>
    </xf>
    <xf numFmtId="4" fontId="10" fillId="44" borderId="73" xfId="0" applyNumberFormat="1" applyFont="1" applyFill="1" applyBorder="1" applyAlignment="1">
      <alignment horizontal="center" vertical="center"/>
    </xf>
    <xf numFmtId="4" fontId="10" fillId="44" borderId="56" xfId="0" applyNumberFormat="1" applyFont="1" applyFill="1" applyBorder="1" applyAlignment="1">
      <alignment horizontal="center" vertical="center"/>
    </xf>
    <xf numFmtId="4" fontId="10" fillId="44" borderId="1" xfId="0" applyNumberFormat="1" applyFont="1" applyFill="1" applyBorder="1" applyAlignment="1">
      <alignment horizontal="center" vertical="center"/>
    </xf>
    <xf numFmtId="4" fontId="10" fillId="44" borderId="54" xfId="0" applyNumberFormat="1" applyFont="1" applyFill="1" applyBorder="1" applyAlignment="1">
      <alignment horizontal="center" vertical="center"/>
    </xf>
    <xf numFmtId="4" fontId="10" fillId="44" borderId="13" xfId="0" applyNumberFormat="1" applyFont="1" applyFill="1" applyBorder="1" applyAlignment="1">
      <alignment horizontal="center" vertical="center"/>
    </xf>
    <xf numFmtId="49" fontId="10" fillId="44" borderId="11" xfId="0" applyNumberFormat="1" applyFont="1" applyFill="1" applyBorder="1" applyAlignment="1">
      <alignment horizontal="center" vertical="center"/>
    </xf>
    <xf numFmtId="0" fontId="10" fillId="44" borderId="27" xfId="0" applyFont="1" applyFill="1" applyBorder="1"/>
    <xf numFmtId="49" fontId="10" fillId="33" borderId="11" xfId="0" applyNumberFormat="1" applyFont="1" applyFill="1" applyBorder="1" applyAlignment="1">
      <alignment horizontal="center" vertical="center"/>
    </xf>
    <xf numFmtId="4" fontId="10" fillId="33" borderId="1" xfId="0" applyNumberFormat="1" applyFont="1" applyFill="1" applyBorder="1" applyAlignment="1">
      <alignment horizontal="center" vertical="center"/>
    </xf>
    <xf numFmtId="3" fontId="10" fillId="44" borderId="13" xfId="0" applyNumberFormat="1" applyFont="1" applyFill="1" applyBorder="1" applyAlignment="1">
      <alignment horizontal="center" vertical="center"/>
    </xf>
    <xf numFmtId="3" fontId="10" fillId="16" borderId="13" xfId="0" applyNumberFormat="1" applyFont="1" applyFill="1" applyBorder="1" applyAlignment="1">
      <alignment horizontal="center" vertical="center"/>
    </xf>
    <xf numFmtId="0" fontId="10" fillId="33" borderId="53" xfId="0" applyFont="1" applyFill="1" applyBorder="1" applyAlignment="1">
      <alignment horizontal="center" vertical="center"/>
    </xf>
    <xf numFmtId="0" fontId="16" fillId="33" borderId="54" xfId="3" applyFont="1" applyFill="1" applyBorder="1" applyAlignment="1">
      <alignment horizontal="center" vertical="center" wrapText="1"/>
    </xf>
    <xf numFmtId="0" fontId="0" fillId="33" borderId="27" xfId="0" applyFont="1" applyFill="1" applyBorder="1" applyAlignment="1">
      <alignment horizontal="center" vertical="center"/>
    </xf>
    <xf numFmtId="4" fontId="0" fillId="33" borderId="11" xfId="0" applyNumberFormat="1" applyFill="1" applyBorder="1" applyAlignment="1">
      <alignment horizontal="center" vertical="center"/>
    </xf>
    <xf numFmtId="4" fontId="0" fillId="33" borderId="6" xfId="0" applyNumberFormat="1" applyFill="1" applyBorder="1" applyAlignment="1">
      <alignment horizontal="center" vertical="center"/>
    </xf>
    <xf numFmtId="4" fontId="0" fillId="45" borderId="11" xfId="0" applyNumberFormat="1" applyFill="1" applyBorder="1" applyAlignment="1">
      <alignment horizontal="center" vertical="center"/>
    </xf>
    <xf numFmtId="4" fontId="0" fillId="45" borderId="13" xfId="0" applyNumberFormat="1" applyFill="1" applyBorder="1" applyAlignment="1">
      <alignment horizontal="center" vertical="center"/>
    </xf>
    <xf numFmtId="0" fontId="0" fillId="33" borderId="7" xfId="0" applyFont="1" applyFill="1" applyBorder="1" applyAlignment="1">
      <alignment horizontal="center" vertical="center"/>
    </xf>
    <xf numFmtId="0" fontId="0" fillId="33" borderId="28" xfId="0" applyFont="1" applyFill="1" applyBorder="1" applyAlignment="1">
      <alignment horizontal="center" vertical="center"/>
    </xf>
    <xf numFmtId="4" fontId="0" fillId="33" borderId="7" xfId="0" applyNumberFormat="1" applyFill="1" applyBorder="1" applyAlignment="1">
      <alignment horizontal="center" vertical="center"/>
    </xf>
    <xf numFmtId="4" fontId="0" fillId="33" borderId="8" xfId="0" applyNumberFormat="1" applyFill="1" applyBorder="1" applyAlignment="1">
      <alignment horizontal="center" vertical="center"/>
    </xf>
    <xf numFmtId="4" fontId="0" fillId="33" borderId="33" xfId="0" applyNumberFormat="1" applyFill="1" applyBorder="1" applyAlignment="1">
      <alignment horizontal="center" vertical="center"/>
    </xf>
    <xf numFmtId="4" fontId="0" fillId="45" borderId="7" xfId="0" applyNumberFormat="1" applyFill="1" applyBorder="1" applyAlignment="1">
      <alignment horizontal="center" vertical="center"/>
    </xf>
    <xf numFmtId="4" fontId="0" fillId="45" borderId="8" xfId="0" applyNumberFormat="1" applyFill="1" applyBorder="1" applyAlignment="1">
      <alignment horizontal="center" vertical="center"/>
    </xf>
    <xf numFmtId="4" fontId="0" fillId="45" borderId="21" xfId="0" applyNumberFormat="1" applyFill="1" applyBorder="1" applyAlignment="1">
      <alignment horizontal="center" vertical="center"/>
    </xf>
    <xf numFmtId="4" fontId="0" fillId="33" borderId="13" xfId="0" applyNumberFormat="1" applyFill="1" applyBorder="1" applyAlignment="1">
      <alignment horizontal="center" vertical="center"/>
    </xf>
    <xf numFmtId="0" fontId="0" fillId="33" borderId="24" xfId="0" applyFill="1" applyBorder="1"/>
    <xf numFmtId="0" fontId="0" fillId="33" borderId="38" xfId="0" applyFill="1" applyBorder="1"/>
    <xf numFmtId="4" fontId="0" fillId="33" borderId="1" xfId="0" applyNumberFormat="1" applyFill="1" applyBorder="1" applyAlignment="1">
      <alignment horizontal="center" vertical="center" wrapText="1"/>
    </xf>
    <xf numFmtId="49" fontId="0" fillId="33" borderId="11" xfId="0" applyNumberFormat="1" applyFont="1" applyFill="1" applyBorder="1" applyAlignment="1">
      <alignment horizontal="center" vertical="center"/>
    </xf>
    <xf numFmtId="49" fontId="0" fillId="33" borderId="1" xfId="0" applyNumberFormat="1" applyFont="1" applyFill="1" applyBorder="1" applyAlignment="1">
      <alignment horizontal="center" vertical="center"/>
    </xf>
    <xf numFmtId="49" fontId="0" fillId="33" borderId="13" xfId="0" applyNumberFormat="1" applyFont="1" applyFill="1" applyBorder="1" applyAlignment="1">
      <alignment horizontal="center" vertical="center"/>
    </xf>
    <xf numFmtId="49" fontId="0" fillId="33" borderId="24" xfId="0" applyNumberFormat="1" applyFont="1" applyFill="1" applyBorder="1" applyAlignment="1">
      <alignment horizontal="center" vertical="center"/>
    </xf>
    <xf numFmtId="4" fontId="0" fillId="33" borderId="13" xfId="0" applyNumberFormat="1" applyFill="1" applyBorder="1" applyAlignment="1">
      <alignment horizontal="center" vertical="center" wrapText="1"/>
    </xf>
  </cellXfs>
  <cellStyles count="9">
    <cellStyle name="Гиперссылка" xfId="8" builtinId="8"/>
    <cellStyle name="Обычный" xfId="0" builtinId="0"/>
    <cellStyle name="Обычный 2" xfId="5"/>
    <cellStyle name="Обычный 25 2" xfId="7"/>
    <cellStyle name="Обычный 3" xfId="4"/>
    <cellStyle name="Обычный 4" xfId="9"/>
    <cellStyle name="Обычный 6 2 3 9" xfId="6"/>
    <cellStyle name="Обычный 7" xfId="3"/>
    <cellStyle name="Финансовый 3" xfId="10"/>
  </cellStyles>
  <dxfs count="0"/>
  <tableStyles count="0" defaultTableStyle="TableStyleMedium2" defaultPivotStyle="PivotStyleLight16"/>
  <colors>
    <mruColors>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pankrashova_en\Local%20Settings\Temporary%20Internet%20Files\Content.IE5\MFY38D0X\Documents%20and%20Settings\vgrishanov\&#1056;&#1072;&#1073;&#1086;&#1095;&#1080;&#1081;%20&#1089;&#1090;&#1086;&#1083;\proverk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emelyanova/Local%20Settings/Temporary%20Internet%20Files/Content.Outlook/U8PG84DT/EXCEL/&#1056;&#1069;&#1050;/2007/&#1058;&#1072;&#1073;.17%20&#1058;&#1088;&#1077;&#1075;.2006-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pankrashova_en\Local%20Settings\Temporary%20Internet%20Files\Content.IE5\MFY38D0X\Documents%20and%20Settings\vgrishanov\&#1056;&#1072;&#1073;&#1086;&#1095;&#1080;&#1081;%20&#1089;&#1090;&#1086;&#1083;\&#1055;&#1083;&#1072;&#1085;%20&#1085;&#1072;%202008-2010(13.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eo-lida\&#1086;&#1073;&#1084;&#1077;&#1085;\&#1052;&#1086;&#1080;%20&#1076;&#1086;&#1082;&#1091;&#1084;&#1077;&#1085;&#1090;&#1099;\&#1064;&#1072;&#1073;&#1083;&#1086;&#1085;%20%20&#1060;&#1057;&#1058;%20&#1087;&#1086;%20&#1090;&#1072;&#1088;&#1080;&#1092;&#1072;&#1084;%20(&#1075;&#1077;&#1085;&#1077;&#1088;&#1072;&#1094;&#1080;&#1103;)\GR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8;&#1055;&#1056;%202013%20&#1075;&#1086;&#1076;/&#1050;&#1054;&#1056;&#1056;&#1045;&#1050;&#1058;&#1048;&#1056;&#1054;&#1042;&#1050;&#1040;/&#1074;&#1072;&#1088;&#1080;&#1072;&#1085;&#1090;%20&#1085;&#1072;%20%20&#1050;&#1048;/&#1087;&#1086;&#1074;&#1090;&#1086;&#1088;&#1085;&#1086;%20&#1085;&#1072;%20&#1050;&#1048;/&#1072;&#1085;&#1072;&#1083;&#1080;&#1079;%20&#1075;&#1086;&#1090;&#1086;&#1074;&#1085;&#1086;&#1089;&#1090;&#1080;%20&#1086;&#1073;&#1098;&#1077;&#1082;&#1090;&#1086;&#1074;/&#1056;&#106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emelyanova/Local%20Settings/Temporary%20Internet%20Files/Content.Outlook/U8PG84DT/DOCUME~1/EMELYA~1/LOCALS~1/Temp/Rar$DI00.094/tset.net.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Кедровский"/>
      <sheetName val="UGOL"/>
      <sheetName val="TEHSHEET"/>
      <sheetName val="план 2000"/>
      <sheetName val="Перегруппировка"/>
      <sheetName val="ПрЭС"/>
      <sheetName val="Главная для ТП"/>
      <sheetName val="1.15 (д.б.)"/>
      <sheetName val="Заголовок"/>
      <sheetName val="EKDEB90"/>
      <sheetName val="Смета_"/>
      <sheetName val="на_1_тут"/>
      <sheetName val="ВАРИАНТ_3_РАБОЧИЙ"/>
      <sheetName val="план_2000"/>
      <sheetName val="Главная_для_ТП"/>
      <sheetName val="1_15_(д_б_)"/>
      <sheetName val="ФОТ по месяцам"/>
      <sheetName val="Смета ДУ и ПД"/>
      <sheetName val="Главная"/>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Справочно"/>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Данные"/>
      <sheetName val="TEHSHEET"/>
      <sheetName val="Топливо2009"/>
      <sheetName val="2009"/>
    </sheetNames>
    <sheetDataSet>
      <sheetData sheetId="0" refreshError="1"/>
      <sheetData sheetId="1" refreshError="1"/>
      <sheetData sheetId="2" refreshError="1">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1"/>
      <sheetName val="17"/>
    </sheetNames>
    <sheetDataSet>
      <sheetData sheetId="0" refreshError="1"/>
      <sheetData sheetId="1" refreshError="1">
        <row r="24">
          <cell r="G24">
            <v>7705</v>
          </cell>
          <cell r="H24">
            <v>7705</v>
          </cell>
          <cell r="J24">
            <v>0</v>
          </cell>
          <cell r="K24">
            <v>0</v>
          </cell>
          <cell r="L24">
            <v>20011</v>
          </cell>
          <cell r="M24">
            <v>22136</v>
          </cell>
        </row>
        <row r="25">
          <cell r="G25">
            <v>223</v>
          </cell>
          <cell r="H25">
            <v>223</v>
          </cell>
        </row>
        <row r="26">
          <cell r="G26">
            <v>394826</v>
          </cell>
          <cell r="H26">
            <v>394826</v>
          </cell>
          <cell r="J26">
            <v>12226</v>
          </cell>
          <cell r="K26">
            <v>125925</v>
          </cell>
          <cell r="L26">
            <v>205562</v>
          </cell>
          <cell r="M26">
            <v>190773</v>
          </cell>
        </row>
        <row r="28">
          <cell r="G28">
            <v>588833</v>
          </cell>
          <cell r="H28">
            <v>588833</v>
          </cell>
          <cell r="J28">
            <v>0</v>
          </cell>
          <cell r="K28">
            <v>7497</v>
          </cell>
          <cell r="L28">
            <v>85962</v>
          </cell>
          <cell r="M28">
            <v>1334066</v>
          </cell>
        </row>
        <row r="30">
          <cell r="G30">
            <v>64336</v>
          </cell>
          <cell r="H30">
            <v>64336</v>
          </cell>
          <cell r="J30">
            <v>0</v>
          </cell>
          <cell r="K30">
            <v>9450</v>
          </cell>
          <cell r="L30">
            <v>18155</v>
          </cell>
          <cell r="M30">
            <v>24929</v>
          </cell>
        </row>
        <row r="31">
          <cell r="G31">
            <v>13926</v>
          </cell>
          <cell r="H31">
            <v>13926</v>
          </cell>
          <cell r="J31">
            <v>0</v>
          </cell>
          <cell r="K31">
            <v>2906</v>
          </cell>
          <cell r="L31">
            <v>7266</v>
          </cell>
          <cell r="M31">
            <v>4359</v>
          </cell>
        </row>
        <row r="32">
          <cell r="G32">
            <v>1351</v>
          </cell>
          <cell r="H32">
            <v>1351</v>
          </cell>
          <cell r="J32">
            <v>0</v>
          </cell>
          <cell r="K32">
            <v>0</v>
          </cell>
          <cell r="L32">
            <v>0</v>
          </cell>
          <cell r="M32">
            <v>1495</v>
          </cell>
        </row>
        <row r="33">
          <cell r="G33">
            <v>1665</v>
          </cell>
          <cell r="H33">
            <v>1665</v>
          </cell>
          <cell r="J33">
            <v>0</v>
          </cell>
          <cell r="K33">
            <v>5074</v>
          </cell>
          <cell r="L33">
            <v>12686</v>
          </cell>
          <cell r="M33">
            <v>7611</v>
          </cell>
        </row>
        <row r="36">
          <cell r="G36">
            <v>140680</v>
          </cell>
          <cell r="H36">
            <v>140680</v>
          </cell>
          <cell r="J36">
            <v>0</v>
          </cell>
          <cell r="K36">
            <v>1732</v>
          </cell>
          <cell r="L36">
            <v>35982</v>
          </cell>
          <cell r="M36">
            <v>133058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Справочники"/>
      <sheetName val="16"/>
      <sheetName val="17"/>
      <sheetName val="4"/>
      <sheetName val="5"/>
      <sheetName val="Ф-1 (для АО-энерго)"/>
      <sheetName val="Ф-2 (для АО-энерго)"/>
      <sheetName val="перекрестка"/>
      <sheetName val="17.1"/>
      <sheetName val="24"/>
      <sheetName val="25"/>
      <sheetName val="Вводные данные систе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Регионы"/>
      <sheetName val="перекрестка"/>
      <sheetName val="18.2"/>
      <sheetName val="21.3"/>
      <sheetName val="2.3"/>
      <sheetName val="P2.1"/>
      <sheetName val="4_1"/>
      <sheetName val="6_1"/>
      <sheetName val="17_1"/>
      <sheetName val="24_1"/>
      <sheetName val="18_2"/>
      <sheetName val="21_3"/>
      <sheetName val="2_3"/>
      <sheetName val="P2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s>
    <sheetDataSet>
      <sheetData sheetId="0" refreshError="1"/>
      <sheetData sheetId="1" refreshError="1"/>
      <sheetData sheetId="2" refreshError="1"/>
      <sheetData sheetId="3" refreshError="1"/>
      <sheetData sheetId="4" refreshError="1">
        <row r="4">
          <cell r="E4" t="str">
            <v>ТЭС-1</v>
          </cell>
          <cell r="G4" t="str">
            <v>ТЭС-2</v>
          </cell>
          <cell r="J4" t="str">
            <v>ГЭС-1</v>
          </cell>
          <cell r="L4" t="str">
            <v>ГЭС-2</v>
          </cell>
        </row>
        <row r="8">
          <cell r="J8">
            <v>0</v>
          </cell>
          <cell r="K8">
            <v>0</v>
          </cell>
          <cell r="L8">
            <v>0</v>
          </cell>
        </row>
        <row r="9">
          <cell r="J9">
            <v>0</v>
          </cell>
          <cell r="K9">
            <v>0</v>
          </cell>
          <cell r="L9">
            <v>0</v>
          </cell>
        </row>
        <row r="10">
          <cell r="J10">
            <v>0</v>
          </cell>
          <cell r="K10">
            <v>0</v>
          </cell>
          <cell r="L10">
            <v>0</v>
          </cell>
        </row>
        <row r="11">
          <cell r="J11">
            <v>0</v>
          </cell>
          <cell r="K11">
            <v>0</v>
          </cell>
          <cell r="L11">
            <v>0</v>
          </cell>
        </row>
        <row r="13">
          <cell r="E13">
            <v>0</v>
          </cell>
          <cell r="F13">
            <v>0</v>
          </cell>
          <cell r="G13">
            <v>0</v>
          </cell>
          <cell r="H13">
            <v>0</v>
          </cell>
          <cell r="J13">
            <v>0</v>
          </cell>
          <cell r="K13">
            <v>0</v>
          </cell>
          <cell r="L13">
            <v>0</v>
          </cell>
        </row>
        <row r="16">
          <cell r="E16">
            <v>0</v>
          </cell>
          <cell r="F16">
            <v>0</v>
          </cell>
          <cell r="G16">
            <v>0</v>
          </cell>
          <cell r="H16">
            <v>0</v>
          </cell>
          <cell r="J16">
            <v>0</v>
          </cell>
          <cell r="K16">
            <v>0</v>
          </cell>
          <cell r="L16">
            <v>0</v>
          </cell>
        </row>
        <row r="19">
          <cell r="K19" t="e">
            <v>#NAME?</v>
          </cell>
          <cell r="L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refreshError="1"/>
      <sheetData sheetId="135" refreshError="1"/>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refreshError="1"/>
      <sheetData sheetId="260" refreshError="1"/>
      <sheetData sheetId="261" refreshError="1"/>
      <sheetData sheetId="262" refreshError="1"/>
      <sheetData sheetId="263"/>
      <sheetData sheetId="264"/>
      <sheetData sheetId="265" refreshError="1"/>
      <sheetData sheetId="266" refreshError="1"/>
      <sheetData sheetId="267" refreshError="1"/>
      <sheetData sheetId="268" refreshError="1"/>
      <sheetData sheetId="269"/>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Э"/>
    </sheetNames>
    <definedNames>
      <definedName name="P2_SCOPE_FULL_LOAD" refersTo="#ССЫЛКА!"/>
      <definedName name="P3_SCOPE_FULL_LOAD" refersTo="#ССЫЛКА!"/>
      <definedName name="P4_SCOPE_FULL_LOAD" refersTo="#ССЫЛКА!"/>
      <definedName name="P5_SCOPE_FULL_LOAD" refersTo="#ССЫЛКА!"/>
      <definedName name="P6_SCOPE_FULL_LOAD" refersTo="#ССЫЛКА!"/>
      <definedName name="P7_SCOPE_FULL_LOAD" refersTo="#ССЫЛКА!"/>
      <definedName name="P8_SCOPE_FULL_LOAD" refersTo="#ССЫЛКА!"/>
      <definedName name="P9_SCOPE_FULL_LOAD" refersTo="#ССЫЛКА!"/>
    </defined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36">
          <cell r="J36">
            <v>0</v>
          </cell>
          <cell r="K36">
            <v>0</v>
          </cell>
        </row>
        <row r="37">
          <cell r="J37">
            <v>0</v>
          </cell>
          <cell r="K37">
            <v>0</v>
          </cell>
        </row>
        <row r="38">
          <cell r="J38">
            <v>0</v>
          </cell>
          <cell r="K38">
            <v>0</v>
          </cell>
        </row>
        <row r="39">
          <cell r="J39">
            <v>0</v>
          </cell>
          <cell r="K39">
            <v>0</v>
          </cell>
        </row>
        <row r="40">
          <cell r="J40">
            <v>0</v>
          </cell>
          <cell r="K40">
            <v>0</v>
          </cell>
        </row>
        <row r="139">
          <cell r="F139" t="str">
            <v>нет</v>
          </cell>
          <cell r="G139">
            <v>0</v>
          </cell>
        </row>
        <row r="145">
          <cell r="F145" t="str">
            <v>нет</v>
          </cell>
          <cell r="G145">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P2.1"/>
      <sheetName val="25"/>
      <sheetName val="P2.2"/>
      <sheetName val="перекрестка"/>
      <sheetName val="Ф-1 (для АО-энерго)"/>
      <sheetName val="Ф-2 (для АО-энерго)"/>
      <sheetName val="TEHSHEET"/>
    </sheetNames>
    <sheetDataSet>
      <sheetData sheetId="0" refreshError="1"/>
      <sheetData sheetId="1"/>
      <sheetData sheetId="2" refreshError="1"/>
      <sheetData sheetId="3" refreshError="1"/>
      <sheetData sheetId="4"/>
      <sheetData sheetId="5"/>
      <sheetData sheetId="6"/>
      <sheetData sheetId="7" refreshError="1"/>
      <sheetData sheetId="8" refreshError="1"/>
      <sheetData sheetId="9"/>
      <sheetData sheetId="10"/>
      <sheetData sheetId="11" refreshError="1"/>
      <sheetData sheetId="12"/>
      <sheetData sheetId="13"/>
      <sheetData sheetId="14"/>
      <sheetData sheetId="15"/>
      <sheetData sheetId="16" refreshError="1"/>
      <sheetData sheetId="17" refreshError="1"/>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conomy.gov.ru/material/file/310e9066d0eb87e73dd0525ef6d4191e/prognoz_socialno_ekonomicheskogo_razvitiya_rf_2024-2026.pdf"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M95"/>
  <sheetViews>
    <sheetView topLeftCell="A38" zoomScale="60" zoomScaleNormal="60" workbookViewId="0">
      <selection activeCell="B99" sqref="B99"/>
    </sheetView>
  </sheetViews>
  <sheetFormatPr defaultColWidth="9.109375" defaultRowHeight="15.6" x14ac:dyDescent="0.3"/>
  <cols>
    <col min="1" max="1" width="10.88671875" style="1" customWidth="1"/>
    <col min="2" max="2" width="103.6640625" style="1" customWidth="1"/>
    <col min="3" max="3" width="18.109375" style="1" customWidth="1"/>
    <col min="4" max="4" width="17.109375" style="1" customWidth="1"/>
    <col min="5" max="8" width="10.6640625" style="1" customWidth="1"/>
    <col min="9" max="9" width="9.109375" style="1"/>
    <col min="10" max="14" width="10.6640625" style="369" customWidth="1"/>
    <col min="15" max="15" width="9.109375" style="369"/>
    <col min="16" max="21" width="9.109375" style="1"/>
    <col min="22" max="27" width="9.109375" style="369"/>
    <col min="28" max="33" width="9.109375" style="1"/>
    <col min="34" max="39" width="9.109375" style="369"/>
    <col min="40" max="45" width="9.109375" style="1"/>
    <col min="46" max="51" width="9.109375" style="369"/>
    <col min="52" max="57" width="9.109375" style="1"/>
    <col min="58" max="63" width="9.109375" style="369"/>
    <col min="64" max="69" width="9.109375" style="1"/>
    <col min="70" max="75" width="9.109375" style="369"/>
    <col min="76" max="81" width="9.109375" style="1"/>
    <col min="82" max="87" width="9.109375" style="369"/>
    <col min="88" max="89" width="25.33203125" style="369" customWidth="1"/>
    <col min="90" max="91" width="24.5546875" style="369" customWidth="1"/>
    <col min="92" max="93" width="22.33203125" style="369" customWidth="1"/>
    <col min="94" max="94" width="11.109375" style="369" bestFit="1" customWidth="1"/>
    <col min="95" max="95" width="10.5546875" style="369" customWidth="1"/>
    <col min="96" max="96" width="9.109375" style="369"/>
    <col min="97" max="99" width="9.109375" style="1"/>
    <col min="100" max="100" width="11.109375" style="369" bestFit="1" customWidth="1"/>
    <col min="101" max="101" width="10.5546875" style="369" customWidth="1"/>
    <col min="102" max="105" width="9.109375" style="369"/>
    <col min="106" max="106" width="12" style="1" customWidth="1"/>
    <col min="107" max="107" width="10.33203125" style="1" customWidth="1"/>
    <col min="108" max="111" width="9.109375" style="1"/>
    <col min="112" max="112" width="12" style="369" customWidth="1"/>
    <col min="113" max="113" width="10.33203125" style="369" customWidth="1"/>
    <col min="114" max="117" width="9.109375" style="369"/>
    <col min="118" max="118" width="31.6640625" style="1" customWidth="1"/>
    <col min="119" max="119" width="31.6640625" style="369" customWidth="1"/>
    <col min="120" max="120" width="29" style="1" customWidth="1"/>
    <col min="121" max="121" width="29" style="369" customWidth="1"/>
    <col min="122" max="125" width="34.44140625" style="369" customWidth="1"/>
    <col min="126" max="126" width="33.109375" style="1" customWidth="1"/>
    <col min="127" max="127" width="33.109375" style="369" customWidth="1"/>
    <col min="128" max="128" width="33.109375" style="1" customWidth="1"/>
    <col min="129" max="129" width="33.109375" style="369" customWidth="1"/>
    <col min="130" max="130" width="33.109375" style="1" customWidth="1"/>
    <col min="131" max="131" width="33.109375" style="369" customWidth="1"/>
    <col min="132" max="1053" width="9.109375" style="1"/>
  </cols>
  <sheetData>
    <row r="1" spans="1:131" s="2" customFormat="1" ht="18" x14ac:dyDescent="0.35">
      <c r="AS1" s="3" t="s">
        <v>0</v>
      </c>
      <c r="AY1" s="3" t="s">
        <v>0</v>
      </c>
    </row>
    <row r="2" spans="1:131" s="2" customFormat="1" ht="18" x14ac:dyDescent="0.35">
      <c r="AS2" s="3" t="s">
        <v>1</v>
      </c>
      <c r="AY2" s="3" t="s">
        <v>1</v>
      </c>
    </row>
    <row r="3" spans="1:131" s="2" customFormat="1" ht="18" x14ac:dyDescent="0.35">
      <c r="AS3" s="3" t="s">
        <v>2</v>
      </c>
      <c r="AY3" s="3" t="s">
        <v>2</v>
      </c>
    </row>
    <row r="4" spans="1:131" s="3" customFormat="1" ht="18" customHeight="1" x14ac:dyDescent="0.35">
      <c r="I4" s="3" t="s">
        <v>3</v>
      </c>
    </row>
    <row r="5" spans="1:131" s="3" customFormat="1" ht="18" x14ac:dyDescent="0.35"/>
    <row r="6" spans="1:131" s="2" customFormat="1" ht="18" x14ac:dyDescent="0.35"/>
    <row r="7" spans="1:131" s="2" customFormat="1" ht="18" x14ac:dyDescent="0.35">
      <c r="A7" s="3"/>
      <c r="E7" s="3" t="s">
        <v>1262</v>
      </c>
      <c r="K7" s="3"/>
    </row>
    <row r="8" spans="1:131" s="2" customFormat="1" ht="18" x14ac:dyDescent="0.35"/>
    <row r="9" spans="1:131" s="2" customFormat="1" ht="18" x14ac:dyDescent="0.35"/>
    <row r="10" spans="1:131" s="2" customFormat="1" ht="18" x14ac:dyDescent="0.35">
      <c r="A10" s="3"/>
      <c r="I10" s="3" t="s">
        <v>1303</v>
      </c>
      <c r="O10" s="3"/>
    </row>
    <row r="11" spans="1:131" s="2" customFormat="1" ht="18" x14ac:dyDescent="0.35"/>
    <row r="12" spans="1:131" s="2" customFormat="1" ht="40.200000000000003" customHeight="1" x14ac:dyDescent="0.35">
      <c r="C12" s="2" t="s">
        <v>1312</v>
      </c>
      <c r="D12" s="2"/>
      <c r="E12" s="2"/>
      <c r="F12" s="2"/>
      <c r="G12" s="2"/>
      <c r="H12" s="2"/>
      <c r="I12" s="2"/>
      <c r="J12" s="2"/>
      <c r="K12" s="2"/>
      <c r="L12" s="2"/>
      <c r="M12" s="2"/>
      <c r="N12" s="2"/>
      <c r="O12" s="2"/>
      <c r="P12" s="2"/>
      <c r="Q12" s="2"/>
      <c r="R12" s="2"/>
      <c r="S12" s="2"/>
      <c r="T12" s="2"/>
      <c r="U12" s="2"/>
      <c r="V12" s="2"/>
    </row>
    <row r="14" spans="1:131" ht="16.2" thickBot="1" x14ac:dyDescent="0.35"/>
    <row r="15" spans="1:131" s="4" customFormat="1" ht="13.95" customHeight="1" x14ac:dyDescent="0.3">
      <c r="A15" s="1" t="s">
        <v>8</v>
      </c>
      <c r="B15" s="808" t="s">
        <v>9</v>
      </c>
      <c r="C15" s="811" t="s">
        <v>10</v>
      </c>
      <c r="D15" s="814" t="s">
        <v>11</v>
      </c>
      <c r="E15" s="814"/>
      <c r="F15" s="814"/>
      <c r="G15" s="814"/>
      <c r="H15" s="814"/>
      <c r="I15" s="814"/>
      <c r="J15" s="814"/>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4"/>
      <c r="AJ15" s="814"/>
      <c r="AK15" s="814"/>
      <c r="AL15" s="814"/>
      <c r="AM15" s="814"/>
      <c r="AN15" s="814"/>
      <c r="AO15" s="814"/>
      <c r="AP15" s="814"/>
      <c r="AQ15" s="814"/>
      <c r="AR15" s="814"/>
      <c r="AS15" s="814"/>
      <c r="AT15" s="814"/>
      <c r="AU15" s="814"/>
      <c r="AV15" s="814"/>
      <c r="AW15" s="814"/>
      <c r="AX15" s="814"/>
      <c r="AY15" s="814"/>
      <c r="AZ15" s="814"/>
      <c r="BA15" s="814"/>
      <c r="BB15" s="814"/>
      <c r="BC15" s="814"/>
      <c r="BD15" s="814"/>
      <c r="BE15" s="814"/>
      <c r="BF15" s="814"/>
      <c r="BG15" s="814"/>
      <c r="BH15" s="814"/>
      <c r="BI15" s="814"/>
      <c r="BJ15" s="814"/>
      <c r="BK15" s="814"/>
      <c r="BL15" s="814"/>
      <c r="BM15" s="814"/>
      <c r="BN15" s="814"/>
      <c r="BO15" s="814"/>
      <c r="BP15" s="814"/>
      <c r="BQ15" s="814"/>
      <c r="BR15" s="814"/>
      <c r="BS15" s="814"/>
      <c r="BT15" s="814"/>
      <c r="BU15" s="814"/>
      <c r="BV15" s="814"/>
      <c r="BW15" s="814"/>
      <c r="BX15" s="814"/>
      <c r="BY15" s="814"/>
      <c r="BZ15" s="814"/>
      <c r="CA15" s="814"/>
      <c r="CB15" s="814"/>
      <c r="CC15" s="814"/>
      <c r="CD15" s="814"/>
      <c r="CE15" s="814"/>
      <c r="CF15" s="814"/>
      <c r="CG15" s="814"/>
      <c r="CH15" s="814"/>
      <c r="CI15" s="814"/>
      <c r="CJ15" s="814"/>
      <c r="CK15" s="814"/>
      <c r="CL15" s="814"/>
      <c r="CM15" s="814"/>
      <c r="CN15" s="814"/>
      <c r="CO15" s="814"/>
      <c r="CP15" s="814"/>
      <c r="CQ15" s="814"/>
      <c r="CR15" s="814"/>
      <c r="CS15" s="814"/>
      <c r="CT15" s="814"/>
      <c r="CU15" s="814"/>
      <c r="CV15" s="814"/>
      <c r="CW15" s="814"/>
      <c r="CX15" s="814"/>
      <c r="CY15" s="814"/>
      <c r="CZ15" s="814"/>
      <c r="DA15" s="814"/>
      <c r="DB15" s="814"/>
      <c r="DC15" s="814"/>
      <c r="DD15" s="814"/>
      <c r="DE15" s="814"/>
      <c r="DF15" s="814"/>
      <c r="DG15" s="814"/>
      <c r="DH15" s="814"/>
      <c r="DI15" s="814"/>
      <c r="DJ15" s="814"/>
      <c r="DK15" s="814"/>
      <c r="DL15" s="814"/>
      <c r="DM15" s="814"/>
      <c r="DN15" s="814"/>
      <c r="DO15" s="814"/>
      <c r="DP15" s="814"/>
      <c r="DQ15" s="814"/>
      <c r="DR15" s="814"/>
      <c r="DS15" s="814"/>
      <c r="DT15" s="814"/>
      <c r="DU15" s="814"/>
      <c r="DV15" s="814"/>
      <c r="DW15" s="814"/>
      <c r="DX15" s="814"/>
      <c r="DY15" s="814"/>
      <c r="DZ15" s="814"/>
      <c r="EA15" s="651"/>
    </row>
    <row r="16" spans="1:131" s="4" customFormat="1" ht="47.25" customHeight="1" thickBot="1" x14ac:dyDescent="0.4">
      <c r="A16" s="806"/>
      <c r="B16" s="809"/>
      <c r="C16" s="812"/>
      <c r="D16" s="815" t="s">
        <v>12</v>
      </c>
      <c r="E16" s="815"/>
      <c r="F16" s="815"/>
      <c r="G16" s="815"/>
      <c r="H16" s="815"/>
      <c r="I16" s="815"/>
      <c r="J16" s="815"/>
      <c r="K16" s="815"/>
      <c r="L16" s="815"/>
      <c r="M16" s="815"/>
      <c r="N16" s="815"/>
      <c r="O16" s="815"/>
      <c r="P16" s="815"/>
      <c r="Q16" s="815"/>
      <c r="R16" s="815"/>
      <c r="S16" s="815"/>
      <c r="T16" s="815"/>
      <c r="U16" s="815"/>
      <c r="V16" s="815"/>
      <c r="W16" s="815"/>
      <c r="X16" s="815"/>
      <c r="Y16" s="815"/>
      <c r="Z16" s="815"/>
      <c r="AA16" s="815"/>
      <c r="AB16" s="815"/>
      <c r="AC16" s="815"/>
      <c r="AD16" s="815"/>
      <c r="AE16" s="815"/>
      <c r="AF16" s="815"/>
      <c r="AG16" s="815"/>
      <c r="AH16" s="815"/>
      <c r="AI16" s="815"/>
      <c r="AJ16" s="815"/>
      <c r="AK16" s="815"/>
      <c r="AL16" s="815"/>
      <c r="AM16" s="815"/>
      <c r="AN16" s="815"/>
      <c r="AO16" s="815"/>
      <c r="AP16" s="815"/>
      <c r="AQ16" s="815"/>
      <c r="AR16" s="815"/>
      <c r="AS16" s="815"/>
      <c r="AT16" s="815"/>
      <c r="AU16" s="815"/>
      <c r="AV16" s="815"/>
      <c r="AW16" s="815"/>
      <c r="AX16" s="815"/>
      <c r="AY16" s="815"/>
      <c r="AZ16" s="2" t="s">
        <v>13</v>
      </c>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816"/>
      <c r="CJ16" s="2" t="s">
        <v>14</v>
      </c>
      <c r="CK16" s="1"/>
      <c r="CL16" s="1"/>
      <c r="CM16" s="1"/>
      <c r="CN16" s="816"/>
      <c r="CO16" s="647"/>
      <c r="CP16" s="853" t="s">
        <v>15</v>
      </c>
      <c r="CQ16" s="854"/>
      <c r="CR16" s="854"/>
      <c r="CS16" s="854"/>
      <c r="CT16" s="854"/>
      <c r="CU16" s="854"/>
      <c r="CV16" s="854"/>
      <c r="CW16" s="854"/>
      <c r="CX16" s="854"/>
      <c r="CY16" s="854"/>
      <c r="CZ16" s="854"/>
      <c r="DA16" s="854"/>
      <c r="DB16" s="854"/>
      <c r="DC16" s="854"/>
      <c r="DD16" s="854"/>
      <c r="DE16" s="854"/>
      <c r="DF16" s="854"/>
      <c r="DG16" s="854"/>
      <c r="DH16" s="854"/>
      <c r="DI16" s="854"/>
      <c r="DJ16" s="854"/>
      <c r="DK16" s="854"/>
      <c r="DL16" s="854"/>
      <c r="DM16" s="855"/>
      <c r="DN16" s="2" t="s">
        <v>16</v>
      </c>
      <c r="DO16" s="1"/>
      <c r="DP16" s="1"/>
      <c r="DQ16" s="1"/>
      <c r="DR16" s="1"/>
      <c r="DS16" s="1"/>
      <c r="DT16" s="1"/>
      <c r="DU16" s="816"/>
      <c r="DV16" s="2" t="s">
        <v>17</v>
      </c>
      <c r="DW16" s="1"/>
      <c r="DX16" s="1"/>
      <c r="DY16" s="816"/>
      <c r="DZ16" s="850" t="s">
        <v>18</v>
      </c>
      <c r="EA16" s="851"/>
    </row>
    <row r="17" spans="1:131" s="4" customFormat="1" ht="117" customHeight="1" thickBot="1" x14ac:dyDescent="0.35">
      <c r="A17" s="806"/>
      <c r="B17" s="809"/>
      <c r="C17" s="812"/>
      <c r="D17" s="817" t="s">
        <v>19</v>
      </c>
      <c r="E17" s="817"/>
      <c r="F17" s="817"/>
      <c r="G17" s="817"/>
      <c r="H17" s="817"/>
      <c r="I17" s="817"/>
      <c r="J17" s="817" t="s">
        <v>19</v>
      </c>
      <c r="K17" s="817"/>
      <c r="L17" s="817"/>
      <c r="M17" s="817"/>
      <c r="N17" s="817"/>
      <c r="O17" s="817"/>
      <c r="P17" s="818" t="s">
        <v>21</v>
      </c>
      <c r="Q17" s="818"/>
      <c r="R17" s="818"/>
      <c r="S17" s="818"/>
      <c r="T17" s="818"/>
      <c r="U17" s="818"/>
      <c r="V17" s="818" t="s">
        <v>21</v>
      </c>
      <c r="W17" s="818"/>
      <c r="X17" s="818"/>
      <c r="Y17" s="818"/>
      <c r="Z17" s="818"/>
      <c r="AA17" s="818"/>
      <c r="AB17" s="819" t="s">
        <v>23</v>
      </c>
      <c r="AC17" s="819"/>
      <c r="AD17" s="819"/>
      <c r="AE17" s="819"/>
      <c r="AF17" s="819"/>
      <c r="AG17" s="819"/>
      <c r="AH17" s="819" t="s">
        <v>23</v>
      </c>
      <c r="AI17" s="819"/>
      <c r="AJ17" s="819"/>
      <c r="AK17" s="819"/>
      <c r="AL17" s="819"/>
      <c r="AM17" s="819"/>
      <c r="AN17" s="820" t="s">
        <v>25</v>
      </c>
      <c r="AO17" s="820"/>
      <c r="AP17" s="820"/>
      <c r="AQ17" s="820"/>
      <c r="AR17" s="820"/>
      <c r="AS17" s="820"/>
      <c r="AT17" s="820" t="s">
        <v>25</v>
      </c>
      <c r="AU17" s="820"/>
      <c r="AV17" s="820"/>
      <c r="AW17" s="820"/>
      <c r="AX17" s="820"/>
      <c r="AY17" s="820"/>
      <c r="AZ17" s="821" t="s">
        <v>27</v>
      </c>
      <c r="BA17" s="821"/>
      <c r="BB17" s="821"/>
      <c r="BC17" s="821"/>
      <c r="BD17" s="821"/>
      <c r="BE17" s="821"/>
      <c r="BF17" s="821" t="s">
        <v>27</v>
      </c>
      <c r="BG17" s="821"/>
      <c r="BH17" s="821"/>
      <c r="BI17" s="821"/>
      <c r="BJ17" s="821"/>
      <c r="BK17" s="821"/>
      <c r="BL17" s="823" t="s">
        <v>29</v>
      </c>
      <c r="BM17" s="823"/>
      <c r="BN17" s="823"/>
      <c r="BO17" s="823"/>
      <c r="BP17" s="823"/>
      <c r="BQ17" s="823"/>
      <c r="BR17" s="823" t="s">
        <v>29</v>
      </c>
      <c r="BS17" s="823"/>
      <c r="BT17" s="823"/>
      <c r="BU17" s="823"/>
      <c r="BV17" s="823"/>
      <c r="BW17" s="823"/>
      <c r="BX17" s="822" t="s">
        <v>31</v>
      </c>
      <c r="BY17" s="822"/>
      <c r="BZ17" s="822"/>
      <c r="CA17" s="822"/>
      <c r="CB17" s="822"/>
      <c r="CC17" s="822"/>
      <c r="CD17" s="822" t="s">
        <v>31</v>
      </c>
      <c r="CE17" s="822"/>
      <c r="CF17" s="822"/>
      <c r="CG17" s="822"/>
      <c r="CH17" s="822"/>
      <c r="CI17" s="822"/>
      <c r="CJ17" s="824" t="s">
        <v>32</v>
      </c>
      <c r="CK17" s="824" t="s">
        <v>32</v>
      </c>
      <c r="CL17" s="826" t="s">
        <v>33</v>
      </c>
      <c r="CM17" s="826" t="s">
        <v>33</v>
      </c>
      <c r="CN17" s="828" t="s">
        <v>34</v>
      </c>
      <c r="CO17" s="828" t="s">
        <v>34</v>
      </c>
      <c r="CP17" s="821" t="s">
        <v>35</v>
      </c>
      <c r="CQ17" s="821"/>
      <c r="CR17" s="821"/>
      <c r="CS17" s="821"/>
      <c r="CT17" s="821"/>
      <c r="CU17" s="821"/>
      <c r="CV17" s="821" t="s">
        <v>35</v>
      </c>
      <c r="CW17" s="821"/>
      <c r="CX17" s="821"/>
      <c r="CY17" s="821"/>
      <c r="CZ17" s="821"/>
      <c r="DA17" s="821"/>
      <c r="DB17" s="820" t="s">
        <v>36</v>
      </c>
      <c r="DC17" s="820"/>
      <c r="DD17" s="820"/>
      <c r="DE17" s="820"/>
      <c r="DF17" s="820"/>
      <c r="DG17" s="820"/>
      <c r="DH17" s="820" t="s">
        <v>36</v>
      </c>
      <c r="DI17" s="820"/>
      <c r="DJ17" s="820"/>
      <c r="DK17" s="820"/>
      <c r="DL17" s="820"/>
      <c r="DM17" s="820"/>
      <c r="DN17" s="856" t="s">
        <v>37</v>
      </c>
      <c r="DO17" s="856" t="s">
        <v>37</v>
      </c>
      <c r="DP17" s="857" t="s">
        <v>38</v>
      </c>
      <c r="DQ17" s="857" t="s">
        <v>38</v>
      </c>
      <c r="DR17" s="836" t="s">
        <v>39</v>
      </c>
      <c r="DS17" s="836" t="s">
        <v>39</v>
      </c>
      <c r="DT17" s="838" t="s">
        <v>39</v>
      </c>
      <c r="DU17" s="838" t="s">
        <v>39</v>
      </c>
      <c r="DV17" s="840" t="s">
        <v>40</v>
      </c>
      <c r="DW17" s="840" t="s">
        <v>40</v>
      </c>
      <c r="DX17" s="841" t="s">
        <v>41</v>
      </c>
      <c r="DY17" s="841" t="s">
        <v>41</v>
      </c>
      <c r="DZ17" s="848" t="s">
        <v>41</v>
      </c>
      <c r="EA17" s="848" t="s">
        <v>41</v>
      </c>
    </row>
    <row r="18" spans="1:131" s="4" customFormat="1" ht="15" customHeight="1" thickBot="1" x14ac:dyDescent="0.35">
      <c r="A18" s="806"/>
      <c r="B18" s="809"/>
      <c r="C18" s="812"/>
      <c r="D18" s="7" t="s">
        <v>42</v>
      </c>
      <c r="E18" s="7" t="s">
        <v>43</v>
      </c>
      <c r="F18" s="7" t="s">
        <v>44</v>
      </c>
      <c r="G18" s="7" t="s">
        <v>45</v>
      </c>
      <c r="H18" s="7" t="s">
        <v>46</v>
      </c>
      <c r="I18" s="7" t="s">
        <v>47</v>
      </c>
      <c r="J18" s="633" t="s">
        <v>42</v>
      </c>
      <c r="K18" s="633" t="s">
        <v>43</v>
      </c>
      <c r="L18" s="633" t="s">
        <v>44</v>
      </c>
      <c r="M18" s="633" t="s">
        <v>45</v>
      </c>
      <c r="N18" s="633" t="s">
        <v>46</v>
      </c>
      <c r="O18" s="633" t="s">
        <v>47</v>
      </c>
      <c r="P18" s="9" t="s">
        <v>42</v>
      </c>
      <c r="Q18" s="9" t="s">
        <v>43</v>
      </c>
      <c r="R18" s="9" t="s">
        <v>44</v>
      </c>
      <c r="S18" s="9" t="s">
        <v>45</v>
      </c>
      <c r="T18" s="9" t="s">
        <v>46</v>
      </c>
      <c r="U18" s="9" t="s">
        <v>47</v>
      </c>
      <c r="V18" s="634" t="s">
        <v>42</v>
      </c>
      <c r="W18" s="634" t="s">
        <v>43</v>
      </c>
      <c r="X18" s="634" t="s">
        <v>44</v>
      </c>
      <c r="Y18" s="634" t="s">
        <v>45</v>
      </c>
      <c r="Z18" s="634" t="s">
        <v>46</v>
      </c>
      <c r="AA18" s="634" t="s">
        <v>47</v>
      </c>
      <c r="AB18" s="11" t="s">
        <v>42</v>
      </c>
      <c r="AC18" s="11" t="s">
        <v>43</v>
      </c>
      <c r="AD18" s="11" t="s">
        <v>44</v>
      </c>
      <c r="AE18" s="11" t="s">
        <v>45</v>
      </c>
      <c r="AF18" s="11" t="s">
        <v>46</v>
      </c>
      <c r="AG18" s="11" t="s">
        <v>47</v>
      </c>
      <c r="AH18" s="635" t="s">
        <v>42</v>
      </c>
      <c r="AI18" s="635" t="s">
        <v>43</v>
      </c>
      <c r="AJ18" s="635" t="s">
        <v>44</v>
      </c>
      <c r="AK18" s="635" t="s">
        <v>45</v>
      </c>
      <c r="AL18" s="635" t="s">
        <v>46</v>
      </c>
      <c r="AM18" s="635" t="s">
        <v>47</v>
      </c>
      <c r="AN18" s="13" t="s">
        <v>42</v>
      </c>
      <c r="AO18" s="13" t="s">
        <v>43</v>
      </c>
      <c r="AP18" s="13" t="s">
        <v>44</v>
      </c>
      <c r="AQ18" s="13" t="s">
        <v>45</v>
      </c>
      <c r="AR18" s="13" t="s">
        <v>46</v>
      </c>
      <c r="AS18" s="13" t="s">
        <v>47</v>
      </c>
      <c r="AT18" s="631" t="s">
        <v>42</v>
      </c>
      <c r="AU18" s="631" t="s">
        <v>43</v>
      </c>
      <c r="AV18" s="631" t="s">
        <v>44</v>
      </c>
      <c r="AW18" s="631" t="s">
        <v>45</v>
      </c>
      <c r="AX18" s="631" t="s">
        <v>46</v>
      </c>
      <c r="AY18" s="631" t="s">
        <v>47</v>
      </c>
      <c r="AZ18" s="10" t="s">
        <v>42</v>
      </c>
      <c r="BA18" s="10" t="s">
        <v>43</v>
      </c>
      <c r="BB18" s="10" t="s">
        <v>44</v>
      </c>
      <c r="BC18" s="10" t="s">
        <v>45</v>
      </c>
      <c r="BD18" s="10" t="s">
        <v>46</v>
      </c>
      <c r="BE18" s="10" t="s">
        <v>47</v>
      </c>
      <c r="BF18" s="10" t="s">
        <v>42</v>
      </c>
      <c r="BG18" s="10" t="s">
        <v>43</v>
      </c>
      <c r="BH18" s="10" t="s">
        <v>44</v>
      </c>
      <c r="BI18" s="10" t="s">
        <v>45</v>
      </c>
      <c r="BJ18" s="10" t="s">
        <v>46</v>
      </c>
      <c r="BK18" s="10" t="s">
        <v>47</v>
      </c>
      <c r="BL18" s="12" t="s">
        <v>42</v>
      </c>
      <c r="BM18" s="12" t="s">
        <v>43</v>
      </c>
      <c r="BN18" s="12" t="s">
        <v>44</v>
      </c>
      <c r="BO18" s="12" t="s">
        <v>45</v>
      </c>
      <c r="BP18" s="12" t="s">
        <v>46</v>
      </c>
      <c r="BQ18" s="12" t="s">
        <v>47</v>
      </c>
      <c r="BR18" s="636" t="s">
        <v>42</v>
      </c>
      <c r="BS18" s="636" t="s">
        <v>43</v>
      </c>
      <c r="BT18" s="636" t="s">
        <v>44</v>
      </c>
      <c r="BU18" s="636" t="s">
        <v>45</v>
      </c>
      <c r="BV18" s="636" t="s">
        <v>46</v>
      </c>
      <c r="BW18" s="636" t="s">
        <v>47</v>
      </c>
      <c r="BX18" s="14" t="s">
        <v>42</v>
      </c>
      <c r="BY18" s="14" t="s">
        <v>43</v>
      </c>
      <c r="BZ18" s="14" t="s">
        <v>44</v>
      </c>
      <c r="CA18" s="14" t="s">
        <v>45</v>
      </c>
      <c r="CB18" s="14" t="s">
        <v>46</v>
      </c>
      <c r="CC18" s="14" t="s">
        <v>47</v>
      </c>
      <c r="CD18" s="632" t="s">
        <v>42</v>
      </c>
      <c r="CE18" s="632" t="s">
        <v>43</v>
      </c>
      <c r="CF18" s="632" t="s">
        <v>44</v>
      </c>
      <c r="CG18" s="632" t="s">
        <v>45</v>
      </c>
      <c r="CH18" s="632" t="s">
        <v>46</v>
      </c>
      <c r="CI18" s="632" t="s">
        <v>47</v>
      </c>
      <c r="CJ18" s="825"/>
      <c r="CK18" s="825"/>
      <c r="CL18" s="827"/>
      <c r="CM18" s="827"/>
      <c r="CN18" s="829"/>
      <c r="CO18" s="829"/>
      <c r="CP18" s="10" t="s">
        <v>42</v>
      </c>
      <c r="CQ18" s="10" t="s">
        <v>43</v>
      </c>
      <c r="CR18" s="10" t="s">
        <v>44</v>
      </c>
      <c r="CS18" s="10" t="s">
        <v>45</v>
      </c>
      <c r="CT18" s="10" t="s">
        <v>46</v>
      </c>
      <c r="CU18" s="10" t="s">
        <v>47</v>
      </c>
      <c r="CV18" s="10" t="s">
        <v>42</v>
      </c>
      <c r="CW18" s="10" t="s">
        <v>43</v>
      </c>
      <c r="CX18" s="10" t="s">
        <v>44</v>
      </c>
      <c r="CY18" s="10" t="s">
        <v>45</v>
      </c>
      <c r="CZ18" s="10" t="s">
        <v>46</v>
      </c>
      <c r="DA18" s="10" t="s">
        <v>47</v>
      </c>
      <c r="DB18" s="13" t="s">
        <v>42</v>
      </c>
      <c r="DC18" s="13" t="s">
        <v>43</v>
      </c>
      <c r="DD18" s="13" t="s">
        <v>44</v>
      </c>
      <c r="DE18" s="13" t="s">
        <v>45</v>
      </c>
      <c r="DF18" s="13" t="s">
        <v>46</v>
      </c>
      <c r="DG18" s="13" t="s">
        <v>47</v>
      </c>
      <c r="DH18" s="631" t="s">
        <v>42</v>
      </c>
      <c r="DI18" s="631" t="s">
        <v>43</v>
      </c>
      <c r="DJ18" s="631" t="s">
        <v>44</v>
      </c>
      <c r="DK18" s="631" t="s">
        <v>45</v>
      </c>
      <c r="DL18" s="631" t="s">
        <v>46</v>
      </c>
      <c r="DM18" s="631" t="s">
        <v>47</v>
      </c>
      <c r="DN18" s="856"/>
      <c r="DO18" s="856"/>
      <c r="DP18" s="857"/>
      <c r="DQ18" s="857"/>
      <c r="DR18" s="837"/>
      <c r="DS18" s="837"/>
      <c r="DT18" s="839"/>
      <c r="DU18" s="839"/>
      <c r="DV18" s="840"/>
      <c r="DW18" s="840"/>
      <c r="DX18" s="841"/>
      <c r="DY18" s="841"/>
      <c r="DZ18" s="849"/>
      <c r="EA18" s="849"/>
    </row>
    <row r="19" spans="1:131" ht="30" customHeight="1" thickBot="1" x14ac:dyDescent="0.35">
      <c r="A19" s="807"/>
      <c r="B19" s="810"/>
      <c r="C19" s="813"/>
      <c r="D19" s="842" t="s">
        <v>48</v>
      </c>
      <c r="E19" s="842"/>
      <c r="F19" s="842"/>
      <c r="G19" s="842"/>
      <c r="H19" s="842"/>
      <c r="I19" s="842"/>
      <c r="J19" s="843" t="s">
        <v>1302</v>
      </c>
      <c r="K19" s="844"/>
      <c r="L19" s="844"/>
      <c r="M19" s="844"/>
      <c r="N19" s="844"/>
      <c r="O19" s="845"/>
      <c r="P19" s="846" t="s">
        <v>48</v>
      </c>
      <c r="Q19" s="846"/>
      <c r="R19" s="846"/>
      <c r="S19" s="846"/>
      <c r="T19" s="846"/>
      <c r="U19" s="846"/>
      <c r="V19" s="846" t="s">
        <v>1302</v>
      </c>
      <c r="W19" s="846"/>
      <c r="X19" s="846"/>
      <c r="Y19" s="846"/>
      <c r="Z19" s="846"/>
      <c r="AA19" s="846"/>
      <c r="AB19" s="847" t="s">
        <v>48</v>
      </c>
      <c r="AC19" s="847"/>
      <c r="AD19" s="847"/>
      <c r="AE19" s="847"/>
      <c r="AF19" s="847"/>
      <c r="AG19" s="847"/>
      <c r="AH19" s="847" t="s">
        <v>1302</v>
      </c>
      <c r="AI19" s="847"/>
      <c r="AJ19" s="847"/>
      <c r="AK19" s="847"/>
      <c r="AL19" s="847"/>
      <c r="AM19" s="847"/>
      <c r="AN19" s="820" t="s">
        <v>48</v>
      </c>
      <c r="AO19" s="820"/>
      <c r="AP19" s="820"/>
      <c r="AQ19" s="820"/>
      <c r="AR19" s="820"/>
      <c r="AS19" s="820"/>
      <c r="AT19" s="820" t="s">
        <v>1302</v>
      </c>
      <c r="AU19" s="820"/>
      <c r="AV19" s="820"/>
      <c r="AW19" s="820"/>
      <c r="AX19" s="820"/>
      <c r="AY19" s="820"/>
      <c r="AZ19" s="821" t="s">
        <v>48</v>
      </c>
      <c r="BA19" s="821"/>
      <c r="BB19" s="821"/>
      <c r="BC19" s="821"/>
      <c r="BD19" s="821"/>
      <c r="BE19" s="821"/>
      <c r="BF19" s="821" t="s">
        <v>1302</v>
      </c>
      <c r="BG19" s="821"/>
      <c r="BH19" s="821"/>
      <c r="BI19" s="821"/>
      <c r="BJ19" s="821"/>
      <c r="BK19" s="821"/>
      <c r="BL19" s="823" t="s">
        <v>48</v>
      </c>
      <c r="BM19" s="823"/>
      <c r="BN19" s="823"/>
      <c r="BO19" s="823"/>
      <c r="BP19" s="823"/>
      <c r="BQ19" s="823"/>
      <c r="BR19" s="823" t="s">
        <v>1302</v>
      </c>
      <c r="BS19" s="823"/>
      <c r="BT19" s="823"/>
      <c r="BU19" s="823"/>
      <c r="BV19" s="823"/>
      <c r="BW19" s="823"/>
      <c r="BX19" s="822" t="s">
        <v>48</v>
      </c>
      <c r="BY19" s="822"/>
      <c r="BZ19" s="822"/>
      <c r="CA19" s="822"/>
      <c r="CB19" s="822"/>
      <c r="CC19" s="822"/>
      <c r="CD19" s="822" t="s">
        <v>1302</v>
      </c>
      <c r="CE19" s="822"/>
      <c r="CF19" s="822"/>
      <c r="CG19" s="822"/>
      <c r="CH19" s="822"/>
      <c r="CI19" s="822"/>
      <c r="CJ19" s="15" t="s">
        <v>48</v>
      </c>
      <c r="CK19" s="15" t="s">
        <v>1302</v>
      </c>
      <c r="CL19" s="16" t="s">
        <v>48</v>
      </c>
      <c r="CM19" s="16" t="s">
        <v>1302</v>
      </c>
      <c r="CN19" s="17" t="s">
        <v>48</v>
      </c>
      <c r="CO19" s="648" t="s">
        <v>1302</v>
      </c>
      <c r="CP19" s="830" t="s">
        <v>48</v>
      </c>
      <c r="CQ19" s="831"/>
      <c r="CR19" s="831"/>
      <c r="CS19" s="831"/>
      <c r="CT19" s="831"/>
      <c r="CU19" s="832"/>
      <c r="CV19" s="830" t="s">
        <v>1302</v>
      </c>
      <c r="CW19" s="831"/>
      <c r="CX19" s="831"/>
      <c r="CY19" s="831"/>
      <c r="CZ19" s="831"/>
      <c r="DA19" s="832"/>
      <c r="DB19" s="833" t="s">
        <v>48</v>
      </c>
      <c r="DC19" s="834"/>
      <c r="DD19" s="834"/>
      <c r="DE19" s="834"/>
      <c r="DF19" s="834"/>
      <c r="DG19" s="835"/>
      <c r="DH19" s="852" t="s">
        <v>1302</v>
      </c>
      <c r="DI19" s="852"/>
      <c r="DJ19" s="852"/>
      <c r="DK19" s="852"/>
      <c r="DL19" s="852"/>
      <c r="DM19" s="852"/>
      <c r="DN19" s="18" t="s">
        <v>48</v>
      </c>
      <c r="DO19" s="18" t="s">
        <v>1302</v>
      </c>
      <c r="DP19" s="19" t="s">
        <v>48</v>
      </c>
      <c r="DQ19" s="19" t="s">
        <v>1302</v>
      </c>
      <c r="DR19" s="650" t="s">
        <v>48</v>
      </c>
      <c r="DS19" s="650" t="s">
        <v>1302</v>
      </c>
      <c r="DT19" s="20" t="s">
        <v>48</v>
      </c>
      <c r="DU19" s="20" t="s">
        <v>1302</v>
      </c>
      <c r="DV19" s="652" t="s">
        <v>48</v>
      </c>
      <c r="DW19" s="652" t="s">
        <v>1302</v>
      </c>
      <c r="DX19" s="653" t="s">
        <v>48</v>
      </c>
      <c r="DY19" s="653" t="s">
        <v>1302</v>
      </c>
      <c r="DZ19" s="654" t="s">
        <v>48</v>
      </c>
      <c r="EA19" s="654" t="s">
        <v>1302</v>
      </c>
    </row>
    <row r="20" spans="1:131" ht="16.2" thickBot="1" x14ac:dyDescent="0.35">
      <c r="A20" s="656">
        <v>1</v>
      </c>
      <c r="B20" s="657">
        <v>2</v>
      </c>
      <c r="C20" s="655">
        <v>3</v>
      </c>
      <c r="D20" s="23">
        <v>4</v>
      </c>
      <c r="E20" s="23">
        <v>5</v>
      </c>
      <c r="F20" s="23">
        <v>6</v>
      </c>
      <c r="G20" s="23">
        <v>7</v>
      </c>
      <c r="H20" s="23">
        <v>8</v>
      </c>
      <c r="I20" s="23">
        <v>9</v>
      </c>
      <c r="J20" s="22">
        <v>10</v>
      </c>
      <c r="K20" s="23">
        <v>11</v>
      </c>
      <c r="L20" s="23">
        <v>12</v>
      </c>
      <c r="M20" s="23">
        <v>13</v>
      </c>
      <c r="N20" s="23">
        <v>14</v>
      </c>
      <c r="O20" s="23">
        <v>15</v>
      </c>
      <c r="P20" s="23">
        <v>16</v>
      </c>
      <c r="Q20" s="23">
        <v>17</v>
      </c>
      <c r="R20" s="23">
        <v>18</v>
      </c>
      <c r="S20" s="22">
        <v>19</v>
      </c>
      <c r="T20" s="23">
        <v>20</v>
      </c>
      <c r="U20" s="23">
        <v>21</v>
      </c>
      <c r="V20" s="23">
        <v>22</v>
      </c>
      <c r="W20" s="23">
        <v>23</v>
      </c>
      <c r="X20" s="23">
        <v>24</v>
      </c>
      <c r="Y20" s="23">
        <v>25</v>
      </c>
      <c r="Z20" s="23">
        <v>26</v>
      </c>
      <c r="AA20" s="23">
        <v>27</v>
      </c>
      <c r="AB20" s="22">
        <v>28</v>
      </c>
      <c r="AC20" s="23">
        <v>29</v>
      </c>
      <c r="AD20" s="23">
        <v>30</v>
      </c>
      <c r="AE20" s="23">
        <v>31</v>
      </c>
      <c r="AF20" s="23">
        <v>32</v>
      </c>
      <c r="AG20" s="23">
        <v>33</v>
      </c>
      <c r="AH20" s="23">
        <v>34</v>
      </c>
      <c r="AI20" s="23">
        <v>35</v>
      </c>
      <c r="AJ20" s="23">
        <v>36</v>
      </c>
      <c r="AK20" s="22">
        <v>37</v>
      </c>
      <c r="AL20" s="23">
        <v>38</v>
      </c>
      <c r="AM20" s="23">
        <v>39</v>
      </c>
      <c r="AN20" s="23">
        <v>40</v>
      </c>
      <c r="AO20" s="23">
        <v>41</v>
      </c>
      <c r="AP20" s="23">
        <v>42</v>
      </c>
      <c r="AQ20" s="23">
        <v>43</v>
      </c>
      <c r="AR20" s="23">
        <v>44</v>
      </c>
      <c r="AS20" s="23">
        <v>45</v>
      </c>
      <c r="AT20" s="22">
        <v>46</v>
      </c>
      <c r="AU20" s="23">
        <v>47</v>
      </c>
      <c r="AV20" s="23">
        <v>48</v>
      </c>
      <c r="AW20" s="23">
        <v>49</v>
      </c>
      <c r="AX20" s="23">
        <v>50</v>
      </c>
      <c r="AY20" s="23">
        <v>51</v>
      </c>
      <c r="AZ20" s="23">
        <v>52</v>
      </c>
      <c r="BA20" s="23">
        <v>53</v>
      </c>
      <c r="BB20" s="23">
        <v>54</v>
      </c>
      <c r="BC20" s="22">
        <v>55</v>
      </c>
      <c r="BD20" s="23">
        <v>56</v>
      </c>
      <c r="BE20" s="23">
        <v>57</v>
      </c>
      <c r="BF20" s="23">
        <v>58</v>
      </c>
      <c r="BG20" s="23">
        <v>59</v>
      </c>
      <c r="BH20" s="23">
        <v>60</v>
      </c>
      <c r="BI20" s="23">
        <v>61</v>
      </c>
      <c r="BJ20" s="23">
        <v>62</v>
      </c>
      <c r="BK20" s="23">
        <v>63</v>
      </c>
      <c r="BL20" s="22">
        <v>64</v>
      </c>
      <c r="BM20" s="23">
        <v>65</v>
      </c>
      <c r="BN20" s="23">
        <v>66</v>
      </c>
      <c r="BO20" s="23">
        <v>67</v>
      </c>
      <c r="BP20" s="23">
        <v>68</v>
      </c>
      <c r="BQ20" s="23">
        <v>69</v>
      </c>
      <c r="BR20" s="23">
        <v>70</v>
      </c>
      <c r="BS20" s="23">
        <v>71</v>
      </c>
      <c r="BT20" s="23">
        <v>72</v>
      </c>
      <c r="BU20" s="22">
        <v>73</v>
      </c>
      <c r="BV20" s="23">
        <v>74</v>
      </c>
      <c r="BW20" s="23">
        <v>75</v>
      </c>
      <c r="BX20" s="23">
        <v>76</v>
      </c>
      <c r="BY20" s="23">
        <v>77</v>
      </c>
      <c r="BZ20" s="23">
        <v>78</v>
      </c>
      <c r="CA20" s="23">
        <v>79</v>
      </c>
      <c r="CB20" s="23">
        <v>80</v>
      </c>
      <c r="CC20" s="23">
        <v>81</v>
      </c>
      <c r="CD20" s="22">
        <v>82</v>
      </c>
      <c r="CE20" s="23">
        <v>83</v>
      </c>
      <c r="CF20" s="23">
        <v>84</v>
      </c>
      <c r="CG20" s="23">
        <v>85</v>
      </c>
      <c r="CH20" s="23">
        <v>86</v>
      </c>
      <c r="CI20" s="23">
        <v>87</v>
      </c>
      <c r="CJ20" s="23">
        <v>88</v>
      </c>
      <c r="CK20" s="23">
        <v>89</v>
      </c>
      <c r="CL20" s="23">
        <v>90</v>
      </c>
      <c r="CM20" s="22">
        <v>91</v>
      </c>
      <c r="CN20" s="23">
        <v>92</v>
      </c>
      <c r="CO20" s="23">
        <v>93</v>
      </c>
      <c r="CP20" s="23">
        <v>94</v>
      </c>
      <c r="CQ20" s="23">
        <v>95</v>
      </c>
      <c r="CR20" s="23">
        <v>96</v>
      </c>
      <c r="CS20" s="23">
        <v>97</v>
      </c>
      <c r="CT20" s="23">
        <v>98</v>
      </c>
      <c r="CU20" s="23">
        <v>99</v>
      </c>
      <c r="CV20" s="22">
        <v>100</v>
      </c>
      <c r="CW20" s="23">
        <v>101</v>
      </c>
      <c r="CX20" s="23">
        <v>102</v>
      </c>
      <c r="CY20" s="23">
        <v>103</v>
      </c>
      <c r="CZ20" s="23">
        <v>104</v>
      </c>
      <c r="DA20" s="23">
        <v>105</v>
      </c>
      <c r="DB20" s="23">
        <v>106</v>
      </c>
      <c r="DC20" s="23">
        <v>107</v>
      </c>
      <c r="DD20" s="23">
        <v>108</v>
      </c>
      <c r="DE20" s="22">
        <v>109</v>
      </c>
      <c r="DF20" s="23">
        <v>110</v>
      </c>
      <c r="DG20" s="23">
        <v>111</v>
      </c>
      <c r="DH20" s="23">
        <v>112</v>
      </c>
      <c r="DI20" s="23">
        <v>113</v>
      </c>
      <c r="DJ20" s="23">
        <v>114</v>
      </c>
      <c r="DK20" s="23">
        <v>115</v>
      </c>
      <c r="DL20" s="23">
        <v>116</v>
      </c>
      <c r="DM20" s="23">
        <v>117</v>
      </c>
      <c r="DN20" s="22">
        <v>118</v>
      </c>
      <c r="DO20" s="23">
        <v>119</v>
      </c>
      <c r="DP20" s="23">
        <v>120</v>
      </c>
      <c r="DQ20" s="23">
        <v>121</v>
      </c>
      <c r="DR20" s="23">
        <v>122</v>
      </c>
      <c r="DS20" s="23">
        <v>123</v>
      </c>
      <c r="DT20" s="23">
        <v>124</v>
      </c>
      <c r="DU20" s="23">
        <v>125</v>
      </c>
      <c r="DV20" s="23">
        <v>126</v>
      </c>
      <c r="DW20" s="22">
        <v>127</v>
      </c>
      <c r="DX20" s="23">
        <v>128</v>
      </c>
      <c r="DY20" s="23">
        <v>129</v>
      </c>
      <c r="DZ20" s="23">
        <v>130</v>
      </c>
      <c r="EA20" s="23">
        <v>131</v>
      </c>
    </row>
    <row r="21" spans="1:131" x14ac:dyDescent="0.3">
      <c r="A21" s="24" t="s">
        <v>49</v>
      </c>
      <c r="B21" s="166" t="s">
        <v>1282</v>
      </c>
      <c r="C21" s="25" t="s">
        <v>50</v>
      </c>
      <c r="D21" s="26">
        <f t="shared" ref="D21:AG21" si="0">SUM(D22:D27)</f>
        <v>0</v>
      </c>
      <c r="E21" s="26">
        <f t="shared" si="0"/>
        <v>0</v>
      </c>
      <c r="F21" s="26">
        <f t="shared" si="0"/>
        <v>0</v>
      </c>
      <c r="G21" s="26">
        <f t="shared" si="0"/>
        <v>0</v>
      </c>
      <c r="H21" s="26">
        <f t="shared" si="0"/>
        <v>0</v>
      </c>
      <c r="I21" s="26">
        <f t="shared" si="0"/>
        <v>0</v>
      </c>
      <c r="J21" s="26">
        <f t="shared" ref="J21:O21" si="1">SUM(J22:J27)</f>
        <v>0</v>
      </c>
      <c r="K21" s="26">
        <f t="shared" si="1"/>
        <v>0</v>
      </c>
      <c r="L21" s="26">
        <f t="shared" si="1"/>
        <v>0</v>
      </c>
      <c r="M21" s="26">
        <f t="shared" si="1"/>
        <v>0</v>
      </c>
      <c r="N21" s="26">
        <f t="shared" si="1"/>
        <v>0</v>
      </c>
      <c r="O21" s="26">
        <f t="shared" si="1"/>
        <v>0</v>
      </c>
      <c r="P21" s="26">
        <f t="shared" si="0"/>
        <v>0</v>
      </c>
      <c r="Q21" s="26">
        <f t="shared" si="0"/>
        <v>0.85129999999999995</v>
      </c>
      <c r="R21" s="26">
        <f t="shared" si="0"/>
        <v>0</v>
      </c>
      <c r="S21" s="26">
        <f t="shared" si="0"/>
        <v>0</v>
      </c>
      <c r="T21" s="26">
        <f t="shared" si="0"/>
        <v>0</v>
      </c>
      <c r="U21" s="26">
        <f t="shared" si="0"/>
        <v>0</v>
      </c>
      <c r="V21" s="26">
        <f t="shared" ref="V21:AA21" si="2">SUM(V22:V27)</f>
        <v>0</v>
      </c>
      <c r="W21" s="26">
        <f t="shared" si="2"/>
        <v>0.85129999999999995</v>
      </c>
      <c r="X21" s="26">
        <f t="shared" si="2"/>
        <v>0</v>
      </c>
      <c r="Y21" s="26">
        <f t="shared" si="2"/>
        <v>0</v>
      </c>
      <c r="Z21" s="26">
        <f t="shared" si="2"/>
        <v>0</v>
      </c>
      <c r="AA21" s="26">
        <f t="shared" si="2"/>
        <v>0</v>
      </c>
      <c r="AB21" s="26">
        <f t="shared" si="0"/>
        <v>0</v>
      </c>
      <c r="AC21" s="26">
        <f t="shared" si="0"/>
        <v>0</v>
      </c>
      <c r="AD21" s="26">
        <f t="shared" si="0"/>
        <v>0</v>
      </c>
      <c r="AE21" s="26">
        <f t="shared" si="0"/>
        <v>0</v>
      </c>
      <c r="AF21" s="26">
        <f t="shared" si="0"/>
        <v>0</v>
      </c>
      <c r="AG21" s="26">
        <f t="shared" si="0"/>
        <v>0</v>
      </c>
      <c r="AH21" s="26">
        <f t="shared" ref="AH21:AM21" si="3">SUM(AH22:AH27)</f>
        <v>0</v>
      </c>
      <c r="AI21" s="26">
        <f t="shared" si="3"/>
        <v>0</v>
      </c>
      <c r="AJ21" s="26">
        <f t="shared" si="3"/>
        <v>0</v>
      </c>
      <c r="AK21" s="26">
        <f t="shared" si="3"/>
        <v>0</v>
      </c>
      <c r="AL21" s="26">
        <f t="shared" si="3"/>
        <v>0</v>
      </c>
      <c r="AM21" s="26">
        <f t="shared" si="3"/>
        <v>0</v>
      </c>
      <c r="AN21" s="26">
        <f t="shared" ref="AN21:BO21" si="4">SUM(AN22:AN27)</f>
        <v>0</v>
      </c>
      <c r="AO21" s="26">
        <f t="shared" si="4"/>
        <v>0</v>
      </c>
      <c r="AP21" s="26">
        <f t="shared" si="4"/>
        <v>0</v>
      </c>
      <c r="AQ21" s="26">
        <f t="shared" si="4"/>
        <v>0</v>
      </c>
      <c r="AR21" s="26">
        <f t="shared" si="4"/>
        <v>0</v>
      </c>
      <c r="AS21" s="26">
        <f t="shared" si="4"/>
        <v>0</v>
      </c>
      <c r="AT21" s="26">
        <f t="shared" ref="AT21:AY21" si="5">SUM(AT22:AT27)</f>
        <v>0</v>
      </c>
      <c r="AU21" s="26">
        <f t="shared" si="5"/>
        <v>0</v>
      </c>
      <c r="AV21" s="26">
        <f t="shared" si="5"/>
        <v>0</v>
      </c>
      <c r="AW21" s="26">
        <f t="shared" si="5"/>
        <v>0</v>
      </c>
      <c r="AX21" s="26">
        <f t="shared" si="5"/>
        <v>0</v>
      </c>
      <c r="AY21" s="26">
        <f t="shared" si="5"/>
        <v>0</v>
      </c>
      <c r="AZ21" s="26">
        <f t="shared" si="4"/>
        <v>0</v>
      </c>
      <c r="BA21" s="26">
        <f t="shared" si="4"/>
        <v>0</v>
      </c>
      <c r="BB21" s="26">
        <f t="shared" si="4"/>
        <v>0</v>
      </c>
      <c r="BC21" s="26">
        <f t="shared" si="4"/>
        <v>0</v>
      </c>
      <c r="BD21" s="26">
        <f t="shared" si="4"/>
        <v>0</v>
      </c>
      <c r="BE21" s="26">
        <f t="shared" si="4"/>
        <v>0</v>
      </c>
      <c r="BF21" s="26">
        <f t="shared" ref="BF21:BK21" si="6">SUM(BF22:BF27)</f>
        <v>0</v>
      </c>
      <c r="BG21" s="26">
        <f t="shared" si="6"/>
        <v>0</v>
      </c>
      <c r="BH21" s="26">
        <f t="shared" si="6"/>
        <v>0</v>
      </c>
      <c r="BI21" s="26">
        <f t="shared" si="6"/>
        <v>0</v>
      </c>
      <c r="BJ21" s="26">
        <f t="shared" si="6"/>
        <v>0</v>
      </c>
      <c r="BK21" s="26">
        <f t="shared" si="6"/>
        <v>0</v>
      </c>
      <c r="BL21" s="26">
        <f t="shared" si="4"/>
        <v>0</v>
      </c>
      <c r="BM21" s="26">
        <f t="shared" si="4"/>
        <v>0</v>
      </c>
      <c r="BN21" s="26">
        <f t="shared" si="4"/>
        <v>0</v>
      </c>
      <c r="BO21" s="26">
        <f t="shared" si="4"/>
        <v>0</v>
      </c>
      <c r="BP21" s="26">
        <f t="shared" ref="BP21:DR21" si="7">SUM(BP22:BP27)</f>
        <v>0</v>
      </c>
      <c r="BQ21" s="26">
        <f t="shared" si="7"/>
        <v>0</v>
      </c>
      <c r="BR21" s="26">
        <f t="shared" si="7"/>
        <v>0</v>
      </c>
      <c r="BS21" s="26">
        <f t="shared" si="7"/>
        <v>0</v>
      </c>
      <c r="BT21" s="26">
        <f t="shared" si="7"/>
        <v>0</v>
      </c>
      <c r="BU21" s="26">
        <f t="shared" si="7"/>
        <v>0</v>
      </c>
      <c r="BV21" s="26">
        <f t="shared" ref="BV21:BW21" si="8">SUM(BV22:BV27)</f>
        <v>0</v>
      </c>
      <c r="BW21" s="26">
        <f t="shared" si="8"/>
        <v>0</v>
      </c>
      <c r="BX21" s="27">
        <f t="shared" si="7"/>
        <v>0</v>
      </c>
      <c r="BY21" s="27">
        <f t="shared" si="7"/>
        <v>0</v>
      </c>
      <c r="BZ21" s="27">
        <f t="shared" si="7"/>
        <v>0</v>
      </c>
      <c r="CA21" s="27">
        <f t="shared" si="7"/>
        <v>0</v>
      </c>
      <c r="CB21" s="27">
        <f t="shared" si="7"/>
        <v>0</v>
      </c>
      <c r="CC21" s="27">
        <f t="shared" si="7"/>
        <v>0</v>
      </c>
      <c r="CD21" s="27">
        <f t="shared" ref="CD21:CI21" si="9">SUM(CD22:CD27)</f>
        <v>0</v>
      </c>
      <c r="CE21" s="27">
        <f t="shared" si="9"/>
        <v>0</v>
      </c>
      <c r="CF21" s="27">
        <f t="shared" si="9"/>
        <v>0</v>
      </c>
      <c r="CG21" s="27">
        <f t="shared" si="9"/>
        <v>0</v>
      </c>
      <c r="CH21" s="27">
        <f t="shared" si="9"/>
        <v>0</v>
      </c>
      <c r="CI21" s="27">
        <f t="shared" si="9"/>
        <v>0</v>
      </c>
      <c r="CJ21" s="28">
        <f t="shared" si="7"/>
        <v>0</v>
      </c>
      <c r="CK21" s="28">
        <f t="shared" ref="CK21" si="10">SUM(CK22:CK27)</f>
        <v>0</v>
      </c>
      <c r="CL21" s="28">
        <f t="shared" si="7"/>
        <v>0</v>
      </c>
      <c r="CM21" s="28">
        <f t="shared" ref="CM21" si="11">SUM(CM22:CM27)</f>
        <v>0</v>
      </c>
      <c r="CN21" s="28">
        <f t="shared" si="7"/>
        <v>0</v>
      </c>
      <c r="CO21" s="28">
        <f t="shared" ref="CO21" si="12">SUM(CO22:CO27)</f>
        <v>0</v>
      </c>
      <c r="CP21" s="377">
        <f t="shared" si="7"/>
        <v>0</v>
      </c>
      <c r="CQ21" s="377">
        <f t="shared" si="7"/>
        <v>0</v>
      </c>
      <c r="CR21" s="377">
        <f t="shared" si="7"/>
        <v>0</v>
      </c>
      <c r="CS21" s="377">
        <f t="shared" si="7"/>
        <v>0</v>
      </c>
      <c r="CT21" s="377">
        <f t="shared" si="7"/>
        <v>0</v>
      </c>
      <c r="CU21" s="377">
        <f t="shared" si="7"/>
        <v>0</v>
      </c>
      <c r="CV21" s="377">
        <f t="shared" ref="CV21:DA21" si="13">SUM(CV22:CV27)</f>
        <v>0</v>
      </c>
      <c r="CW21" s="377">
        <f t="shared" si="13"/>
        <v>0</v>
      </c>
      <c r="CX21" s="377">
        <f t="shared" si="13"/>
        <v>0</v>
      </c>
      <c r="CY21" s="377">
        <f t="shared" si="13"/>
        <v>0</v>
      </c>
      <c r="CZ21" s="377">
        <f t="shared" si="13"/>
        <v>0</v>
      </c>
      <c r="DA21" s="377">
        <f t="shared" si="13"/>
        <v>0</v>
      </c>
      <c r="DB21" s="377">
        <f t="shared" si="7"/>
        <v>0</v>
      </c>
      <c r="DC21" s="377">
        <f t="shared" si="7"/>
        <v>0</v>
      </c>
      <c r="DD21" s="377">
        <f t="shared" si="7"/>
        <v>0</v>
      </c>
      <c r="DE21" s="377">
        <f t="shared" si="7"/>
        <v>0</v>
      </c>
      <c r="DF21" s="377">
        <f t="shared" si="7"/>
        <v>0</v>
      </c>
      <c r="DG21" s="377">
        <f t="shared" si="7"/>
        <v>0</v>
      </c>
      <c r="DH21" s="377">
        <f t="shared" ref="DH21:DM21" si="14">SUM(DH22:DH27)</f>
        <v>0</v>
      </c>
      <c r="DI21" s="377">
        <f t="shared" si="14"/>
        <v>0</v>
      </c>
      <c r="DJ21" s="377">
        <f t="shared" si="14"/>
        <v>0</v>
      </c>
      <c r="DK21" s="377">
        <f t="shared" si="14"/>
        <v>0</v>
      </c>
      <c r="DL21" s="377">
        <f t="shared" si="14"/>
        <v>0</v>
      </c>
      <c r="DM21" s="377">
        <f t="shared" si="14"/>
        <v>0</v>
      </c>
      <c r="DN21" s="27">
        <f t="shared" si="7"/>
        <v>0</v>
      </c>
      <c r="DO21" s="27">
        <f t="shared" ref="DO21" si="15">SUM(DO22:DO27)</f>
        <v>0</v>
      </c>
      <c r="DP21" s="27">
        <f t="shared" si="7"/>
        <v>0</v>
      </c>
      <c r="DQ21" s="27">
        <f t="shared" ref="DQ21" si="16">SUM(DQ22:DQ27)</f>
        <v>0</v>
      </c>
      <c r="DR21" s="27">
        <f t="shared" si="7"/>
        <v>0</v>
      </c>
      <c r="DS21" s="27">
        <f t="shared" ref="DS21" si="17">SUM(DS22:DS27)</f>
        <v>0</v>
      </c>
      <c r="DT21" s="27">
        <f t="shared" ref="DT21:DU21" si="18">SUM(DT22:DT27)</f>
        <v>0</v>
      </c>
      <c r="DU21" s="27">
        <f t="shared" si="18"/>
        <v>0</v>
      </c>
      <c r="DV21" s="27">
        <f t="shared" ref="DV21:DZ21" si="19">SUM(DV22:DV27)</f>
        <v>0</v>
      </c>
      <c r="DW21" s="27">
        <f t="shared" ref="DW21" si="20">SUM(DW22:DW27)</f>
        <v>0</v>
      </c>
      <c r="DX21" s="27">
        <f t="shared" si="19"/>
        <v>0</v>
      </c>
      <c r="DY21" s="27">
        <f t="shared" ref="DY21" si="21">SUM(DY22:DY27)</f>
        <v>0</v>
      </c>
      <c r="DZ21" s="27">
        <f t="shared" si="19"/>
        <v>0</v>
      </c>
      <c r="EA21" s="27">
        <f t="shared" ref="EA21" si="22">SUM(EA22:EA27)</f>
        <v>0</v>
      </c>
    </row>
    <row r="22" spans="1:131" x14ac:dyDescent="0.3">
      <c r="A22" s="29" t="s">
        <v>51</v>
      </c>
      <c r="B22" s="30" t="s">
        <v>52</v>
      </c>
      <c r="C22" s="31" t="s">
        <v>50</v>
      </c>
      <c r="D22" s="32">
        <f t="shared" ref="D22:AG22" si="23">D29</f>
        <v>0</v>
      </c>
      <c r="E22" s="32">
        <f t="shared" si="23"/>
        <v>0</v>
      </c>
      <c r="F22" s="32">
        <f t="shared" si="23"/>
        <v>0</v>
      </c>
      <c r="G22" s="32">
        <f t="shared" si="23"/>
        <v>0</v>
      </c>
      <c r="H22" s="32">
        <f t="shared" si="23"/>
        <v>0</v>
      </c>
      <c r="I22" s="32">
        <f t="shared" si="23"/>
        <v>0</v>
      </c>
      <c r="J22" s="32">
        <f t="shared" ref="J22:O22" si="24">J29</f>
        <v>0</v>
      </c>
      <c r="K22" s="32">
        <f t="shared" si="24"/>
        <v>0</v>
      </c>
      <c r="L22" s="32">
        <f t="shared" si="24"/>
        <v>0</v>
      </c>
      <c r="M22" s="32">
        <f t="shared" si="24"/>
        <v>0</v>
      </c>
      <c r="N22" s="32">
        <f t="shared" si="24"/>
        <v>0</v>
      </c>
      <c r="O22" s="32">
        <f t="shared" si="24"/>
        <v>0</v>
      </c>
      <c r="P22" s="32">
        <f t="shared" si="23"/>
        <v>0</v>
      </c>
      <c r="Q22" s="32">
        <f t="shared" si="23"/>
        <v>0</v>
      </c>
      <c r="R22" s="32">
        <f t="shared" si="23"/>
        <v>0</v>
      </c>
      <c r="S22" s="32">
        <f t="shared" si="23"/>
        <v>0</v>
      </c>
      <c r="T22" s="32">
        <f t="shared" si="23"/>
        <v>0</v>
      </c>
      <c r="U22" s="32">
        <f t="shared" si="23"/>
        <v>0</v>
      </c>
      <c r="V22" s="32">
        <f t="shared" ref="V22:AA22" si="25">V29</f>
        <v>0</v>
      </c>
      <c r="W22" s="32">
        <f t="shared" si="25"/>
        <v>0</v>
      </c>
      <c r="X22" s="32">
        <f t="shared" si="25"/>
        <v>0</v>
      </c>
      <c r="Y22" s="32">
        <f t="shared" si="25"/>
        <v>0</v>
      </c>
      <c r="Z22" s="32">
        <f t="shared" si="25"/>
        <v>0</v>
      </c>
      <c r="AA22" s="32">
        <f t="shared" si="25"/>
        <v>0</v>
      </c>
      <c r="AB22" s="32">
        <f t="shared" si="23"/>
        <v>0</v>
      </c>
      <c r="AC22" s="32">
        <f t="shared" si="23"/>
        <v>0</v>
      </c>
      <c r="AD22" s="32">
        <f t="shared" si="23"/>
        <v>0</v>
      </c>
      <c r="AE22" s="32">
        <f t="shared" si="23"/>
        <v>0</v>
      </c>
      <c r="AF22" s="32">
        <f t="shared" si="23"/>
        <v>0</v>
      </c>
      <c r="AG22" s="32">
        <f t="shared" si="23"/>
        <v>0</v>
      </c>
      <c r="AH22" s="32">
        <f t="shared" ref="AH22:AM22" si="26">AH29</f>
        <v>0</v>
      </c>
      <c r="AI22" s="32">
        <f t="shared" si="26"/>
        <v>0</v>
      </c>
      <c r="AJ22" s="32">
        <f t="shared" si="26"/>
        <v>0</v>
      </c>
      <c r="AK22" s="32">
        <f t="shared" si="26"/>
        <v>0</v>
      </c>
      <c r="AL22" s="32">
        <f t="shared" si="26"/>
        <v>0</v>
      </c>
      <c r="AM22" s="32">
        <f t="shared" si="26"/>
        <v>0</v>
      </c>
      <c r="AN22" s="32">
        <f t="shared" ref="AN22:BO22" si="27">AN29</f>
        <v>0</v>
      </c>
      <c r="AO22" s="32">
        <f t="shared" si="27"/>
        <v>0</v>
      </c>
      <c r="AP22" s="32">
        <f t="shared" si="27"/>
        <v>0</v>
      </c>
      <c r="AQ22" s="32">
        <f t="shared" si="27"/>
        <v>0</v>
      </c>
      <c r="AR22" s="32">
        <f t="shared" si="27"/>
        <v>0</v>
      </c>
      <c r="AS22" s="32">
        <f t="shared" si="27"/>
        <v>0</v>
      </c>
      <c r="AT22" s="32">
        <f t="shared" ref="AT22:AY22" si="28">AT29</f>
        <v>0</v>
      </c>
      <c r="AU22" s="32">
        <f t="shared" si="28"/>
        <v>0</v>
      </c>
      <c r="AV22" s="32">
        <f t="shared" si="28"/>
        <v>0</v>
      </c>
      <c r="AW22" s="32">
        <f t="shared" si="28"/>
        <v>0</v>
      </c>
      <c r="AX22" s="32">
        <f t="shared" si="28"/>
        <v>0</v>
      </c>
      <c r="AY22" s="32">
        <f t="shared" si="28"/>
        <v>0</v>
      </c>
      <c r="AZ22" s="32">
        <f t="shared" si="27"/>
        <v>0</v>
      </c>
      <c r="BA22" s="32">
        <f t="shared" si="27"/>
        <v>0</v>
      </c>
      <c r="BB22" s="32">
        <f t="shared" si="27"/>
        <v>0</v>
      </c>
      <c r="BC22" s="32">
        <f t="shared" si="27"/>
        <v>0</v>
      </c>
      <c r="BD22" s="32">
        <f t="shared" si="27"/>
        <v>0</v>
      </c>
      <c r="BE22" s="32">
        <f t="shared" si="27"/>
        <v>0</v>
      </c>
      <c r="BF22" s="32">
        <f t="shared" ref="BF22:BK22" si="29">BF29</f>
        <v>0</v>
      </c>
      <c r="BG22" s="32">
        <f t="shared" si="29"/>
        <v>0</v>
      </c>
      <c r="BH22" s="32">
        <f t="shared" si="29"/>
        <v>0</v>
      </c>
      <c r="BI22" s="32">
        <f t="shared" si="29"/>
        <v>0</v>
      </c>
      <c r="BJ22" s="32">
        <f t="shared" si="29"/>
        <v>0</v>
      </c>
      <c r="BK22" s="32">
        <f t="shared" si="29"/>
        <v>0</v>
      </c>
      <c r="BL22" s="32">
        <f t="shared" si="27"/>
        <v>0</v>
      </c>
      <c r="BM22" s="32">
        <f t="shared" si="27"/>
        <v>0</v>
      </c>
      <c r="BN22" s="32">
        <f t="shared" si="27"/>
        <v>0</v>
      </c>
      <c r="BO22" s="32">
        <f t="shared" si="27"/>
        <v>0</v>
      </c>
      <c r="BP22" s="32">
        <f t="shared" ref="BP22:DZ22" si="30">BP29</f>
        <v>0</v>
      </c>
      <c r="BQ22" s="32">
        <f t="shared" si="30"/>
        <v>0</v>
      </c>
      <c r="BR22" s="32">
        <f t="shared" si="30"/>
        <v>0</v>
      </c>
      <c r="BS22" s="32">
        <f t="shared" si="30"/>
        <v>0</v>
      </c>
      <c r="BT22" s="32">
        <f t="shared" si="30"/>
        <v>0</v>
      </c>
      <c r="BU22" s="32">
        <f t="shared" si="30"/>
        <v>0</v>
      </c>
      <c r="BV22" s="32">
        <f t="shared" ref="BV22:BW22" si="31">BV29</f>
        <v>0</v>
      </c>
      <c r="BW22" s="32">
        <f t="shared" si="31"/>
        <v>0</v>
      </c>
      <c r="BX22" s="33">
        <f t="shared" si="30"/>
        <v>0</v>
      </c>
      <c r="BY22" s="33">
        <f t="shared" si="30"/>
        <v>0</v>
      </c>
      <c r="BZ22" s="33">
        <f t="shared" si="30"/>
        <v>0</v>
      </c>
      <c r="CA22" s="33">
        <f t="shared" si="30"/>
        <v>0</v>
      </c>
      <c r="CB22" s="33">
        <f t="shared" si="30"/>
        <v>0</v>
      </c>
      <c r="CC22" s="33">
        <f t="shared" si="30"/>
        <v>0</v>
      </c>
      <c r="CD22" s="33">
        <f t="shared" ref="CD22:CI22" si="32">CD29</f>
        <v>0</v>
      </c>
      <c r="CE22" s="33">
        <f t="shared" si="32"/>
        <v>0</v>
      </c>
      <c r="CF22" s="33">
        <f t="shared" si="32"/>
        <v>0</v>
      </c>
      <c r="CG22" s="33">
        <f t="shared" si="32"/>
        <v>0</v>
      </c>
      <c r="CH22" s="33">
        <f t="shared" si="32"/>
        <v>0</v>
      </c>
      <c r="CI22" s="33">
        <f t="shared" si="32"/>
        <v>0</v>
      </c>
      <c r="CJ22" s="34">
        <f t="shared" si="30"/>
        <v>0</v>
      </c>
      <c r="CK22" s="34">
        <f t="shared" ref="CK22" si="33">CK29</f>
        <v>0</v>
      </c>
      <c r="CL22" s="34">
        <f t="shared" si="30"/>
        <v>0</v>
      </c>
      <c r="CM22" s="34">
        <f t="shared" ref="CM22" si="34">CM29</f>
        <v>0</v>
      </c>
      <c r="CN22" s="34">
        <f t="shared" si="30"/>
        <v>0</v>
      </c>
      <c r="CO22" s="34">
        <f t="shared" ref="CO22" si="35">CO29</f>
        <v>0</v>
      </c>
      <c r="CP22" s="378">
        <f t="shared" si="30"/>
        <v>0</v>
      </c>
      <c r="CQ22" s="378">
        <f t="shared" si="30"/>
        <v>0</v>
      </c>
      <c r="CR22" s="378">
        <f t="shared" si="30"/>
        <v>0</v>
      </c>
      <c r="CS22" s="378">
        <f t="shared" si="30"/>
        <v>0</v>
      </c>
      <c r="CT22" s="378">
        <f t="shared" si="30"/>
        <v>0</v>
      </c>
      <c r="CU22" s="378">
        <f t="shared" si="30"/>
        <v>0</v>
      </c>
      <c r="CV22" s="378">
        <f t="shared" ref="CV22:DA22" si="36">CV29</f>
        <v>0</v>
      </c>
      <c r="CW22" s="378">
        <f t="shared" si="36"/>
        <v>0</v>
      </c>
      <c r="CX22" s="378">
        <f t="shared" si="36"/>
        <v>0</v>
      </c>
      <c r="CY22" s="378">
        <f t="shared" si="36"/>
        <v>0</v>
      </c>
      <c r="CZ22" s="378">
        <f t="shared" si="36"/>
        <v>0</v>
      </c>
      <c r="DA22" s="378">
        <f t="shared" si="36"/>
        <v>0</v>
      </c>
      <c r="DB22" s="378">
        <f t="shared" si="30"/>
        <v>0</v>
      </c>
      <c r="DC22" s="378">
        <f t="shared" si="30"/>
        <v>0</v>
      </c>
      <c r="DD22" s="378">
        <f t="shared" si="30"/>
        <v>0</v>
      </c>
      <c r="DE22" s="378">
        <f t="shared" si="30"/>
        <v>0</v>
      </c>
      <c r="DF22" s="378">
        <f t="shared" si="30"/>
        <v>0</v>
      </c>
      <c r="DG22" s="378">
        <f t="shared" si="30"/>
        <v>0</v>
      </c>
      <c r="DH22" s="378">
        <f t="shared" ref="DH22:DM22" si="37">DH29</f>
        <v>0</v>
      </c>
      <c r="DI22" s="378">
        <f t="shared" si="37"/>
        <v>0</v>
      </c>
      <c r="DJ22" s="378">
        <f t="shared" si="37"/>
        <v>0</v>
      </c>
      <c r="DK22" s="378">
        <f t="shared" si="37"/>
        <v>0</v>
      </c>
      <c r="DL22" s="378">
        <f t="shared" si="37"/>
        <v>0</v>
      </c>
      <c r="DM22" s="378">
        <f t="shared" si="37"/>
        <v>0</v>
      </c>
      <c r="DN22" s="33">
        <f t="shared" si="30"/>
        <v>0</v>
      </c>
      <c r="DO22" s="33">
        <f t="shared" ref="DO22" si="38">DO29</f>
        <v>0</v>
      </c>
      <c r="DP22" s="33">
        <f t="shared" si="30"/>
        <v>0</v>
      </c>
      <c r="DQ22" s="33">
        <f t="shared" ref="DQ22" si="39">DQ29</f>
        <v>0</v>
      </c>
      <c r="DR22" s="33">
        <f t="shared" si="30"/>
        <v>0</v>
      </c>
      <c r="DS22" s="33">
        <f t="shared" ref="DS22" si="40">DS29</f>
        <v>0</v>
      </c>
      <c r="DT22" s="33">
        <f t="shared" ref="DT22:DU22" si="41">DT29</f>
        <v>0</v>
      </c>
      <c r="DU22" s="33">
        <f t="shared" si="41"/>
        <v>0</v>
      </c>
      <c r="DV22" s="33">
        <f t="shared" si="30"/>
        <v>0</v>
      </c>
      <c r="DW22" s="33">
        <f t="shared" ref="DW22" si="42">DW29</f>
        <v>0</v>
      </c>
      <c r="DX22" s="33">
        <f t="shared" si="30"/>
        <v>0</v>
      </c>
      <c r="DY22" s="33">
        <f t="shared" ref="DY22" si="43">DY29</f>
        <v>0</v>
      </c>
      <c r="DZ22" s="33">
        <f t="shared" si="30"/>
        <v>0</v>
      </c>
      <c r="EA22" s="33">
        <f t="shared" ref="EA22" si="44">EA29</f>
        <v>0</v>
      </c>
    </row>
    <row r="23" spans="1:131" x14ac:dyDescent="0.3">
      <c r="A23" s="29" t="s">
        <v>53</v>
      </c>
      <c r="B23" s="30" t="s">
        <v>54</v>
      </c>
      <c r="C23" s="31" t="s">
        <v>50</v>
      </c>
      <c r="D23" s="32">
        <f t="shared" ref="D23:AG23" si="45">D57</f>
        <v>0</v>
      </c>
      <c r="E23" s="32">
        <f t="shared" si="45"/>
        <v>0</v>
      </c>
      <c r="F23" s="32">
        <f t="shared" si="45"/>
        <v>0</v>
      </c>
      <c r="G23" s="32">
        <f t="shared" si="45"/>
        <v>0</v>
      </c>
      <c r="H23" s="32">
        <f t="shared" si="45"/>
        <v>0</v>
      </c>
      <c r="I23" s="32">
        <f t="shared" si="45"/>
        <v>0</v>
      </c>
      <c r="J23" s="32">
        <f t="shared" ref="J23:O23" si="46">J57</f>
        <v>0</v>
      </c>
      <c r="K23" s="32">
        <f t="shared" si="46"/>
        <v>0</v>
      </c>
      <c r="L23" s="32">
        <f t="shared" si="46"/>
        <v>0</v>
      </c>
      <c r="M23" s="32">
        <f t="shared" si="46"/>
        <v>0</v>
      </c>
      <c r="N23" s="32">
        <f t="shared" si="46"/>
        <v>0</v>
      </c>
      <c r="O23" s="32">
        <f t="shared" si="46"/>
        <v>0</v>
      </c>
      <c r="P23" s="32">
        <f t="shared" si="45"/>
        <v>0</v>
      </c>
      <c r="Q23" s="32">
        <f t="shared" si="45"/>
        <v>0.85129999999999995</v>
      </c>
      <c r="R23" s="32">
        <f t="shared" si="45"/>
        <v>0</v>
      </c>
      <c r="S23" s="32">
        <f t="shared" si="45"/>
        <v>0</v>
      </c>
      <c r="T23" s="32">
        <f t="shared" si="45"/>
        <v>0</v>
      </c>
      <c r="U23" s="32">
        <f t="shared" si="45"/>
        <v>0</v>
      </c>
      <c r="V23" s="32">
        <f t="shared" ref="V23:AA23" si="47">V57</f>
        <v>0</v>
      </c>
      <c r="W23" s="32">
        <f t="shared" si="47"/>
        <v>0.85129999999999995</v>
      </c>
      <c r="X23" s="32">
        <f t="shared" si="47"/>
        <v>0</v>
      </c>
      <c r="Y23" s="32">
        <f t="shared" si="47"/>
        <v>0</v>
      </c>
      <c r="Z23" s="32">
        <f t="shared" si="47"/>
        <v>0</v>
      </c>
      <c r="AA23" s="32">
        <f t="shared" si="47"/>
        <v>0</v>
      </c>
      <c r="AB23" s="32">
        <f t="shared" si="45"/>
        <v>0</v>
      </c>
      <c r="AC23" s="32">
        <f t="shared" si="45"/>
        <v>0</v>
      </c>
      <c r="AD23" s="32">
        <f t="shared" si="45"/>
        <v>0</v>
      </c>
      <c r="AE23" s="32">
        <f t="shared" si="45"/>
        <v>0</v>
      </c>
      <c r="AF23" s="32">
        <f t="shared" si="45"/>
        <v>0</v>
      </c>
      <c r="AG23" s="32">
        <f t="shared" si="45"/>
        <v>0</v>
      </c>
      <c r="AH23" s="32">
        <f t="shared" ref="AH23:AM23" si="48">AH57</f>
        <v>0</v>
      </c>
      <c r="AI23" s="32">
        <f t="shared" si="48"/>
        <v>0</v>
      </c>
      <c r="AJ23" s="32">
        <f t="shared" si="48"/>
        <v>0</v>
      </c>
      <c r="AK23" s="32">
        <f t="shared" si="48"/>
        <v>0</v>
      </c>
      <c r="AL23" s="32">
        <f t="shared" si="48"/>
        <v>0</v>
      </c>
      <c r="AM23" s="32">
        <f t="shared" si="48"/>
        <v>0</v>
      </c>
      <c r="AN23" s="32">
        <f t="shared" ref="AN23:BO23" si="49">AN57</f>
        <v>0</v>
      </c>
      <c r="AO23" s="32">
        <f t="shared" si="49"/>
        <v>0</v>
      </c>
      <c r="AP23" s="32">
        <f t="shared" si="49"/>
        <v>0</v>
      </c>
      <c r="AQ23" s="32">
        <f t="shared" si="49"/>
        <v>0</v>
      </c>
      <c r="AR23" s="32">
        <f t="shared" si="49"/>
        <v>0</v>
      </c>
      <c r="AS23" s="32">
        <f t="shared" si="49"/>
        <v>0</v>
      </c>
      <c r="AT23" s="32">
        <f t="shared" ref="AT23:AY23" si="50">AT57</f>
        <v>0</v>
      </c>
      <c r="AU23" s="32">
        <f t="shared" si="50"/>
        <v>0</v>
      </c>
      <c r="AV23" s="32">
        <f t="shared" si="50"/>
        <v>0</v>
      </c>
      <c r="AW23" s="32">
        <f t="shared" si="50"/>
        <v>0</v>
      </c>
      <c r="AX23" s="32">
        <f t="shared" si="50"/>
        <v>0</v>
      </c>
      <c r="AY23" s="32">
        <f t="shared" si="50"/>
        <v>0</v>
      </c>
      <c r="AZ23" s="32">
        <f t="shared" si="49"/>
        <v>0</v>
      </c>
      <c r="BA23" s="32">
        <f t="shared" si="49"/>
        <v>0</v>
      </c>
      <c r="BB23" s="32">
        <f t="shared" si="49"/>
        <v>0</v>
      </c>
      <c r="BC23" s="32">
        <f t="shared" si="49"/>
        <v>0</v>
      </c>
      <c r="BD23" s="32">
        <f t="shared" si="49"/>
        <v>0</v>
      </c>
      <c r="BE23" s="32">
        <f t="shared" si="49"/>
        <v>0</v>
      </c>
      <c r="BF23" s="32">
        <f t="shared" ref="BF23:BK23" si="51">BF57</f>
        <v>0</v>
      </c>
      <c r="BG23" s="32">
        <f t="shared" si="51"/>
        <v>0</v>
      </c>
      <c r="BH23" s="32">
        <f t="shared" si="51"/>
        <v>0</v>
      </c>
      <c r="BI23" s="32">
        <f t="shared" si="51"/>
        <v>0</v>
      </c>
      <c r="BJ23" s="32">
        <f t="shared" si="51"/>
        <v>0</v>
      </c>
      <c r="BK23" s="32">
        <f t="shared" si="51"/>
        <v>0</v>
      </c>
      <c r="BL23" s="32">
        <f t="shared" si="49"/>
        <v>0</v>
      </c>
      <c r="BM23" s="32">
        <f t="shared" si="49"/>
        <v>0</v>
      </c>
      <c r="BN23" s="32">
        <f t="shared" si="49"/>
        <v>0</v>
      </c>
      <c r="BO23" s="32">
        <f t="shared" si="49"/>
        <v>0</v>
      </c>
      <c r="BP23" s="32">
        <f t="shared" ref="BP23:DZ23" si="52">BP57</f>
        <v>0</v>
      </c>
      <c r="BQ23" s="32">
        <f t="shared" si="52"/>
        <v>0</v>
      </c>
      <c r="BR23" s="32">
        <f t="shared" si="52"/>
        <v>0</v>
      </c>
      <c r="BS23" s="32">
        <f t="shared" si="52"/>
        <v>0</v>
      </c>
      <c r="BT23" s="32">
        <f t="shared" si="52"/>
        <v>0</v>
      </c>
      <c r="BU23" s="32">
        <f t="shared" si="52"/>
        <v>0</v>
      </c>
      <c r="BV23" s="32">
        <f t="shared" ref="BV23:BW23" si="53">BV57</f>
        <v>0</v>
      </c>
      <c r="BW23" s="32">
        <f t="shared" si="53"/>
        <v>0</v>
      </c>
      <c r="BX23" s="33">
        <f t="shared" si="52"/>
        <v>0</v>
      </c>
      <c r="BY23" s="33">
        <f t="shared" si="52"/>
        <v>0</v>
      </c>
      <c r="BZ23" s="33">
        <f t="shared" si="52"/>
        <v>0</v>
      </c>
      <c r="CA23" s="33">
        <f t="shared" si="52"/>
        <v>0</v>
      </c>
      <c r="CB23" s="33">
        <f t="shared" si="52"/>
        <v>0</v>
      </c>
      <c r="CC23" s="33">
        <f t="shared" si="52"/>
        <v>0</v>
      </c>
      <c r="CD23" s="33">
        <f t="shared" ref="CD23:CI23" si="54">CD57</f>
        <v>0</v>
      </c>
      <c r="CE23" s="33">
        <f t="shared" si="54"/>
        <v>0</v>
      </c>
      <c r="CF23" s="33">
        <f t="shared" si="54"/>
        <v>0</v>
      </c>
      <c r="CG23" s="33">
        <f t="shared" si="54"/>
        <v>0</v>
      </c>
      <c r="CH23" s="33">
        <f t="shared" si="54"/>
        <v>0</v>
      </c>
      <c r="CI23" s="33">
        <f t="shared" si="54"/>
        <v>0</v>
      </c>
      <c r="CJ23" s="34">
        <f t="shared" si="52"/>
        <v>0</v>
      </c>
      <c r="CK23" s="34">
        <f t="shared" ref="CK23" si="55">CK57</f>
        <v>0</v>
      </c>
      <c r="CL23" s="34">
        <f t="shared" si="52"/>
        <v>0</v>
      </c>
      <c r="CM23" s="34">
        <f t="shared" ref="CM23" si="56">CM57</f>
        <v>0</v>
      </c>
      <c r="CN23" s="34">
        <f t="shared" si="52"/>
        <v>0</v>
      </c>
      <c r="CO23" s="34">
        <f t="shared" ref="CO23" si="57">CO57</f>
        <v>0</v>
      </c>
      <c r="CP23" s="378">
        <f t="shared" si="52"/>
        <v>0</v>
      </c>
      <c r="CQ23" s="378">
        <f t="shared" si="52"/>
        <v>0</v>
      </c>
      <c r="CR23" s="378">
        <f t="shared" si="52"/>
        <v>0</v>
      </c>
      <c r="CS23" s="378">
        <f t="shared" si="52"/>
        <v>0</v>
      </c>
      <c r="CT23" s="378">
        <f t="shared" si="52"/>
        <v>0</v>
      </c>
      <c r="CU23" s="378">
        <f t="shared" si="52"/>
        <v>0</v>
      </c>
      <c r="CV23" s="378">
        <f t="shared" ref="CV23:DA23" si="58">CV57</f>
        <v>0</v>
      </c>
      <c r="CW23" s="378">
        <f t="shared" si="58"/>
        <v>0</v>
      </c>
      <c r="CX23" s="378">
        <f t="shared" si="58"/>
        <v>0</v>
      </c>
      <c r="CY23" s="378">
        <f t="shared" si="58"/>
        <v>0</v>
      </c>
      <c r="CZ23" s="378">
        <f t="shared" si="58"/>
        <v>0</v>
      </c>
      <c r="DA23" s="378">
        <f t="shared" si="58"/>
        <v>0</v>
      </c>
      <c r="DB23" s="378">
        <f t="shared" si="52"/>
        <v>0</v>
      </c>
      <c r="DC23" s="378">
        <f t="shared" si="52"/>
        <v>0</v>
      </c>
      <c r="DD23" s="378">
        <f t="shared" si="52"/>
        <v>0</v>
      </c>
      <c r="DE23" s="378">
        <f t="shared" si="52"/>
        <v>0</v>
      </c>
      <c r="DF23" s="378">
        <f t="shared" si="52"/>
        <v>0</v>
      </c>
      <c r="DG23" s="378">
        <f t="shared" si="52"/>
        <v>0</v>
      </c>
      <c r="DH23" s="378">
        <f t="shared" ref="DH23:DM23" si="59">DH57</f>
        <v>0</v>
      </c>
      <c r="DI23" s="378">
        <f t="shared" si="59"/>
        <v>0</v>
      </c>
      <c r="DJ23" s="378">
        <f t="shared" si="59"/>
        <v>0</v>
      </c>
      <c r="DK23" s="378">
        <f t="shared" si="59"/>
        <v>0</v>
      </c>
      <c r="DL23" s="378">
        <f t="shared" si="59"/>
        <v>0</v>
      </c>
      <c r="DM23" s="378">
        <f t="shared" si="59"/>
        <v>0</v>
      </c>
      <c r="DN23" s="33">
        <f t="shared" si="52"/>
        <v>0</v>
      </c>
      <c r="DO23" s="33">
        <f t="shared" ref="DO23" si="60">DO57</f>
        <v>0</v>
      </c>
      <c r="DP23" s="33">
        <f t="shared" si="52"/>
        <v>0</v>
      </c>
      <c r="DQ23" s="33">
        <f t="shared" ref="DQ23" si="61">DQ57</f>
        <v>0</v>
      </c>
      <c r="DR23" s="33">
        <f t="shared" si="52"/>
        <v>0</v>
      </c>
      <c r="DS23" s="33">
        <f t="shared" ref="DS23" si="62">DS57</f>
        <v>0</v>
      </c>
      <c r="DT23" s="33">
        <f t="shared" ref="DT23:DU23" si="63">DT57</f>
        <v>0</v>
      </c>
      <c r="DU23" s="33">
        <f t="shared" si="63"/>
        <v>0</v>
      </c>
      <c r="DV23" s="33">
        <f t="shared" si="52"/>
        <v>0</v>
      </c>
      <c r="DW23" s="33">
        <f t="shared" ref="DW23" si="64">DW57</f>
        <v>0</v>
      </c>
      <c r="DX23" s="33">
        <f t="shared" si="52"/>
        <v>0</v>
      </c>
      <c r="DY23" s="33">
        <f t="shared" ref="DY23" si="65">DY57</f>
        <v>0</v>
      </c>
      <c r="DZ23" s="33">
        <f t="shared" si="52"/>
        <v>0</v>
      </c>
      <c r="EA23" s="33">
        <f t="shared" ref="EA23" si="66">EA57</f>
        <v>0</v>
      </c>
    </row>
    <row r="24" spans="1:131" ht="31.2" x14ac:dyDescent="0.3">
      <c r="A24" s="29" t="s">
        <v>55</v>
      </c>
      <c r="B24" s="30" t="s">
        <v>56</v>
      </c>
      <c r="C24" s="31" t="s">
        <v>50</v>
      </c>
      <c r="D24" s="32">
        <f t="shared" ref="D24:AG24" si="67">D91</f>
        <v>0</v>
      </c>
      <c r="E24" s="32">
        <f t="shared" si="67"/>
        <v>0</v>
      </c>
      <c r="F24" s="32">
        <f t="shared" si="67"/>
        <v>0</v>
      </c>
      <c r="G24" s="32">
        <f t="shared" si="67"/>
        <v>0</v>
      </c>
      <c r="H24" s="32">
        <f t="shared" si="67"/>
        <v>0</v>
      </c>
      <c r="I24" s="32">
        <f t="shared" si="67"/>
        <v>0</v>
      </c>
      <c r="J24" s="32">
        <f t="shared" ref="J24:O24" si="68">J91</f>
        <v>0</v>
      </c>
      <c r="K24" s="32">
        <f t="shared" si="68"/>
        <v>0</v>
      </c>
      <c r="L24" s="32">
        <f t="shared" si="68"/>
        <v>0</v>
      </c>
      <c r="M24" s="32">
        <f t="shared" si="68"/>
        <v>0</v>
      </c>
      <c r="N24" s="32">
        <f t="shared" si="68"/>
        <v>0</v>
      </c>
      <c r="O24" s="32">
        <f t="shared" si="68"/>
        <v>0</v>
      </c>
      <c r="P24" s="32">
        <f t="shared" si="67"/>
        <v>0</v>
      </c>
      <c r="Q24" s="32">
        <f t="shared" si="67"/>
        <v>0</v>
      </c>
      <c r="R24" s="32">
        <f t="shared" si="67"/>
        <v>0</v>
      </c>
      <c r="S24" s="32">
        <f t="shared" si="67"/>
        <v>0</v>
      </c>
      <c r="T24" s="32">
        <f t="shared" si="67"/>
        <v>0</v>
      </c>
      <c r="U24" s="32">
        <f t="shared" si="67"/>
        <v>0</v>
      </c>
      <c r="V24" s="32">
        <f t="shared" ref="V24:AA24" si="69">V91</f>
        <v>0</v>
      </c>
      <c r="W24" s="32">
        <f t="shared" si="69"/>
        <v>0</v>
      </c>
      <c r="X24" s="32">
        <f t="shared" si="69"/>
        <v>0</v>
      </c>
      <c r="Y24" s="32">
        <f t="shared" si="69"/>
        <v>0</v>
      </c>
      <c r="Z24" s="32">
        <f t="shared" si="69"/>
        <v>0</v>
      </c>
      <c r="AA24" s="32">
        <f t="shared" si="69"/>
        <v>0</v>
      </c>
      <c r="AB24" s="32">
        <f t="shared" si="67"/>
        <v>0</v>
      </c>
      <c r="AC24" s="32">
        <f t="shared" si="67"/>
        <v>0</v>
      </c>
      <c r="AD24" s="32">
        <f t="shared" si="67"/>
        <v>0</v>
      </c>
      <c r="AE24" s="32">
        <f t="shared" si="67"/>
        <v>0</v>
      </c>
      <c r="AF24" s="32">
        <f t="shared" si="67"/>
        <v>0</v>
      </c>
      <c r="AG24" s="32">
        <f t="shared" si="67"/>
        <v>0</v>
      </c>
      <c r="AH24" s="32">
        <f t="shared" ref="AH24:AM24" si="70">AH91</f>
        <v>0</v>
      </c>
      <c r="AI24" s="32">
        <f t="shared" si="70"/>
        <v>0</v>
      </c>
      <c r="AJ24" s="32">
        <f t="shared" si="70"/>
        <v>0</v>
      </c>
      <c r="AK24" s="32">
        <f t="shared" si="70"/>
        <v>0</v>
      </c>
      <c r="AL24" s="32">
        <f t="shared" si="70"/>
        <v>0</v>
      </c>
      <c r="AM24" s="32">
        <f t="shared" si="70"/>
        <v>0</v>
      </c>
      <c r="AN24" s="32">
        <f t="shared" ref="AN24:BO24" si="71">AN91</f>
        <v>0</v>
      </c>
      <c r="AO24" s="32">
        <f t="shared" si="71"/>
        <v>0</v>
      </c>
      <c r="AP24" s="32">
        <f t="shared" si="71"/>
        <v>0</v>
      </c>
      <c r="AQ24" s="32">
        <f t="shared" si="71"/>
        <v>0</v>
      </c>
      <c r="AR24" s="32">
        <f t="shared" si="71"/>
        <v>0</v>
      </c>
      <c r="AS24" s="32">
        <f t="shared" si="71"/>
        <v>0</v>
      </c>
      <c r="AT24" s="32">
        <f t="shared" ref="AT24:AY24" si="72">AT91</f>
        <v>0</v>
      </c>
      <c r="AU24" s="32">
        <f t="shared" si="72"/>
        <v>0</v>
      </c>
      <c r="AV24" s="32">
        <f t="shared" si="72"/>
        <v>0</v>
      </c>
      <c r="AW24" s="32">
        <f t="shared" si="72"/>
        <v>0</v>
      </c>
      <c r="AX24" s="32">
        <f t="shared" si="72"/>
        <v>0</v>
      </c>
      <c r="AY24" s="32">
        <f t="shared" si="72"/>
        <v>0</v>
      </c>
      <c r="AZ24" s="32">
        <f t="shared" si="71"/>
        <v>0</v>
      </c>
      <c r="BA24" s="32">
        <f t="shared" si="71"/>
        <v>0</v>
      </c>
      <c r="BB24" s="32">
        <f t="shared" si="71"/>
        <v>0</v>
      </c>
      <c r="BC24" s="32">
        <f t="shared" si="71"/>
        <v>0</v>
      </c>
      <c r="BD24" s="32">
        <f t="shared" si="71"/>
        <v>0</v>
      </c>
      <c r="BE24" s="32">
        <f t="shared" si="71"/>
        <v>0</v>
      </c>
      <c r="BF24" s="32">
        <f t="shared" ref="BF24:BK24" si="73">BF91</f>
        <v>0</v>
      </c>
      <c r="BG24" s="32">
        <f t="shared" si="73"/>
        <v>0</v>
      </c>
      <c r="BH24" s="32">
        <f t="shared" si="73"/>
        <v>0</v>
      </c>
      <c r="BI24" s="32">
        <f t="shared" si="73"/>
        <v>0</v>
      </c>
      <c r="BJ24" s="32">
        <f t="shared" si="73"/>
        <v>0</v>
      </c>
      <c r="BK24" s="32">
        <f t="shared" si="73"/>
        <v>0</v>
      </c>
      <c r="BL24" s="32">
        <f t="shared" si="71"/>
        <v>0</v>
      </c>
      <c r="BM24" s="32">
        <f t="shared" si="71"/>
        <v>0</v>
      </c>
      <c r="BN24" s="32">
        <f t="shared" si="71"/>
        <v>0</v>
      </c>
      <c r="BO24" s="32">
        <f t="shared" si="71"/>
        <v>0</v>
      </c>
      <c r="BP24" s="32">
        <f t="shared" ref="BP24:DZ24" si="74">BP91</f>
        <v>0</v>
      </c>
      <c r="BQ24" s="32">
        <f t="shared" si="74"/>
        <v>0</v>
      </c>
      <c r="BR24" s="32">
        <f t="shared" si="74"/>
        <v>0</v>
      </c>
      <c r="BS24" s="32">
        <f t="shared" si="74"/>
        <v>0</v>
      </c>
      <c r="BT24" s="32">
        <f t="shared" si="74"/>
        <v>0</v>
      </c>
      <c r="BU24" s="32">
        <f t="shared" si="74"/>
        <v>0</v>
      </c>
      <c r="BV24" s="32">
        <f t="shared" ref="BV24:BW24" si="75">BV91</f>
        <v>0</v>
      </c>
      <c r="BW24" s="32">
        <f t="shared" si="75"/>
        <v>0</v>
      </c>
      <c r="BX24" s="33">
        <f t="shared" si="74"/>
        <v>0</v>
      </c>
      <c r="BY24" s="33">
        <f t="shared" si="74"/>
        <v>0</v>
      </c>
      <c r="BZ24" s="33">
        <f t="shared" si="74"/>
        <v>0</v>
      </c>
      <c r="CA24" s="33">
        <f t="shared" si="74"/>
        <v>0</v>
      </c>
      <c r="CB24" s="33">
        <f t="shared" si="74"/>
        <v>0</v>
      </c>
      <c r="CC24" s="33">
        <f t="shared" si="74"/>
        <v>0</v>
      </c>
      <c r="CD24" s="33">
        <f t="shared" ref="CD24:CI24" si="76">CD91</f>
        <v>0</v>
      </c>
      <c r="CE24" s="33">
        <f t="shared" si="76"/>
        <v>0</v>
      </c>
      <c r="CF24" s="33">
        <f t="shared" si="76"/>
        <v>0</v>
      </c>
      <c r="CG24" s="33">
        <f t="shared" si="76"/>
        <v>0</v>
      </c>
      <c r="CH24" s="33">
        <f t="shared" si="76"/>
        <v>0</v>
      </c>
      <c r="CI24" s="33">
        <f t="shared" si="76"/>
        <v>0</v>
      </c>
      <c r="CJ24" s="34">
        <f t="shared" si="74"/>
        <v>0</v>
      </c>
      <c r="CK24" s="34">
        <f t="shared" ref="CK24" si="77">CK91</f>
        <v>0</v>
      </c>
      <c r="CL24" s="34">
        <f t="shared" si="74"/>
        <v>0</v>
      </c>
      <c r="CM24" s="34">
        <f t="shared" ref="CM24" si="78">CM91</f>
        <v>0</v>
      </c>
      <c r="CN24" s="34">
        <f t="shared" si="74"/>
        <v>0</v>
      </c>
      <c r="CO24" s="34">
        <f t="shared" ref="CO24" si="79">CO91</f>
        <v>0</v>
      </c>
      <c r="CP24" s="378">
        <f t="shared" si="74"/>
        <v>0</v>
      </c>
      <c r="CQ24" s="378">
        <f t="shared" si="74"/>
        <v>0</v>
      </c>
      <c r="CR24" s="378">
        <f t="shared" si="74"/>
        <v>0</v>
      </c>
      <c r="CS24" s="378">
        <f t="shared" si="74"/>
        <v>0</v>
      </c>
      <c r="CT24" s="378">
        <f t="shared" si="74"/>
        <v>0</v>
      </c>
      <c r="CU24" s="378">
        <f t="shared" si="74"/>
        <v>0</v>
      </c>
      <c r="CV24" s="378">
        <f t="shared" ref="CV24:DA24" si="80">CV91</f>
        <v>0</v>
      </c>
      <c r="CW24" s="378">
        <f t="shared" si="80"/>
        <v>0</v>
      </c>
      <c r="CX24" s="378">
        <f t="shared" si="80"/>
        <v>0</v>
      </c>
      <c r="CY24" s="378">
        <f t="shared" si="80"/>
        <v>0</v>
      </c>
      <c r="CZ24" s="378">
        <f t="shared" si="80"/>
        <v>0</v>
      </c>
      <c r="DA24" s="378">
        <f t="shared" si="80"/>
        <v>0</v>
      </c>
      <c r="DB24" s="378">
        <f t="shared" si="74"/>
        <v>0</v>
      </c>
      <c r="DC24" s="378">
        <f t="shared" si="74"/>
        <v>0</v>
      </c>
      <c r="DD24" s="378">
        <f t="shared" si="74"/>
        <v>0</v>
      </c>
      <c r="DE24" s="378">
        <f t="shared" si="74"/>
        <v>0</v>
      </c>
      <c r="DF24" s="378">
        <f t="shared" si="74"/>
        <v>0</v>
      </c>
      <c r="DG24" s="378">
        <f t="shared" si="74"/>
        <v>0</v>
      </c>
      <c r="DH24" s="378">
        <f t="shared" ref="DH24:DM24" si="81">DH91</f>
        <v>0</v>
      </c>
      <c r="DI24" s="378">
        <f t="shared" si="81"/>
        <v>0</v>
      </c>
      <c r="DJ24" s="378">
        <f t="shared" si="81"/>
        <v>0</v>
      </c>
      <c r="DK24" s="378">
        <f t="shared" si="81"/>
        <v>0</v>
      </c>
      <c r="DL24" s="378">
        <f t="shared" si="81"/>
        <v>0</v>
      </c>
      <c r="DM24" s="378">
        <f t="shared" si="81"/>
        <v>0</v>
      </c>
      <c r="DN24" s="33">
        <f t="shared" si="74"/>
        <v>0</v>
      </c>
      <c r="DO24" s="33">
        <f t="shared" ref="DO24" si="82">DO91</f>
        <v>0</v>
      </c>
      <c r="DP24" s="33">
        <f t="shared" si="74"/>
        <v>0</v>
      </c>
      <c r="DQ24" s="33">
        <f t="shared" ref="DQ24" si="83">DQ91</f>
        <v>0</v>
      </c>
      <c r="DR24" s="33">
        <f t="shared" si="74"/>
        <v>0</v>
      </c>
      <c r="DS24" s="33">
        <f t="shared" ref="DS24" si="84">DS91</f>
        <v>0</v>
      </c>
      <c r="DT24" s="33">
        <f t="shared" ref="DT24:DU24" si="85">DT91</f>
        <v>0</v>
      </c>
      <c r="DU24" s="33">
        <f t="shared" si="85"/>
        <v>0</v>
      </c>
      <c r="DV24" s="33">
        <f t="shared" si="74"/>
        <v>0</v>
      </c>
      <c r="DW24" s="33">
        <f t="shared" ref="DW24" si="86">DW91</f>
        <v>0</v>
      </c>
      <c r="DX24" s="33">
        <f t="shared" si="74"/>
        <v>0</v>
      </c>
      <c r="DY24" s="33">
        <f t="shared" ref="DY24" si="87">DY91</f>
        <v>0</v>
      </c>
      <c r="DZ24" s="33">
        <f t="shared" si="74"/>
        <v>0</v>
      </c>
      <c r="EA24" s="33">
        <f t="shared" ref="EA24" si="88">EA91</f>
        <v>0</v>
      </c>
    </row>
    <row r="25" spans="1:131" x14ac:dyDescent="0.3">
      <c r="A25" s="29" t="s">
        <v>57</v>
      </c>
      <c r="B25" s="30" t="s">
        <v>58</v>
      </c>
      <c r="C25" s="31" t="s">
        <v>50</v>
      </c>
      <c r="D25" s="32">
        <f t="shared" ref="D25:I27" si="89">D92</f>
        <v>0</v>
      </c>
      <c r="E25" s="32">
        <f t="shared" si="89"/>
        <v>0</v>
      </c>
      <c r="F25" s="32">
        <f t="shared" si="89"/>
        <v>0</v>
      </c>
      <c r="G25" s="32">
        <f t="shared" si="89"/>
        <v>0</v>
      </c>
      <c r="H25" s="32">
        <f t="shared" si="89"/>
        <v>0</v>
      </c>
      <c r="I25" s="32">
        <f t="shared" si="89"/>
        <v>0</v>
      </c>
      <c r="J25" s="32">
        <f t="shared" ref="J25:O25" si="90">J92</f>
        <v>0</v>
      </c>
      <c r="K25" s="32">
        <f t="shared" si="90"/>
        <v>0</v>
      </c>
      <c r="L25" s="32">
        <f t="shared" si="90"/>
        <v>0</v>
      </c>
      <c r="M25" s="32">
        <f t="shared" si="90"/>
        <v>0</v>
      </c>
      <c r="N25" s="32">
        <f t="shared" si="90"/>
        <v>0</v>
      </c>
      <c r="O25" s="32">
        <f t="shared" si="90"/>
        <v>0</v>
      </c>
      <c r="P25" s="32">
        <f t="shared" ref="P25:U27" si="91">P92</f>
        <v>0</v>
      </c>
      <c r="Q25" s="32">
        <f t="shared" si="91"/>
        <v>0</v>
      </c>
      <c r="R25" s="32">
        <f t="shared" si="91"/>
        <v>0</v>
      </c>
      <c r="S25" s="32">
        <f t="shared" si="91"/>
        <v>0</v>
      </c>
      <c r="T25" s="32">
        <f t="shared" si="91"/>
        <v>0</v>
      </c>
      <c r="U25" s="32">
        <f t="shared" si="91"/>
        <v>0</v>
      </c>
      <c r="V25" s="32">
        <f t="shared" ref="V25:AA25" si="92">V92</f>
        <v>0</v>
      </c>
      <c r="W25" s="32">
        <f t="shared" si="92"/>
        <v>0</v>
      </c>
      <c r="X25" s="32">
        <f t="shared" si="92"/>
        <v>0</v>
      </c>
      <c r="Y25" s="32">
        <f t="shared" si="92"/>
        <v>0</v>
      </c>
      <c r="Z25" s="32">
        <f t="shared" si="92"/>
        <v>0</v>
      </c>
      <c r="AA25" s="32">
        <f t="shared" si="92"/>
        <v>0</v>
      </c>
      <c r="AB25" s="32">
        <f t="shared" ref="AB25:AG27" si="93">AB92</f>
        <v>0</v>
      </c>
      <c r="AC25" s="32">
        <f t="shared" si="93"/>
        <v>0</v>
      </c>
      <c r="AD25" s="32">
        <f t="shared" si="93"/>
        <v>0</v>
      </c>
      <c r="AE25" s="32">
        <f t="shared" si="93"/>
        <v>0</v>
      </c>
      <c r="AF25" s="32">
        <f t="shared" si="93"/>
        <v>0</v>
      </c>
      <c r="AG25" s="32">
        <f t="shared" si="93"/>
        <v>0</v>
      </c>
      <c r="AH25" s="32">
        <f t="shared" ref="AH25:AM25" si="94">AH92</f>
        <v>0</v>
      </c>
      <c r="AI25" s="32">
        <f t="shared" si="94"/>
        <v>0</v>
      </c>
      <c r="AJ25" s="32">
        <f t="shared" si="94"/>
        <v>0</v>
      </c>
      <c r="AK25" s="32">
        <f t="shared" si="94"/>
        <v>0</v>
      </c>
      <c r="AL25" s="32">
        <f t="shared" si="94"/>
        <v>0</v>
      </c>
      <c r="AM25" s="32">
        <f t="shared" si="94"/>
        <v>0</v>
      </c>
      <c r="AN25" s="32">
        <f t="shared" ref="AN25:AS27" si="95">AN92</f>
        <v>0</v>
      </c>
      <c r="AO25" s="32">
        <f t="shared" si="95"/>
        <v>0</v>
      </c>
      <c r="AP25" s="32">
        <f t="shared" si="95"/>
        <v>0</v>
      </c>
      <c r="AQ25" s="32">
        <f t="shared" si="95"/>
        <v>0</v>
      </c>
      <c r="AR25" s="32">
        <f t="shared" si="95"/>
        <v>0</v>
      </c>
      <c r="AS25" s="32">
        <f t="shared" si="95"/>
        <v>0</v>
      </c>
      <c r="AT25" s="32">
        <f t="shared" ref="AT25:AY25" si="96">AT92</f>
        <v>0</v>
      </c>
      <c r="AU25" s="32">
        <f t="shared" si="96"/>
        <v>0</v>
      </c>
      <c r="AV25" s="32">
        <f t="shared" si="96"/>
        <v>0</v>
      </c>
      <c r="AW25" s="32">
        <f t="shared" si="96"/>
        <v>0</v>
      </c>
      <c r="AX25" s="32">
        <f t="shared" si="96"/>
        <v>0</v>
      </c>
      <c r="AY25" s="32">
        <f t="shared" si="96"/>
        <v>0</v>
      </c>
      <c r="AZ25" s="32">
        <f t="shared" ref="AZ25:BE27" si="97">AZ92</f>
        <v>0</v>
      </c>
      <c r="BA25" s="32">
        <f t="shared" si="97"/>
        <v>0</v>
      </c>
      <c r="BB25" s="32">
        <f t="shared" si="97"/>
        <v>0</v>
      </c>
      <c r="BC25" s="32">
        <f t="shared" si="97"/>
        <v>0</v>
      </c>
      <c r="BD25" s="32">
        <f t="shared" si="97"/>
        <v>0</v>
      </c>
      <c r="BE25" s="32">
        <f t="shared" si="97"/>
        <v>0</v>
      </c>
      <c r="BF25" s="32">
        <f t="shared" ref="BF25:BK25" si="98">BF92</f>
        <v>0</v>
      </c>
      <c r="BG25" s="32">
        <f t="shared" si="98"/>
        <v>0</v>
      </c>
      <c r="BH25" s="32">
        <f t="shared" si="98"/>
        <v>0</v>
      </c>
      <c r="BI25" s="32">
        <f t="shared" si="98"/>
        <v>0</v>
      </c>
      <c r="BJ25" s="32">
        <f t="shared" si="98"/>
        <v>0</v>
      </c>
      <c r="BK25" s="32">
        <f t="shared" si="98"/>
        <v>0</v>
      </c>
      <c r="BL25" s="32">
        <f t="shared" ref="BL25:BU25" si="99">BL92</f>
        <v>0</v>
      </c>
      <c r="BM25" s="32">
        <f t="shared" si="99"/>
        <v>0</v>
      </c>
      <c r="BN25" s="32">
        <f t="shared" si="99"/>
        <v>0</v>
      </c>
      <c r="BO25" s="32">
        <f t="shared" si="99"/>
        <v>0</v>
      </c>
      <c r="BP25" s="32">
        <f t="shared" si="99"/>
        <v>0</v>
      </c>
      <c r="BQ25" s="32">
        <f t="shared" si="99"/>
        <v>0</v>
      </c>
      <c r="BR25" s="32">
        <f t="shared" si="99"/>
        <v>0</v>
      </c>
      <c r="BS25" s="32">
        <f t="shared" si="99"/>
        <v>0</v>
      </c>
      <c r="BT25" s="32">
        <f t="shared" si="99"/>
        <v>0</v>
      </c>
      <c r="BU25" s="32">
        <f t="shared" si="99"/>
        <v>0</v>
      </c>
      <c r="BV25" s="32">
        <f t="shared" ref="BV25:BW25" si="100">BV92</f>
        <v>0</v>
      </c>
      <c r="BW25" s="32">
        <f t="shared" si="100"/>
        <v>0</v>
      </c>
      <c r="BX25" s="33">
        <f t="shared" ref="BX25:CC27" si="101">BX92</f>
        <v>0</v>
      </c>
      <c r="BY25" s="33">
        <f t="shared" si="101"/>
        <v>0</v>
      </c>
      <c r="BZ25" s="33">
        <f t="shared" si="101"/>
        <v>0</v>
      </c>
      <c r="CA25" s="33">
        <f t="shared" si="101"/>
        <v>0</v>
      </c>
      <c r="CB25" s="33">
        <f t="shared" si="101"/>
        <v>0</v>
      </c>
      <c r="CC25" s="33">
        <f t="shared" si="101"/>
        <v>0</v>
      </c>
      <c r="CD25" s="33">
        <f t="shared" ref="CD25:CI25" si="102">CD92</f>
        <v>0</v>
      </c>
      <c r="CE25" s="33">
        <f t="shared" si="102"/>
        <v>0</v>
      </c>
      <c r="CF25" s="33">
        <f t="shared" si="102"/>
        <v>0</v>
      </c>
      <c r="CG25" s="33">
        <f t="shared" si="102"/>
        <v>0</v>
      </c>
      <c r="CH25" s="33">
        <f t="shared" si="102"/>
        <v>0</v>
      </c>
      <c r="CI25" s="33">
        <f t="shared" si="102"/>
        <v>0</v>
      </c>
      <c r="CJ25" s="34">
        <f>CJ92</f>
        <v>0</v>
      </c>
      <c r="CK25" s="34">
        <f t="shared" ref="CK25" si="103">CK92</f>
        <v>0</v>
      </c>
      <c r="CL25" s="34">
        <f>CL92</f>
        <v>0</v>
      </c>
      <c r="CM25" s="34">
        <f t="shared" ref="CM25" si="104">CM92</f>
        <v>0</v>
      </c>
      <c r="CN25" s="34">
        <f>CN92</f>
        <v>0</v>
      </c>
      <c r="CO25" s="34">
        <f t="shared" ref="CO25" si="105">CO92</f>
        <v>0</v>
      </c>
      <c r="CP25" s="378">
        <f t="shared" ref="CP25:CU27" si="106">CP92</f>
        <v>0</v>
      </c>
      <c r="CQ25" s="378">
        <f t="shared" si="106"/>
        <v>0</v>
      </c>
      <c r="CR25" s="378">
        <f t="shared" si="106"/>
        <v>0</v>
      </c>
      <c r="CS25" s="378">
        <f t="shared" si="106"/>
        <v>0</v>
      </c>
      <c r="CT25" s="378">
        <f t="shared" si="106"/>
        <v>0</v>
      </c>
      <c r="CU25" s="378">
        <f t="shared" si="106"/>
        <v>0</v>
      </c>
      <c r="CV25" s="378">
        <f t="shared" ref="CV25:DA25" si="107">CV92</f>
        <v>0</v>
      </c>
      <c r="CW25" s="378">
        <f t="shared" si="107"/>
        <v>0</v>
      </c>
      <c r="CX25" s="378">
        <f t="shared" si="107"/>
        <v>0</v>
      </c>
      <c r="CY25" s="378">
        <f t="shared" si="107"/>
        <v>0</v>
      </c>
      <c r="CZ25" s="378">
        <f t="shared" si="107"/>
        <v>0</v>
      </c>
      <c r="DA25" s="378">
        <f t="shared" si="107"/>
        <v>0</v>
      </c>
      <c r="DB25" s="378">
        <f t="shared" ref="DB25:DG27" si="108">DB92</f>
        <v>0</v>
      </c>
      <c r="DC25" s="378">
        <f t="shared" si="108"/>
        <v>0</v>
      </c>
      <c r="DD25" s="378">
        <f t="shared" si="108"/>
        <v>0</v>
      </c>
      <c r="DE25" s="378">
        <f t="shared" si="108"/>
        <v>0</v>
      </c>
      <c r="DF25" s="378">
        <f t="shared" si="108"/>
        <v>0</v>
      </c>
      <c r="DG25" s="378">
        <f t="shared" si="108"/>
        <v>0</v>
      </c>
      <c r="DH25" s="378">
        <f t="shared" ref="DH25:DM25" si="109">DH92</f>
        <v>0</v>
      </c>
      <c r="DI25" s="378">
        <f t="shared" si="109"/>
        <v>0</v>
      </c>
      <c r="DJ25" s="378">
        <f t="shared" si="109"/>
        <v>0</v>
      </c>
      <c r="DK25" s="378">
        <f t="shared" si="109"/>
        <v>0</v>
      </c>
      <c r="DL25" s="378">
        <f t="shared" si="109"/>
        <v>0</v>
      </c>
      <c r="DM25" s="378">
        <f t="shared" si="109"/>
        <v>0</v>
      </c>
      <c r="DN25" s="33">
        <f>DN92</f>
        <v>0</v>
      </c>
      <c r="DO25" s="33">
        <f t="shared" ref="DO25" si="110">DO92</f>
        <v>0</v>
      </c>
      <c r="DP25" s="33">
        <f>DP92</f>
        <v>0</v>
      </c>
      <c r="DQ25" s="33">
        <f t="shared" ref="DQ25" si="111">DQ92</f>
        <v>0</v>
      </c>
      <c r="DR25" s="33">
        <f>DR92</f>
        <v>0</v>
      </c>
      <c r="DS25" s="33">
        <f t="shared" ref="DS25" si="112">DS92</f>
        <v>0</v>
      </c>
      <c r="DT25" s="33">
        <f t="shared" ref="DT25:DU25" si="113">DT92</f>
        <v>0</v>
      </c>
      <c r="DU25" s="33">
        <f t="shared" si="113"/>
        <v>0</v>
      </c>
      <c r="DV25" s="33">
        <f>DV92</f>
        <v>0</v>
      </c>
      <c r="DW25" s="33">
        <f t="shared" ref="DW25" si="114">DW92</f>
        <v>0</v>
      </c>
      <c r="DX25" s="33">
        <f>DX92</f>
        <v>0</v>
      </c>
      <c r="DY25" s="33">
        <f t="shared" ref="DY25" si="115">DY92</f>
        <v>0</v>
      </c>
      <c r="DZ25" s="33">
        <f>DZ92</f>
        <v>0</v>
      </c>
      <c r="EA25" s="33">
        <f t="shared" ref="EA25" si="116">EA92</f>
        <v>0</v>
      </c>
    </row>
    <row r="26" spans="1:131" x14ac:dyDescent="0.3">
      <c r="A26" s="29" t="s">
        <v>59</v>
      </c>
      <c r="B26" s="30" t="s">
        <v>60</v>
      </c>
      <c r="C26" s="31" t="s">
        <v>50</v>
      </c>
      <c r="D26" s="32">
        <f t="shared" si="89"/>
        <v>0</v>
      </c>
      <c r="E26" s="32">
        <f t="shared" si="89"/>
        <v>0</v>
      </c>
      <c r="F26" s="32">
        <f t="shared" si="89"/>
        <v>0</v>
      </c>
      <c r="G26" s="32">
        <f t="shared" si="89"/>
        <v>0</v>
      </c>
      <c r="H26" s="32">
        <f t="shared" si="89"/>
        <v>0</v>
      </c>
      <c r="I26" s="32">
        <f t="shared" si="89"/>
        <v>0</v>
      </c>
      <c r="J26" s="32">
        <f t="shared" ref="J26:O26" si="117">J93</f>
        <v>0</v>
      </c>
      <c r="K26" s="32">
        <f t="shared" si="117"/>
        <v>0</v>
      </c>
      <c r="L26" s="32">
        <f t="shared" si="117"/>
        <v>0</v>
      </c>
      <c r="M26" s="32">
        <f t="shared" si="117"/>
        <v>0</v>
      </c>
      <c r="N26" s="32">
        <f t="shared" si="117"/>
        <v>0</v>
      </c>
      <c r="O26" s="32">
        <f t="shared" si="117"/>
        <v>0</v>
      </c>
      <c r="P26" s="32">
        <f t="shared" si="91"/>
        <v>0</v>
      </c>
      <c r="Q26" s="32">
        <f t="shared" si="91"/>
        <v>0</v>
      </c>
      <c r="R26" s="32">
        <f t="shared" si="91"/>
        <v>0</v>
      </c>
      <c r="S26" s="32">
        <f t="shared" si="91"/>
        <v>0</v>
      </c>
      <c r="T26" s="32">
        <f t="shared" si="91"/>
        <v>0</v>
      </c>
      <c r="U26" s="32">
        <f t="shared" si="91"/>
        <v>0</v>
      </c>
      <c r="V26" s="32">
        <f t="shared" ref="V26:AA26" si="118">V93</f>
        <v>0</v>
      </c>
      <c r="W26" s="32">
        <f t="shared" si="118"/>
        <v>0</v>
      </c>
      <c r="X26" s="32">
        <f t="shared" si="118"/>
        <v>0</v>
      </c>
      <c r="Y26" s="32">
        <f t="shared" si="118"/>
        <v>0</v>
      </c>
      <c r="Z26" s="32">
        <f t="shared" si="118"/>
        <v>0</v>
      </c>
      <c r="AA26" s="32">
        <f t="shared" si="118"/>
        <v>0</v>
      </c>
      <c r="AB26" s="32">
        <f t="shared" si="93"/>
        <v>0</v>
      </c>
      <c r="AC26" s="32">
        <f t="shared" si="93"/>
        <v>0</v>
      </c>
      <c r="AD26" s="32">
        <f t="shared" si="93"/>
        <v>0</v>
      </c>
      <c r="AE26" s="32">
        <f t="shared" si="93"/>
        <v>0</v>
      </c>
      <c r="AF26" s="32">
        <f t="shared" si="93"/>
        <v>0</v>
      </c>
      <c r="AG26" s="32">
        <f t="shared" si="93"/>
        <v>0</v>
      </c>
      <c r="AH26" s="32">
        <f t="shared" ref="AH26:AM26" si="119">AH93</f>
        <v>0</v>
      </c>
      <c r="AI26" s="32">
        <f t="shared" si="119"/>
        <v>0</v>
      </c>
      <c r="AJ26" s="32">
        <f t="shared" si="119"/>
        <v>0</v>
      </c>
      <c r="AK26" s="32">
        <f t="shared" si="119"/>
        <v>0</v>
      </c>
      <c r="AL26" s="32">
        <f t="shared" si="119"/>
        <v>0</v>
      </c>
      <c r="AM26" s="32">
        <f t="shared" si="119"/>
        <v>0</v>
      </c>
      <c r="AN26" s="32">
        <f t="shared" si="95"/>
        <v>0</v>
      </c>
      <c r="AO26" s="32">
        <f t="shared" si="95"/>
        <v>0</v>
      </c>
      <c r="AP26" s="32">
        <f t="shared" si="95"/>
        <v>0</v>
      </c>
      <c r="AQ26" s="32">
        <f t="shared" si="95"/>
        <v>0</v>
      </c>
      <c r="AR26" s="32">
        <f t="shared" si="95"/>
        <v>0</v>
      </c>
      <c r="AS26" s="32">
        <f t="shared" si="95"/>
        <v>0</v>
      </c>
      <c r="AT26" s="32">
        <f t="shared" ref="AT26:AY26" si="120">AT93</f>
        <v>0</v>
      </c>
      <c r="AU26" s="32">
        <f t="shared" si="120"/>
        <v>0</v>
      </c>
      <c r="AV26" s="32">
        <f t="shared" si="120"/>
        <v>0</v>
      </c>
      <c r="AW26" s="32">
        <f t="shared" si="120"/>
        <v>0</v>
      </c>
      <c r="AX26" s="32">
        <f t="shared" si="120"/>
        <v>0</v>
      </c>
      <c r="AY26" s="32">
        <f t="shared" si="120"/>
        <v>0</v>
      </c>
      <c r="AZ26" s="32">
        <f t="shared" si="97"/>
        <v>0</v>
      </c>
      <c r="BA26" s="32">
        <f t="shared" si="97"/>
        <v>0</v>
      </c>
      <c r="BB26" s="32">
        <f t="shared" si="97"/>
        <v>0</v>
      </c>
      <c r="BC26" s="32">
        <f t="shared" si="97"/>
        <v>0</v>
      </c>
      <c r="BD26" s="32">
        <f t="shared" si="97"/>
        <v>0</v>
      </c>
      <c r="BE26" s="32">
        <f t="shared" si="97"/>
        <v>0</v>
      </c>
      <c r="BF26" s="32">
        <f t="shared" ref="BF26:BK26" si="121">BF93</f>
        <v>0</v>
      </c>
      <c r="BG26" s="32">
        <f t="shared" si="121"/>
        <v>0</v>
      </c>
      <c r="BH26" s="32">
        <f t="shared" si="121"/>
        <v>0</v>
      </c>
      <c r="BI26" s="32">
        <f t="shared" si="121"/>
        <v>0</v>
      </c>
      <c r="BJ26" s="32">
        <f t="shared" si="121"/>
        <v>0</v>
      </c>
      <c r="BK26" s="32">
        <f t="shared" si="121"/>
        <v>0</v>
      </c>
      <c r="BL26" s="32">
        <f t="shared" ref="BL26:BU26" si="122">BL93</f>
        <v>0</v>
      </c>
      <c r="BM26" s="32">
        <f t="shared" si="122"/>
        <v>0</v>
      </c>
      <c r="BN26" s="32">
        <f t="shared" si="122"/>
        <v>0</v>
      </c>
      <c r="BO26" s="32">
        <f t="shared" si="122"/>
        <v>0</v>
      </c>
      <c r="BP26" s="32">
        <f t="shared" si="122"/>
        <v>0</v>
      </c>
      <c r="BQ26" s="32">
        <f t="shared" si="122"/>
        <v>0</v>
      </c>
      <c r="BR26" s="32">
        <f t="shared" si="122"/>
        <v>0</v>
      </c>
      <c r="BS26" s="32">
        <f t="shared" si="122"/>
        <v>0</v>
      </c>
      <c r="BT26" s="32">
        <f t="shared" si="122"/>
        <v>0</v>
      </c>
      <c r="BU26" s="32">
        <f t="shared" si="122"/>
        <v>0</v>
      </c>
      <c r="BV26" s="32">
        <f t="shared" ref="BV26:BW26" si="123">BV93</f>
        <v>0</v>
      </c>
      <c r="BW26" s="32">
        <f t="shared" si="123"/>
        <v>0</v>
      </c>
      <c r="BX26" s="33">
        <f t="shared" si="101"/>
        <v>0</v>
      </c>
      <c r="BY26" s="33">
        <f t="shared" si="101"/>
        <v>0</v>
      </c>
      <c r="BZ26" s="33">
        <f t="shared" si="101"/>
        <v>0</v>
      </c>
      <c r="CA26" s="33">
        <f t="shared" si="101"/>
        <v>0</v>
      </c>
      <c r="CB26" s="33">
        <f t="shared" si="101"/>
        <v>0</v>
      </c>
      <c r="CC26" s="33">
        <f t="shared" si="101"/>
        <v>0</v>
      </c>
      <c r="CD26" s="33">
        <f t="shared" ref="CD26:CI26" si="124">CD93</f>
        <v>0</v>
      </c>
      <c r="CE26" s="33">
        <f t="shared" si="124"/>
        <v>0</v>
      </c>
      <c r="CF26" s="33">
        <f t="shared" si="124"/>
        <v>0</v>
      </c>
      <c r="CG26" s="33">
        <f t="shared" si="124"/>
        <v>0</v>
      </c>
      <c r="CH26" s="33">
        <f t="shared" si="124"/>
        <v>0</v>
      </c>
      <c r="CI26" s="33">
        <f t="shared" si="124"/>
        <v>0</v>
      </c>
      <c r="CJ26" s="34">
        <f>CJ93</f>
        <v>0</v>
      </c>
      <c r="CK26" s="34">
        <f t="shared" ref="CK26" si="125">CK93</f>
        <v>0</v>
      </c>
      <c r="CL26" s="34">
        <f>CL93</f>
        <v>0</v>
      </c>
      <c r="CM26" s="34">
        <f t="shared" ref="CM26" si="126">CM93</f>
        <v>0</v>
      </c>
      <c r="CN26" s="34">
        <f>CN93</f>
        <v>0</v>
      </c>
      <c r="CO26" s="34">
        <f t="shared" ref="CO26" si="127">CO93</f>
        <v>0</v>
      </c>
      <c r="CP26" s="378">
        <f t="shared" si="106"/>
        <v>0</v>
      </c>
      <c r="CQ26" s="378">
        <f t="shared" si="106"/>
        <v>0</v>
      </c>
      <c r="CR26" s="378">
        <f t="shared" si="106"/>
        <v>0</v>
      </c>
      <c r="CS26" s="378">
        <f t="shared" si="106"/>
        <v>0</v>
      </c>
      <c r="CT26" s="378">
        <f t="shared" si="106"/>
        <v>0</v>
      </c>
      <c r="CU26" s="378">
        <f t="shared" si="106"/>
        <v>0</v>
      </c>
      <c r="CV26" s="378">
        <f t="shared" ref="CV26:DA26" si="128">CV93</f>
        <v>0</v>
      </c>
      <c r="CW26" s="378">
        <f t="shared" si="128"/>
        <v>0</v>
      </c>
      <c r="CX26" s="378">
        <f t="shared" si="128"/>
        <v>0</v>
      </c>
      <c r="CY26" s="378">
        <f t="shared" si="128"/>
        <v>0</v>
      </c>
      <c r="CZ26" s="378">
        <f t="shared" si="128"/>
        <v>0</v>
      </c>
      <c r="DA26" s="378">
        <f t="shared" si="128"/>
        <v>0</v>
      </c>
      <c r="DB26" s="378">
        <f t="shared" si="108"/>
        <v>0</v>
      </c>
      <c r="DC26" s="378">
        <f t="shared" si="108"/>
        <v>0</v>
      </c>
      <c r="DD26" s="378">
        <f t="shared" si="108"/>
        <v>0</v>
      </c>
      <c r="DE26" s="378">
        <f t="shared" si="108"/>
        <v>0</v>
      </c>
      <c r="DF26" s="378">
        <f t="shared" si="108"/>
        <v>0</v>
      </c>
      <c r="DG26" s="378">
        <f t="shared" si="108"/>
        <v>0</v>
      </c>
      <c r="DH26" s="378">
        <f t="shared" ref="DH26:DM26" si="129">DH93</f>
        <v>0</v>
      </c>
      <c r="DI26" s="378">
        <f t="shared" si="129"/>
        <v>0</v>
      </c>
      <c r="DJ26" s="378">
        <f t="shared" si="129"/>
        <v>0</v>
      </c>
      <c r="DK26" s="378">
        <f t="shared" si="129"/>
        <v>0</v>
      </c>
      <c r="DL26" s="378">
        <f t="shared" si="129"/>
        <v>0</v>
      </c>
      <c r="DM26" s="378">
        <f t="shared" si="129"/>
        <v>0</v>
      </c>
      <c r="DN26" s="33">
        <f>DN93</f>
        <v>0</v>
      </c>
      <c r="DO26" s="33">
        <f t="shared" ref="DO26" si="130">DO93</f>
        <v>0</v>
      </c>
      <c r="DP26" s="33">
        <f>DP93</f>
        <v>0</v>
      </c>
      <c r="DQ26" s="33">
        <f t="shared" ref="DQ26" si="131">DQ93</f>
        <v>0</v>
      </c>
      <c r="DR26" s="33">
        <f>DR93</f>
        <v>0</v>
      </c>
      <c r="DS26" s="33">
        <f t="shared" ref="DS26" si="132">DS93</f>
        <v>0</v>
      </c>
      <c r="DT26" s="33">
        <f t="shared" ref="DT26:DU26" si="133">DT93</f>
        <v>0</v>
      </c>
      <c r="DU26" s="33">
        <f t="shared" si="133"/>
        <v>0</v>
      </c>
      <c r="DV26" s="33">
        <f>DV93</f>
        <v>0</v>
      </c>
      <c r="DW26" s="33">
        <f t="shared" ref="DW26" si="134">DW93</f>
        <v>0</v>
      </c>
      <c r="DX26" s="33">
        <f>DX93</f>
        <v>0</v>
      </c>
      <c r="DY26" s="33">
        <f t="shared" ref="DY26" si="135">DY93</f>
        <v>0</v>
      </c>
      <c r="DZ26" s="33">
        <f>DZ93</f>
        <v>0</v>
      </c>
      <c r="EA26" s="33">
        <f t="shared" ref="EA26" si="136">EA93</f>
        <v>0</v>
      </c>
    </row>
    <row r="27" spans="1:131" x14ac:dyDescent="0.3">
      <c r="A27" s="29" t="s">
        <v>61</v>
      </c>
      <c r="B27" s="30" t="s">
        <v>62</v>
      </c>
      <c r="C27" s="31" t="s">
        <v>50</v>
      </c>
      <c r="D27" s="32">
        <f t="shared" si="89"/>
        <v>0</v>
      </c>
      <c r="E27" s="32">
        <f t="shared" si="89"/>
        <v>0</v>
      </c>
      <c r="F27" s="32">
        <f t="shared" si="89"/>
        <v>0</v>
      </c>
      <c r="G27" s="32">
        <f t="shared" si="89"/>
        <v>0</v>
      </c>
      <c r="H27" s="32">
        <f t="shared" si="89"/>
        <v>0</v>
      </c>
      <c r="I27" s="32">
        <f t="shared" si="89"/>
        <v>0</v>
      </c>
      <c r="J27" s="32">
        <f t="shared" ref="J27:O27" si="137">J94</f>
        <v>0</v>
      </c>
      <c r="K27" s="32">
        <f t="shared" si="137"/>
        <v>0</v>
      </c>
      <c r="L27" s="32">
        <f t="shared" si="137"/>
        <v>0</v>
      </c>
      <c r="M27" s="32">
        <f t="shared" si="137"/>
        <v>0</v>
      </c>
      <c r="N27" s="32">
        <f t="shared" si="137"/>
        <v>0</v>
      </c>
      <c r="O27" s="32">
        <f t="shared" si="137"/>
        <v>0</v>
      </c>
      <c r="P27" s="32">
        <f t="shared" si="91"/>
        <v>0</v>
      </c>
      <c r="Q27" s="32">
        <f t="shared" si="91"/>
        <v>0</v>
      </c>
      <c r="R27" s="32">
        <f t="shared" si="91"/>
        <v>0</v>
      </c>
      <c r="S27" s="32">
        <f t="shared" si="91"/>
        <v>0</v>
      </c>
      <c r="T27" s="32">
        <f t="shared" si="91"/>
        <v>0</v>
      </c>
      <c r="U27" s="32">
        <f t="shared" si="91"/>
        <v>0</v>
      </c>
      <c r="V27" s="32">
        <f t="shared" ref="V27:AA27" si="138">V94</f>
        <v>0</v>
      </c>
      <c r="W27" s="32">
        <f t="shared" si="138"/>
        <v>0</v>
      </c>
      <c r="X27" s="32">
        <f t="shared" si="138"/>
        <v>0</v>
      </c>
      <c r="Y27" s="32">
        <f t="shared" si="138"/>
        <v>0</v>
      </c>
      <c r="Z27" s="32">
        <f t="shared" si="138"/>
        <v>0</v>
      </c>
      <c r="AA27" s="32">
        <f t="shared" si="138"/>
        <v>0</v>
      </c>
      <c r="AB27" s="32">
        <f t="shared" si="93"/>
        <v>0</v>
      </c>
      <c r="AC27" s="32">
        <f t="shared" si="93"/>
        <v>0</v>
      </c>
      <c r="AD27" s="32">
        <f t="shared" si="93"/>
        <v>0</v>
      </c>
      <c r="AE27" s="32">
        <f t="shared" si="93"/>
        <v>0</v>
      </c>
      <c r="AF27" s="32">
        <f t="shared" si="93"/>
        <v>0</v>
      </c>
      <c r="AG27" s="32">
        <f t="shared" si="93"/>
        <v>0</v>
      </c>
      <c r="AH27" s="32">
        <f t="shared" ref="AH27:AM27" si="139">AH94</f>
        <v>0</v>
      </c>
      <c r="AI27" s="32">
        <f t="shared" si="139"/>
        <v>0</v>
      </c>
      <c r="AJ27" s="32">
        <f t="shared" si="139"/>
        <v>0</v>
      </c>
      <c r="AK27" s="32">
        <f t="shared" si="139"/>
        <v>0</v>
      </c>
      <c r="AL27" s="32">
        <f t="shared" si="139"/>
        <v>0</v>
      </c>
      <c r="AM27" s="32">
        <f t="shared" si="139"/>
        <v>0</v>
      </c>
      <c r="AN27" s="32">
        <f t="shared" si="95"/>
        <v>0</v>
      </c>
      <c r="AO27" s="32">
        <f t="shared" si="95"/>
        <v>0</v>
      </c>
      <c r="AP27" s="32">
        <f t="shared" si="95"/>
        <v>0</v>
      </c>
      <c r="AQ27" s="32">
        <f t="shared" si="95"/>
        <v>0</v>
      </c>
      <c r="AR27" s="32">
        <f t="shared" si="95"/>
        <v>0</v>
      </c>
      <c r="AS27" s="32">
        <f t="shared" si="95"/>
        <v>0</v>
      </c>
      <c r="AT27" s="32">
        <f t="shared" ref="AT27:AY27" si="140">AT94</f>
        <v>0</v>
      </c>
      <c r="AU27" s="32">
        <f t="shared" si="140"/>
        <v>0</v>
      </c>
      <c r="AV27" s="32">
        <f t="shared" si="140"/>
        <v>0</v>
      </c>
      <c r="AW27" s="32">
        <f t="shared" si="140"/>
        <v>0</v>
      </c>
      <c r="AX27" s="32">
        <f t="shared" si="140"/>
        <v>0</v>
      </c>
      <c r="AY27" s="32">
        <f t="shared" si="140"/>
        <v>0</v>
      </c>
      <c r="AZ27" s="32">
        <f t="shared" si="97"/>
        <v>0</v>
      </c>
      <c r="BA27" s="32">
        <f t="shared" si="97"/>
        <v>0</v>
      </c>
      <c r="BB27" s="32">
        <f t="shared" si="97"/>
        <v>0</v>
      </c>
      <c r="BC27" s="32">
        <f t="shared" si="97"/>
        <v>0</v>
      </c>
      <c r="BD27" s="32">
        <f t="shared" si="97"/>
        <v>0</v>
      </c>
      <c r="BE27" s="32">
        <f t="shared" si="97"/>
        <v>0</v>
      </c>
      <c r="BF27" s="32">
        <f t="shared" ref="BF27:BK27" si="141">BF94</f>
        <v>0</v>
      </c>
      <c r="BG27" s="32">
        <f t="shared" si="141"/>
        <v>0</v>
      </c>
      <c r="BH27" s="32">
        <f t="shared" si="141"/>
        <v>0</v>
      </c>
      <c r="BI27" s="32">
        <f t="shared" si="141"/>
        <v>0</v>
      </c>
      <c r="BJ27" s="32">
        <f t="shared" si="141"/>
        <v>0</v>
      </c>
      <c r="BK27" s="32">
        <f t="shared" si="141"/>
        <v>0</v>
      </c>
      <c r="BL27" s="32">
        <f t="shared" ref="BL27:BU27" si="142">BL94</f>
        <v>0</v>
      </c>
      <c r="BM27" s="32">
        <f t="shared" si="142"/>
        <v>0</v>
      </c>
      <c r="BN27" s="32">
        <f t="shared" si="142"/>
        <v>0</v>
      </c>
      <c r="BO27" s="32">
        <f t="shared" si="142"/>
        <v>0</v>
      </c>
      <c r="BP27" s="32">
        <f t="shared" si="142"/>
        <v>0</v>
      </c>
      <c r="BQ27" s="32">
        <f t="shared" si="142"/>
        <v>0</v>
      </c>
      <c r="BR27" s="32">
        <f t="shared" si="142"/>
        <v>0</v>
      </c>
      <c r="BS27" s="32">
        <f t="shared" si="142"/>
        <v>0</v>
      </c>
      <c r="BT27" s="32">
        <f t="shared" si="142"/>
        <v>0</v>
      </c>
      <c r="BU27" s="32">
        <f t="shared" si="142"/>
        <v>0</v>
      </c>
      <c r="BV27" s="32">
        <f t="shared" ref="BV27:BW27" si="143">BV94</f>
        <v>0</v>
      </c>
      <c r="BW27" s="32">
        <f t="shared" si="143"/>
        <v>0</v>
      </c>
      <c r="BX27" s="33">
        <f t="shared" si="101"/>
        <v>0</v>
      </c>
      <c r="BY27" s="33">
        <f t="shared" si="101"/>
        <v>0</v>
      </c>
      <c r="BZ27" s="33">
        <f t="shared" si="101"/>
        <v>0</v>
      </c>
      <c r="CA27" s="33">
        <f t="shared" si="101"/>
        <v>0</v>
      </c>
      <c r="CB27" s="33">
        <f t="shared" si="101"/>
        <v>0</v>
      </c>
      <c r="CC27" s="33">
        <f t="shared" si="101"/>
        <v>0</v>
      </c>
      <c r="CD27" s="33">
        <f t="shared" ref="CD27:CI27" si="144">CD94</f>
        <v>0</v>
      </c>
      <c r="CE27" s="33">
        <f t="shared" si="144"/>
        <v>0</v>
      </c>
      <c r="CF27" s="33">
        <f t="shared" si="144"/>
        <v>0</v>
      </c>
      <c r="CG27" s="33">
        <f t="shared" si="144"/>
        <v>0</v>
      </c>
      <c r="CH27" s="33">
        <f t="shared" si="144"/>
        <v>0</v>
      </c>
      <c r="CI27" s="33">
        <f t="shared" si="144"/>
        <v>0</v>
      </c>
      <c r="CJ27" s="34">
        <f>CJ94</f>
        <v>0</v>
      </c>
      <c r="CK27" s="34">
        <f t="shared" ref="CK27" si="145">CK94</f>
        <v>0</v>
      </c>
      <c r="CL27" s="34">
        <f>CL94</f>
        <v>0</v>
      </c>
      <c r="CM27" s="34">
        <f t="shared" ref="CM27" si="146">CM94</f>
        <v>0</v>
      </c>
      <c r="CN27" s="34">
        <f>CN94</f>
        <v>0</v>
      </c>
      <c r="CO27" s="34">
        <f t="shared" ref="CO27" si="147">CO94</f>
        <v>0</v>
      </c>
      <c r="CP27" s="378">
        <f t="shared" si="106"/>
        <v>0</v>
      </c>
      <c r="CQ27" s="378">
        <f t="shared" si="106"/>
        <v>0</v>
      </c>
      <c r="CR27" s="378">
        <f t="shared" si="106"/>
        <v>0</v>
      </c>
      <c r="CS27" s="378">
        <f t="shared" si="106"/>
        <v>0</v>
      </c>
      <c r="CT27" s="378">
        <f t="shared" si="106"/>
        <v>0</v>
      </c>
      <c r="CU27" s="378">
        <f t="shared" si="106"/>
        <v>0</v>
      </c>
      <c r="CV27" s="378">
        <f t="shared" ref="CV27:DA27" si="148">CV94</f>
        <v>0</v>
      </c>
      <c r="CW27" s="378">
        <f t="shared" si="148"/>
        <v>0</v>
      </c>
      <c r="CX27" s="378">
        <f t="shared" si="148"/>
        <v>0</v>
      </c>
      <c r="CY27" s="378">
        <f t="shared" si="148"/>
        <v>0</v>
      </c>
      <c r="CZ27" s="378">
        <f t="shared" si="148"/>
        <v>0</v>
      </c>
      <c r="DA27" s="378">
        <f t="shared" si="148"/>
        <v>0</v>
      </c>
      <c r="DB27" s="378">
        <f t="shared" si="108"/>
        <v>0</v>
      </c>
      <c r="DC27" s="378">
        <f t="shared" si="108"/>
        <v>0</v>
      </c>
      <c r="DD27" s="378">
        <f t="shared" si="108"/>
        <v>0</v>
      </c>
      <c r="DE27" s="378">
        <f t="shared" si="108"/>
        <v>0</v>
      </c>
      <c r="DF27" s="378">
        <f t="shared" si="108"/>
        <v>0</v>
      </c>
      <c r="DG27" s="378">
        <f t="shared" si="108"/>
        <v>0</v>
      </c>
      <c r="DH27" s="378">
        <f t="shared" ref="DH27:DM27" si="149">DH94</f>
        <v>0</v>
      </c>
      <c r="DI27" s="378">
        <f t="shared" si="149"/>
        <v>0</v>
      </c>
      <c r="DJ27" s="378">
        <f t="shared" si="149"/>
        <v>0</v>
      </c>
      <c r="DK27" s="378">
        <f t="shared" si="149"/>
        <v>0</v>
      </c>
      <c r="DL27" s="378">
        <f t="shared" si="149"/>
        <v>0</v>
      </c>
      <c r="DM27" s="378">
        <f t="shared" si="149"/>
        <v>0</v>
      </c>
      <c r="DN27" s="33">
        <f>DN94</f>
        <v>0</v>
      </c>
      <c r="DO27" s="33">
        <f t="shared" ref="DO27" si="150">DO94</f>
        <v>0</v>
      </c>
      <c r="DP27" s="33">
        <f>DP94</f>
        <v>0</v>
      </c>
      <c r="DQ27" s="33">
        <f t="shared" ref="DQ27" si="151">DQ94</f>
        <v>0</v>
      </c>
      <c r="DR27" s="33">
        <f>DR94</f>
        <v>0</v>
      </c>
      <c r="DS27" s="33">
        <f t="shared" ref="DS27" si="152">DS94</f>
        <v>0</v>
      </c>
      <c r="DT27" s="33">
        <f t="shared" ref="DT27:DU27" si="153">DT94</f>
        <v>0</v>
      </c>
      <c r="DU27" s="33">
        <f t="shared" si="153"/>
        <v>0</v>
      </c>
      <c r="DV27" s="33">
        <f>DV94</f>
        <v>0</v>
      </c>
      <c r="DW27" s="33">
        <f t="shared" ref="DW27" si="154">DW94</f>
        <v>0</v>
      </c>
      <c r="DX27" s="33">
        <f>DX94</f>
        <v>0</v>
      </c>
      <c r="DY27" s="33">
        <f t="shared" ref="DY27" si="155">DY94</f>
        <v>0</v>
      </c>
      <c r="DZ27" s="33">
        <f>DZ94</f>
        <v>0</v>
      </c>
      <c r="EA27" s="33">
        <f t="shared" ref="EA27" si="156">EA94</f>
        <v>0</v>
      </c>
    </row>
    <row r="28" spans="1:131" x14ac:dyDescent="0.3">
      <c r="A28" s="29" t="s">
        <v>63</v>
      </c>
      <c r="B28" s="30" t="s">
        <v>64</v>
      </c>
      <c r="C28" s="31" t="s">
        <v>50</v>
      </c>
      <c r="D28" s="32">
        <f t="shared" ref="D28:AI28" si="157">D29+D57+D91+D92+D93+D94</f>
        <v>0</v>
      </c>
      <c r="E28" s="32">
        <f t="shared" si="157"/>
        <v>0</v>
      </c>
      <c r="F28" s="32">
        <f t="shared" si="157"/>
        <v>0</v>
      </c>
      <c r="G28" s="32">
        <f t="shared" si="157"/>
        <v>0</v>
      </c>
      <c r="H28" s="32">
        <f t="shared" si="157"/>
        <v>0</v>
      </c>
      <c r="I28" s="32">
        <f t="shared" si="157"/>
        <v>0</v>
      </c>
      <c r="J28" s="32">
        <f t="shared" si="157"/>
        <v>0</v>
      </c>
      <c r="K28" s="32">
        <f t="shared" si="157"/>
        <v>0</v>
      </c>
      <c r="L28" s="32">
        <f t="shared" si="157"/>
        <v>0</v>
      </c>
      <c r="M28" s="32">
        <f t="shared" si="157"/>
        <v>0</v>
      </c>
      <c r="N28" s="32">
        <f t="shared" si="157"/>
        <v>0</v>
      </c>
      <c r="O28" s="32">
        <f t="shared" si="157"/>
        <v>0</v>
      </c>
      <c r="P28" s="32">
        <f t="shared" si="157"/>
        <v>0</v>
      </c>
      <c r="Q28" s="32">
        <f t="shared" si="157"/>
        <v>0.85129999999999995</v>
      </c>
      <c r="R28" s="32">
        <f t="shared" si="157"/>
        <v>0</v>
      </c>
      <c r="S28" s="32">
        <f t="shared" si="157"/>
        <v>0</v>
      </c>
      <c r="T28" s="32">
        <f t="shared" si="157"/>
        <v>0</v>
      </c>
      <c r="U28" s="32">
        <f t="shared" si="157"/>
        <v>0</v>
      </c>
      <c r="V28" s="32">
        <f t="shared" si="157"/>
        <v>0</v>
      </c>
      <c r="W28" s="32">
        <f t="shared" si="157"/>
        <v>0.85129999999999995</v>
      </c>
      <c r="X28" s="32">
        <f t="shared" si="157"/>
        <v>0</v>
      </c>
      <c r="Y28" s="32">
        <f t="shared" si="157"/>
        <v>0</v>
      </c>
      <c r="Z28" s="32">
        <f t="shared" si="157"/>
        <v>0</v>
      </c>
      <c r="AA28" s="32">
        <f t="shared" si="157"/>
        <v>0</v>
      </c>
      <c r="AB28" s="32">
        <f t="shared" si="157"/>
        <v>0</v>
      </c>
      <c r="AC28" s="32">
        <f t="shared" si="157"/>
        <v>0</v>
      </c>
      <c r="AD28" s="32">
        <f t="shared" si="157"/>
        <v>0</v>
      </c>
      <c r="AE28" s="32">
        <f t="shared" si="157"/>
        <v>0</v>
      </c>
      <c r="AF28" s="32">
        <f t="shared" si="157"/>
        <v>0</v>
      </c>
      <c r="AG28" s="32">
        <f t="shared" si="157"/>
        <v>0</v>
      </c>
      <c r="AH28" s="32">
        <f t="shared" si="157"/>
        <v>0</v>
      </c>
      <c r="AI28" s="32">
        <f t="shared" si="157"/>
        <v>0</v>
      </c>
      <c r="AJ28" s="32">
        <f t="shared" ref="AJ28:BO28" si="158">AJ29+AJ57+AJ91+AJ92+AJ93+AJ94</f>
        <v>0</v>
      </c>
      <c r="AK28" s="32">
        <f t="shared" si="158"/>
        <v>0</v>
      </c>
      <c r="AL28" s="32">
        <f t="shared" si="158"/>
        <v>0</v>
      </c>
      <c r="AM28" s="32">
        <f t="shared" si="158"/>
        <v>0</v>
      </c>
      <c r="AN28" s="32">
        <f t="shared" si="158"/>
        <v>0</v>
      </c>
      <c r="AO28" s="32">
        <f t="shared" si="158"/>
        <v>0</v>
      </c>
      <c r="AP28" s="32">
        <f t="shared" si="158"/>
        <v>0</v>
      </c>
      <c r="AQ28" s="32">
        <f t="shared" si="158"/>
        <v>0</v>
      </c>
      <c r="AR28" s="32">
        <f t="shared" si="158"/>
        <v>0</v>
      </c>
      <c r="AS28" s="32">
        <f t="shared" si="158"/>
        <v>0</v>
      </c>
      <c r="AT28" s="32">
        <f t="shared" si="158"/>
        <v>0</v>
      </c>
      <c r="AU28" s="32">
        <f t="shared" si="158"/>
        <v>0</v>
      </c>
      <c r="AV28" s="32">
        <f t="shared" si="158"/>
        <v>0</v>
      </c>
      <c r="AW28" s="32">
        <f t="shared" si="158"/>
        <v>0</v>
      </c>
      <c r="AX28" s="32">
        <f t="shared" si="158"/>
        <v>0</v>
      </c>
      <c r="AY28" s="32">
        <f t="shared" si="158"/>
        <v>0</v>
      </c>
      <c r="AZ28" s="32">
        <f t="shared" si="158"/>
        <v>0</v>
      </c>
      <c r="BA28" s="32">
        <f t="shared" si="158"/>
        <v>0</v>
      </c>
      <c r="BB28" s="32">
        <f t="shared" si="158"/>
        <v>0</v>
      </c>
      <c r="BC28" s="32">
        <f t="shared" si="158"/>
        <v>0</v>
      </c>
      <c r="BD28" s="32">
        <f t="shared" si="158"/>
        <v>0</v>
      </c>
      <c r="BE28" s="32">
        <f t="shared" si="158"/>
        <v>0</v>
      </c>
      <c r="BF28" s="32">
        <f t="shared" si="158"/>
        <v>0</v>
      </c>
      <c r="BG28" s="32">
        <f t="shared" si="158"/>
        <v>0</v>
      </c>
      <c r="BH28" s="32">
        <f t="shared" si="158"/>
        <v>0</v>
      </c>
      <c r="BI28" s="32">
        <f t="shared" si="158"/>
        <v>0</v>
      </c>
      <c r="BJ28" s="32">
        <f t="shared" si="158"/>
        <v>0</v>
      </c>
      <c r="BK28" s="32">
        <f t="shared" si="158"/>
        <v>0</v>
      </c>
      <c r="BL28" s="32">
        <f t="shared" si="158"/>
        <v>0</v>
      </c>
      <c r="BM28" s="32">
        <f t="shared" si="158"/>
        <v>0</v>
      </c>
      <c r="BN28" s="32">
        <f t="shared" si="158"/>
        <v>0</v>
      </c>
      <c r="BO28" s="32">
        <f t="shared" si="158"/>
        <v>0</v>
      </c>
      <c r="BP28" s="32">
        <f t="shared" ref="BP28:CU28" si="159">BP29+BP57+BP91+BP92+BP93+BP94</f>
        <v>0</v>
      </c>
      <c r="BQ28" s="32">
        <f t="shared" si="159"/>
        <v>0</v>
      </c>
      <c r="BR28" s="32">
        <f t="shared" si="159"/>
        <v>0</v>
      </c>
      <c r="BS28" s="32">
        <f t="shared" si="159"/>
        <v>0</v>
      </c>
      <c r="BT28" s="32">
        <f t="shared" si="159"/>
        <v>0</v>
      </c>
      <c r="BU28" s="32">
        <f t="shared" si="159"/>
        <v>0</v>
      </c>
      <c r="BV28" s="32">
        <f t="shared" si="159"/>
        <v>0</v>
      </c>
      <c r="BW28" s="32">
        <f t="shared" si="159"/>
        <v>0</v>
      </c>
      <c r="BX28" s="33">
        <f t="shared" si="159"/>
        <v>0</v>
      </c>
      <c r="BY28" s="33">
        <f t="shared" si="159"/>
        <v>0</v>
      </c>
      <c r="BZ28" s="33">
        <f t="shared" si="159"/>
        <v>0</v>
      </c>
      <c r="CA28" s="33">
        <f t="shared" si="159"/>
        <v>0</v>
      </c>
      <c r="CB28" s="33">
        <f t="shared" si="159"/>
        <v>0</v>
      </c>
      <c r="CC28" s="33">
        <f t="shared" si="159"/>
        <v>0</v>
      </c>
      <c r="CD28" s="33">
        <f t="shared" si="159"/>
        <v>0</v>
      </c>
      <c r="CE28" s="33">
        <f t="shared" si="159"/>
        <v>0</v>
      </c>
      <c r="CF28" s="33">
        <f t="shared" si="159"/>
        <v>0</v>
      </c>
      <c r="CG28" s="33">
        <f t="shared" si="159"/>
        <v>0</v>
      </c>
      <c r="CH28" s="33">
        <f t="shared" si="159"/>
        <v>0</v>
      </c>
      <c r="CI28" s="33">
        <f t="shared" si="159"/>
        <v>0</v>
      </c>
      <c r="CJ28" s="34">
        <f t="shared" si="159"/>
        <v>0</v>
      </c>
      <c r="CK28" s="34">
        <f t="shared" si="159"/>
        <v>0</v>
      </c>
      <c r="CL28" s="34">
        <f t="shared" si="159"/>
        <v>0</v>
      </c>
      <c r="CM28" s="34">
        <f t="shared" si="159"/>
        <v>0</v>
      </c>
      <c r="CN28" s="34">
        <f t="shared" si="159"/>
        <v>0</v>
      </c>
      <c r="CO28" s="34">
        <f t="shared" si="159"/>
        <v>0</v>
      </c>
      <c r="CP28" s="378">
        <f t="shared" si="159"/>
        <v>0</v>
      </c>
      <c r="CQ28" s="378">
        <f t="shared" si="159"/>
        <v>0</v>
      </c>
      <c r="CR28" s="378">
        <f t="shared" si="159"/>
        <v>0</v>
      </c>
      <c r="CS28" s="378">
        <f t="shared" si="159"/>
        <v>0</v>
      </c>
      <c r="CT28" s="378">
        <f t="shared" si="159"/>
        <v>0</v>
      </c>
      <c r="CU28" s="378">
        <f t="shared" si="159"/>
        <v>0</v>
      </c>
      <c r="CV28" s="378">
        <f t="shared" ref="CV28:EA28" si="160">CV29+CV57+CV91+CV92+CV93+CV94</f>
        <v>0</v>
      </c>
      <c r="CW28" s="378">
        <f t="shared" si="160"/>
        <v>0</v>
      </c>
      <c r="CX28" s="378">
        <f t="shared" si="160"/>
        <v>0</v>
      </c>
      <c r="CY28" s="378">
        <f t="shared" si="160"/>
        <v>0</v>
      </c>
      <c r="CZ28" s="378">
        <f t="shared" si="160"/>
        <v>0</v>
      </c>
      <c r="DA28" s="378">
        <f t="shared" si="160"/>
        <v>0</v>
      </c>
      <c r="DB28" s="378">
        <f t="shared" si="160"/>
        <v>0</v>
      </c>
      <c r="DC28" s="378">
        <f t="shared" si="160"/>
        <v>0</v>
      </c>
      <c r="DD28" s="378">
        <f t="shared" si="160"/>
        <v>0</v>
      </c>
      <c r="DE28" s="378">
        <f t="shared" si="160"/>
        <v>0</v>
      </c>
      <c r="DF28" s="378">
        <f t="shared" si="160"/>
        <v>0</v>
      </c>
      <c r="DG28" s="378">
        <f t="shared" si="160"/>
        <v>0</v>
      </c>
      <c r="DH28" s="378">
        <f t="shared" si="160"/>
        <v>0</v>
      </c>
      <c r="DI28" s="378">
        <f t="shared" si="160"/>
        <v>0</v>
      </c>
      <c r="DJ28" s="378">
        <f t="shared" si="160"/>
        <v>0</v>
      </c>
      <c r="DK28" s="378">
        <f t="shared" si="160"/>
        <v>0</v>
      </c>
      <c r="DL28" s="378">
        <f t="shared" si="160"/>
        <v>0</v>
      </c>
      <c r="DM28" s="378">
        <f t="shared" si="160"/>
        <v>0</v>
      </c>
      <c r="DN28" s="33">
        <f t="shared" si="160"/>
        <v>0</v>
      </c>
      <c r="DO28" s="33">
        <f t="shared" si="160"/>
        <v>0</v>
      </c>
      <c r="DP28" s="33">
        <f t="shared" si="160"/>
        <v>0</v>
      </c>
      <c r="DQ28" s="33">
        <f t="shared" si="160"/>
        <v>0</v>
      </c>
      <c r="DR28" s="33">
        <f t="shared" si="160"/>
        <v>0</v>
      </c>
      <c r="DS28" s="33">
        <f t="shared" si="160"/>
        <v>0</v>
      </c>
      <c r="DT28" s="33">
        <f t="shared" si="160"/>
        <v>0</v>
      </c>
      <c r="DU28" s="33">
        <f t="shared" si="160"/>
        <v>0</v>
      </c>
      <c r="DV28" s="33">
        <f t="shared" si="160"/>
        <v>0</v>
      </c>
      <c r="DW28" s="33">
        <f t="shared" si="160"/>
        <v>0</v>
      </c>
      <c r="DX28" s="33">
        <f t="shared" si="160"/>
        <v>0</v>
      </c>
      <c r="DY28" s="33">
        <f t="shared" si="160"/>
        <v>0</v>
      </c>
      <c r="DZ28" s="33">
        <f t="shared" si="160"/>
        <v>0</v>
      </c>
      <c r="EA28" s="33">
        <f t="shared" si="160"/>
        <v>0</v>
      </c>
    </row>
    <row r="29" spans="1:131" x14ac:dyDescent="0.3">
      <c r="A29" s="35" t="s">
        <v>65</v>
      </c>
      <c r="B29" s="36" t="s">
        <v>66</v>
      </c>
      <c r="C29" s="37" t="s">
        <v>50</v>
      </c>
      <c r="D29" s="38">
        <f t="shared" ref="D29:AG29" si="161">D30+D34+D37+D47</f>
        <v>0</v>
      </c>
      <c r="E29" s="38">
        <f t="shared" si="161"/>
        <v>0</v>
      </c>
      <c r="F29" s="38">
        <f t="shared" si="161"/>
        <v>0</v>
      </c>
      <c r="G29" s="38">
        <f t="shared" si="161"/>
        <v>0</v>
      </c>
      <c r="H29" s="38">
        <f t="shared" si="161"/>
        <v>0</v>
      </c>
      <c r="I29" s="38">
        <f t="shared" si="161"/>
        <v>0</v>
      </c>
      <c r="J29" s="38">
        <f t="shared" ref="J29:O29" si="162">J30+J34+J37+J47</f>
        <v>0</v>
      </c>
      <c r="K29" s="38">
        <f t="shared" si="162"/>
        <v>0</v>
      </c>
      <c r="L29" s="38">
        <f t="shared" si="162"/>
        <v>0</v>
      </c>
      <c r="M29" s="38">
        <f t="shared" si="162"/>
        <v>0</v>
      </c>
      <c r="N29" s="38">
        <f t="shared" si="162"/>
        <v>0</v>
      </c>
      <c r="O29" s="38">
        <f t="shared" si="162"/>
        <v>0</v>
      </c>
      <c r="P29" s="38">
        <f t="shared" si="161"/>
        <v>0</v>
      </c>
      <c r="Q29" s="38">
        <f t="shared" si="161"/>
        <v>0</v>
      </c>
      <c r="R29" s="38">
        <f t="shared" si="161"/>
        <v>0</v>
      </c>
      <c r="S29" s="38">
        <f t="shared" si="161"/>
        <v>0</v>
      </c>
      <c r="T29" s="38">
        <f t="shared" si="161"/>
        <v>0</v>
      </c>
      <c r="U29" s="38">
        <f t="shared" si="161"/>
        <v>0</v>
      </c>
      <c r="V29" s="38">
        <f t="shared" ref="V29:AA29" si="163">V30+V34+V37+V47</f>
        <v>0</v>
      </c>
      <c r="W29" s="38">
        <f t="shared" si="163"/>
        <v>0</v>
      </c>
      <c r="X29" s="38">
        <f t="shared" si="163"/>
        <v>0</v>
      </c>
      <c r="Y29" s="38">
        <f t="shared" si="163"/>
        <v>0</v>
      </c>
      <c r="Z29" s="38">
        <f t="shared" si="163"/>
        <v>0</v>
      </c>
      <c r="AA29" s="38">
        <f t="shared" si="163"/>
        <v>0</v>
      </c>
      <c r="AB29" s="38">
        <f t="shared" si="161"/>
        <v>0</v>
      </c>
      <c r="AC29" s="38">
        <f t="shared" si="161"/>
        <v>0</v>
      </c>
      <c r="AD29" s="38">
        <f t="shared" si="161"/>
        <v>0</v>
      </c>
      <c r="AE29" s="38">
        <f t="shared" si="161"/>
        <v>0</v>
      </c>
      <c r="AF29" s="38">
        <f t="shared" si="161"/>
        <v>0</v>
      </c>
      <c r="AG29" s="38">
        <f t="shared" si="161"/>
        <v>0</v>
      </c>
      <c r="AH29" s="38">
        <f t="shared" ref="AH29:AM29" si="164">AH30+AH34+AH37+AH47</f>
        <v>0</v>
      </c>
      <c r="AI29" s="38">
        <f t="shared" si="164"/>
        <v>0</v>
      </c>
      <c r="AJ29" s="38">
        <f t="shared" si="164"/>
        <v>0</v>
      </c>
      <c r="AK29" s="38">
        <f t="shared" si="164"/>
        <v>0</v>
      </c>
      <c r="AL29" s="38">
        <f t="shared" si="164"/>
        <v>0</v>
      </c>
      <c r="AM29" s="38">
        <f t="shared" si="164"/>
        <v>0</v>
      </c>
      <c r="AN29" s="38">
        <f t="shared" ref="AN29:BO29" si="165">AN30+AN34+AN37+AN47</f>
        <v>0</v>
      </c>
      <c r="AO29" s="38">
        <f t="shared" si="165"/>
        <v>0</v>
      </c>
      <c r="AP29" s="38">
        <f t="shared" si="165"/>
        <v>0</v>
      </c>
      <c r="AQ29" s="38">
        <f t="shared" si="165"/>
        <v>0</v>
      </c>
      <c r="AR29" s="38">
        <f t="shared" si="165"/>
        <v>0</v>
      </c>
      <c r="AS29" s="38">
        <f t="shared" si="165"/>
        <v>0</v>
      </c>
      <c r="AT29" s="38">
        <f t="shared" ref="AT29:AY29" si="166">AT30+AT34+AT37+AT47</f>
        <v>0</v>
      </c>
      <c r="AU29" s="38">
        <f t="shared" si="166"/>
        <v>0</v>
      </c>
      <c r="AV29" s="38">
        <f t="shared" si="166"/>
        <v>0</v>
      </c>
      <c r="AW29" s="38">
        <f t="shared" si="166"/>
        <v>0</v>
      </c>
      <c r="AX29" s="38">
        <f t="shared" si="166"/>
        <v>0</v>
      </c>
      <c r="AY29" s="38">
        <f t="shared" si="166"/>
        <v>0</v>
      </c>
      <c r="AZ29" s="38">
        <f t="shared" si="165"/>
        <v>0</v>
      </c>
      <c r="BA29" s="38">
        <f t="shared" si="165"/>
        <v>0</v>
      </c>
      <c r="BB29" s="38">
        <f t="shared" si="165"/>
        <v>0</v>
      </c>
      <c r="BC29" s="38">
        <f t="shared" si="165"/>
        <v>0</v>
      </c>
      <c r="BD29" s="38">
        <f t="shared" si="165"/>
        <v>0</v>
      </c>
      <c r="BE29" s="38">
        <f t="shared" si="165"/>
        <v>0</v>
      </c>
      <c r="BF29" s="38">
        <f t="shared" ref="BF29:BK29" si="167">BF30+BF34+BF37+BF47</f>
        <v>0</v>
      </c>
      <c r="BG29" s="38">
        <f t="shared" si="167"/>
        <v>0</v>
      </c>
      <c r="BH29" s="38">
        <f t="shared" si="167"/>
        <v>0</v>
      </c>
      <c r="BI29" s="38">
        <f t="shared" si="167"/>
        <v>0</v>
      </c>
      <c r="BJ29" s="38">
        <f t="shared" si="167"/>
        <v>0</v>
      </c>
      <c r="BK29" s="38">
        <f t="shared" si="167"/>
        <v>0</v>
      </c>
      <c r="BL29" s="38">
        <f t="shared" si="165"/>
        <v>0</v>
      </c>
      <c r="BM29" s="38">
        <f t="shared" si="165"/>
        <v>0</v>
      </c>
      <c r="BN29" s="38">
        <f t="shared" si="165"/>
        <v>0</v>
      </c>
      <c r="BO29" s="38">
        <f t="shared" si="165"/>
        <v>0</v>
      </c>
      <c r="BP29" s="38">
        <f t="shared" ref="BP29:DR29" si="168">BP30+BP34+BP37+BP47</f>
        <v>0</v>
      </c>
      <c r="BQ29" s="38">
        <f t="shared" si="168"/>
        <v>0</v>
      </c>
      <c r="BR29" s="38">
        <f t="shared" si="168"/>
        <v>0</v>
      </c>
      <c r="BS29" s="38">
        <f t="shared" si="168"/>
        <v>0</v>
      </c>
      <c r="BT29" s="38">
        <f t="shared" si="168"/>
        <v>0</v>
      </c>
      <c r="BU29" s="38">
        <f t="shared" si="168"/>
        <v>0</v>
      </c>
      <c r="BV29" s="38">
        <f t="shared" ref="BV29:BW29" si="169">BV30+BV34+BV37+BV47</f>
        <v>0</v>
      </c>
      <c r="BW29" s="38">
        <f t="shared" si="169"/>
        <v>0</v>
      </c>
      <c r="BX29" s="39">
        <f t="shared" si="168"/>
        <v>0</v>
      </c>
      <c r="BY29" s="39">
        <f t="shared" si="168"/>
        <v>0</v>
      </c>
      <c r="BZ29" s="39">
        <f t="shared" si="168"/>
        <v>0</v>
      </c>
      <c r="CA29" s="39">
        <f t="shared" si="168"/>
        <v>0</v>
      </c>
      <c r="CB29" s="39">
        <f t="shared" si="168"/>
        <v>0</v>
      </c>
      <c r="CC29" s="39">
        <f t="shared" si="168"/>
        <v>0</v>
      </c>
      <c r="CD29" s="39">
        <f t="shared" ref="CD29:CI29" si="170">CD30+CD34+CD37+CD47</f>
        <v>0</v>
      </c>
      <c r="CE29" s="39">
        <f t="shared" si="170"/>
        <v>0</v>
      </c>
      <c r="CF29" s="39">
        <f t="shared" si="170"/>
        <v>0</v>
      </c>
      <c r="CG29" s="39">
        <f t="shared" si="170"/>
        <v>0</v>
      </c>
      <c r="CH29" s="39">
        <f t="shared" si="170"/>
        <v>0</v>
      </c>
      <c r="CI29" s="39">
        <f t="shared" si="170"/>
        <v>0</v>
      </c>
      <c r="CJ29" s="40">
        <f t="shared" si="168"/>
        <v>0</v>
      </c>
      <c r="CK29" s="40">
        <f t="shared" ref="CK29" si="171">CK30+CK34+CK37+CK47</f>
        <v>0</v>
      </c>
      <c r="CL29" s="40">
        <f t="shared" si="168"/>
        <v>0</v>
      </c>
      <c r="CM29" s="40">
        <f t="shared" ref="CM29" si="172">CM30+CM34+CM37+CM47</f>
        <v>0</v>
      </c>
      <c r="CN29" s="40">
        <f t="shared" si="168"/>
        <v>0</v>
      </c>
      <c r="CO29" s="40">
        <f t="shared" ref="CO29" si="173">CO30+CO34+CO37+CO47</f>
        <v>0</v>
      </c>
      <c r="CP29" s="379">
        <f t="shared" si="168"/>
        <v>0</v>
      </c>
      <c r="CQ29" s="379">
        <f t="shared" si="168"/>
        <v>0</v>
      </c>
      <c r="CR29" s="379">
        <f t="shared" si="168"/>
        <v>0</v>
      </c>
      <c r="CS29" s="379">
        <f t="shared" si="168"/>
        <v>0</v>
      </c>
      <c r="CT29" s="379">
        <f t="shared" si="168"/>
        <v>0</v>
      </c>
      <c r="CU29" s="379">
        <f t="shared" si="168"/>
        <v>0</v>
      </c>
      <c r="CV29" s="379">
        <f t="shared" ref="CV29:DA29" si="174">CV30+CV34+CV37+CV47</f>
        <v>0</v>
      </c>
      <c r="CW29" s="379">
        <f t="shared" si="174"/>
        <v>0</v>
      </c>
      <c r="CX29" s="379">
        <f t="shared" si="174"/>
        <v>0</v>
      </c>
      <c r="CY29" s="379">
        <f t="shared" si="174"/>
        <v>0</v>
      </c>
      <c r="CZ29" s="379">
        <f t="shared" si="174"/>
        <v>0</v>
      </c>
      <c r="DA29" s="379">
        <f t="shared" si="174"/>
        <v>0</v>
      </c>
      <c r="DB29" s="379">
        <f t="shared" si="168"/>
        <v>0</v>
      </c>
      <c r="DC29" s="379">
        <f t="shared" si="168"/>
        <v>0</v>
      </c>
      <c r="DD29" s="379">
        <f t="shared" si="168"/>
        <v>0</v>
      </c>
      <c r="DE29" s="379">
        <f t="shared" si="168"/>
        <v>0</v>
      </c>
      <c r="DF29" s="379">
        <f t="shared" si="168"/>
        <v>0</v>
      </c>
      <c r="DG29" s="379">
        <f t="shared" si="168"/>
        <v>0</v>
      </c>
      <c r="DH29" s="379">
        <f t="shared" ref="DH29:DM29" si="175">DH30+DH34+DH37+DH47</f>
        <v>0</v>
      </c>
      <c r="DI29" s="379">
        <f t="shared" si="175"/>
        <v>0</v>
      </c>
      <c r="DJ29" s="379">
        <f t="shared" si="175"/>
        <v>0</v>
      </c>
      <c r="DK29" s="379">
        <f t="shared" si="175"/>
        <v>0</v>
      </c>
      <c r="DL29" s="379">
        <f t="shared" si="175"/>
        <v>0</v>
      </c>
      <c r="DM29" s="379">
        <f t="shared" si="175"/>
        <v>0</v>
      </c>
      <c r="DN29" s="39">
        <f t="shared" si="168"/>
        <v>0</v>
      </c>
      <c r="DO29" s="39">
        <f t="shared" ref="DO29" si="176">DO30+DO34+DO37+DO47</f>
        <v>0</v>
      </c>
      <c r="DP29" s="39">
        <f t="shared" si="168"/>
        <v>0</v>
      </c>
      <c r="DQ29" s="39">
        <f t="shared" ref="DQ29" si="177">DQ30+DQ34+DQ37+DQ47</f>
        <v>0</v>
      </c>
      <c r="DR29" s="39">
        <f t="shared" si="168"/>
        <v>0</v>
      </c>
      <c r="DS29" s="39">
        <f t="shared" ref="DS29" si="178">DS30+DS34+DS37+DS47</f>
        <v>0</v>
      </c>
      <c r="DT29" s="39">
        <f t="shared" ref="DT29:DU29" si="179">DT30+DT34+DT37+DT47</f>
        <v>0</v>
      </c>
      <c r="DU29" s="39">
        <f t="shared" si="179"/>
        <v>0</v>
      </c>
      <c r="DV29" s="39">
        <f t="shared" ref="DV29:DZ29" si="180">DV30+DV34+DV37+DV47</f>
        <v>0</v>
      </c>
      <c r="DW29" s="39">
        <f t="shared" ref="DW29" si="181">DW30+DW34+DW37+DW47</f>
        <v>0</v>
      </c>
      <c r="DX29" s="39">
        <f t="shared" si="180"/>
        <v>0</v>
      </c>
      <c r="DY29" s="39">
        <f t="shared" ref="DY29" si="182">DY30+DY34+DY37+DY47</f>
        <v>0</v>
      </c>
      <c r="DZ29" s="39">
        <f t="shared" si="180"/>
        <v>0</v>
      </c>
      <c r="EA29" s="39">
        <f t="shared" ref="EA29" si="183">EA30+EA34+EA37+EA47</f>
        <v>0</v>
      </c>
    </row>
    <row r="30" spans="1:131" x14ac:dyDescent="0.3">
      <c r="A30" s="41" t="s">
        <v>67</v>
      </c>
      <c r="B30" s="42" t="s">
        <v>68</v>
      </c>
      <c r="C30" s="43" t="s">
        <v>50</v>
      </c>
      <c r="D30" s="44">
        <f t="shared" ref="D30:AG30" si="184">D31+D32+D33</f>
        <v>0</v>
      </c>
      <c r="E30" s="44">
        <f t="shared" si="184"/>
        <v>0</v>
      </c>
      <c r="F30" s="44">
        <f t="shared" si="184"/>
        <v>0</v>
      </c>
      <c r="G30" s="44">
        <f t="shared" si="184"/>
        <v>0</v>
      </c>
      <c r="H30" s="44">
        <f t="shared" si="184"/>
        <v>0</v>
      </c>
      <c r="I30" s="44">
        <f t="shared" si="184"/>
        <v>0</v>
      </c>
      <c r="J30" s="44">
        <f t="shared" ref="J30:O30" si="185">J31+J32+J33</f>
        <v>0</v>
      </c>
      <c r="K30" s="44">
        <f t="shared" si="185"/>
        <v>0</v>
      </c>
      <c r="L30" s="44">
        <f t="shared" si="185"/>
        <v>0</v>
      </c>
      <c r="M30" s="44">
        <f t="shared" si="185"/>
        <v>0</v>
      </c>
      <c r="N30" s="44">
        <f t="shared" si="185"/>
        <v>0</v>
      </c>
      <c r="O30" s="44">
        <f t="shared" si="185"/>
        <v>0</v>
      </c>
      <c r="P30" s="44">
        <f t="shared" si="184"/>
        <v>0</v>
      </c>
      <c r="Q30" s="44">
        <f t="shared" si="184"/>
        <v>0</v>
      </c>
      <c r="R30" s="44">
        <f t="shared" si="184"/>
        <v>0</v>
      </c>
      <c r="S30" s="44">
        <f t="shared" si="184"/>
        <v>0</v>
      </c>
      <c r="T30" s="44">
        <f t="shared" si="184"/>
        <v>0</v>
      </c>
      <c r="U30" s="44">
        <f t="shared" si="184"/>
        <v>0</v>
      </c>
      <c r="V30" s="44">
        <f t="shared" ref="V30:AA30" si="186">V31+V32+V33</f>
        <v>0</v>
      </c>
      <c r="W30" s="44">
        <f t="shared" si="186"/>
        <v>0</v>
      </c>
      <c r="X30" s="44">
        <f t="shared" si="186"/>
        <v>0</v>
      </c>
      <c r="Y30" s="44">
        <f t="shared" si="186"/>
        <v>0</v>
      </c>
      <c r="Z30" s="44">
        <f t="shared" si="186"/>
        <v>0</v>
      </c>
      <c r="AA30" s="44">
        <f t="shared" si="186"/>
        <v>0</v>
      </c>
      <c r="AB30" s="44">
        <f t="shared" si="184"/>
        <v>0</v>
      </c>
      <c r="AC30" s="44">
        <f t="shared" si="184"/>
        <v>0</v>
      </c>
      <c r="AD30" s="44">
        <f t="shared" si="184"/>
        <v>0</v>
      </c>
      <c r="AE30" s="44">
        <f t="shared" si="184"/>
        <v>0</v>
      </c>
      <c r="AF30" s="44">
        <f t="shared" si="184"/>
        <v>0</v>
      </c>
      <c r="AG30" s="44">
        <f t="shared" si="184"/>
        <v>0</v>
      </c>
      <c r="AH30" s="44">
        <f t="shared" ref="AH30:AM30" si="187">AH31+AH32+AH33</f>
        <v>0</v>
      </c>
      <c r="AI30" s="44">
        <f t="shared" si="187"/>
        <v>0</v>
      </c>
      <c r="AJ30" s="44">
        <f t="shared" si="187"/>
        <v>0</v>
      </c>
      <c r="AK30" s="44">
        <f t="shared" si="187"/>
        <v>0</v>
      </c>
      <c r="AL30" s="44">
        <f t="shared" si="187"/>
        <v>0</v>
      </c>
      <c r="AM30" s="44">
        <f t="shared" si="187"/>
        <v>0</v>
      </c>
      <c r="AN30" s="44">
        <f t="shared" ref="AN30:BO30" si="188">AN31+AN32+AN33</f>
        <v>0</v>
      </c>
      <c r="AO30" s="44">
        <f t="shared" si="188"/>
        <v>0</v>
      </c>
      <c r="AP30" s="44">
        <f t="shared" si="188"/>
        <v>0</v>
      </c>
      <c r="AQ30" s="44">
        <f t="shared" si="188"/>
        <v>0</v>
      </c>
      <c r="AR30" s="44">
        <f t="shared" si="188"/>
        <v>0</v>
      </c>
      <c r="AS30" s="44">
        <f t="shared" si="188"/>
        <v>0</v>
      </c>
      <c r="AT30" s="44">
        <f t="shared" ref="AT30:AY30" si="189">AT31+AT32+AT33</f>
        <v>0</v>
      </c>
      <c r="AU30" s="44">
        <f t="shared" si="189"/>
        <v>0</v>
      </c>
      <c r="AV30" s="44">
        <f t="shared" si="189"/>
        <v>0</v>
      </c>
      <c r="AW30" s="44">
        <f t="shared" si="189"/>
        <v>0</v>
      </c>
      <c r="AX30" s="44">
        <f t="shared" si="189"/>
        <v>0</v>
      </c>
      <c r="AY30" s="44">
        <f t="shared" si="189"/>
        <v>0</v>
      </c>
      <c r="AZ30" s="44">
        <f t="shared" si="188"/>
        <v>0</v>
      </c>
      <c r="BA30" s="44">
        <f t="shared" si="188"/>
        <v>0</v>
      </c>
      <c r="BB30" s="44">
        <f t="shared" si="188"/>
        <v>0</v>
      </c>
      <c r="BC30" s="44">
        <f t="shared" si="188"/>
        <v>0</v>
      </c>
      <c r="BD30" s="44">
        <f t="shared" si="188"/>
        <v>0</v>
      </c>
      <c r="BE30" s="44">
        <f t="shared" si="188"/>
        <v>0</v>
      </c>
      <c r="BF30" s="44">
        <f t="shared" ref="BF30:BK30" si="190">BF31+BF32+BF33</f>
        <v>0</v>
      </c>
      <c r="BG30" s="44">
        <f t="shared" si="190"/>
        <v>0</v>
      </c>
      <c r="BH30" s="44">
        <f t="shared" si="190"/>
        <v>0</v>
      </c>
      <c r="BI30" s="44">
        <f t="shared" si="190"/>
        <v>0</v>
      </c>
      <c r="BJ30" s="44">
        <f t="shared" si="190"/>
        <v>0</v>
      </c>
      <c r="BK30" s="44">
        <f t="shared" si="190"/>
        <v>0</v>
      </c>
      <c r="BL30" s="44">
        <f t="shared" si="188"/>
        <v>0</v>
      </c>
      <c r="BM30" s="44">
        <f t="shared" si="188"/>
        <v>0</v>
      </c>
      <c r="BN30" s="44">
        <f t="shared" si="188"/>
        <v>0</v>
      </c>
      <c r="BO30" s="44">
        <f t="shared" si="188"/>
        <v>0</v>
      </c>
      <c r="BP30" s="44">
        <f t="shared" ref="BP30:DR30" si="191">BP31+BP32+BP33</f>
        <v>0</v>
      </c>
      <c r="BQ30" s="44">
        <f t="shared" si="191"/>
        <v>0</v>
      </c>
      <c r="BR30" s="44">
        <f t="shared" si="191"/>
        <v>0</v>
      </c>
      <c r="BS30" s="44">
        <f t="shared" si="191"/>
        <v>0</v>
      </c>
      <c r="BT30" s="44">
        <f t="shared" si="191"/>
        <v>0</v>
      </c>
      <c r="BU30" s="44">
        <f t="shared" si="191"/>
        <v>0</v>
      </c>
      <c r="BV30" s="44">
        <f t="shared" ref="BV30:BW30" si="192">BV31+BV32+BV33</f>
        <v>0</v>
      </c>
      <c r="BW30" s="44">
        <f t="shared" si="192"/>
        <v>0</v>
      </c>
      <c r="BX30" s="45">
        <f t="shared" si="191"/>
        <v>0</v>
      </c>
      <c r="BY30" s="45">
        <f t="shared" si="191"/>
        <v>0</v>
      </c>
      <c r="BZ30" s="45">
        <f t="shared" si="191"/>
        <v>0</v>
      </c>
      <c r="CA30" s="45">
        <f t="shared" si="191"/>
        <v>0</v>
      </c>
      <c r="CB30" s="45">
        <f t="shared" si="191"/>
        <v>0</v>
      </c>
      <c r="CC30" s="45">
        <f t="shared" si="191"/>
        <v>0</v>
      </c>
      <c r="CD30" s="45">
        <f t="shared" ref="CD30:CI30" si="193">CD31+CD32+CD33</f>
        <v>0</v>
      </c>
      <c r="CE30" s="45">
        <f t="shared" si="193"/>
        <v>0</v>
      </c>
      <c r="CF30" s="45">
        <f t="shared" si="193"/>
        <v>0</v>
      </c>
      <c r="CG30" s="45">
        <f t="shared" si="193"/>
        <v>0</v>
      </c>
      <c r="CH30" s="45">
        <f t="shared" si="193"/>
        <v>0</v>
      </c>
      <c r="CI30" s="45">
        <f t="shared" si="193"/>
        <v>0</v>
      </c>
      <c r="CJ30" s="46">
        <f t="shared" si="191"/>
        <v>0</v>
      </c>
      <c r="CK30" s="46">
        <f t="shared" ref="CK30" si="194">CK31+CK32+CK33</f>
        <v>0</v>
      </c>
      <c r="CL30" s="46">
        <f t="shared" si="191"/>
        <v>0</v>
      </c>
      <c r="CM30" s="46">
        <f t="shared" ref="CM30" si="195">CM31+CM32+CM33</f>
        <v>0</v>
      </c>
      <c r="CN30" s="46">
        <f t="shared" si="191"/>
        <v>0</v>
      </c>
      <c r="CO30" s="46">
        <f t="shared" ref="CO30" si="196">CO31+CO32+CO33</f>
        <v>0</v>
      </c>
      <c r="CP30" s="380">
        <f t="shared" si="191"/>
        <v>0</v>
      </c>
      <c r="CQ30" s="380">
        <f t="shared" si="191"/>
        <v>0</v>
      </c>
      <c r="CR30" s="380">
        <f t="shared" si="191"/>
        <v>0</v>
      </c>
      <c r="CS30" s="380">
        <f t="shared" si="191"/>
        <v>0</v>
      </c>
      <c r="CT30" s="380">
        <f t="shared" si="191"/>
        <v>0</v>
      </c>
      <c r="CU30" s="380">
        <f t="shared" si="191"/>
        <v>0</v>
      </c>
      <c r="CV30" s="380">
        <f t="shared" ref="CV30:DA30" si="197">CV31+CV32+CV33</f>
        <v>0</v>
      </c>
      <c r="CW30" s="380">
        <f t="shared" si="197"/>
        <v>0</v>
      </c>
      <c r="CX30" s="380">
        <f t="shared" si="197"/>
        <v>0</v>
      </c>
      <c r="CY30" s="380">
        <f t="shared" si="197"/>
        <v>0</v>
      </c>
      <c r="CZ30" s="380">
        <f t="shared" si="197"/>
        <v>0</v>
      </c>
      <c r="DA30" s="380">
        <f t="shared" si="197"/>
        <v>0</v>
      </c>
      <c r="DB30" s="380">
        <f t="shared" si="191"/>
        <v>0</v>
      </c>
      <c r="DC30" s="380">
        <f t="shared" si="191"/>
        <v>0</v>
      </c>
      <c r="DD30" s="380">
        <f t="shared" si="191"/>
        <v>0</v>
      </c>
      <c r="DE30" s="380">
        <f t="shared" si="191"/>
        <v>0</v>
      </c>
      <c r="DF30" s="380">
        <f t="shared" si="191"/>
        <v>0</v>
      </c>
      <c r="DG30" s="380">
        <f t="shared" si="191"/>
        <v>0</v>
      </c>
      <c r="DH30" s="380">
        <f t="shared" ref="DH30:DM30" si="198">DH31+DH32+DH33</f>
        <v>0</v>
      </c>
      <c r="DI30" s="380">
        <f t="shared" si="198"/>
        <v>0</v>
      </c>
      <c r="DJ30" s="380">
        <f t="shared" si="198"/>
        <v>0</v>
      </c>
      <c r="DK30" s="380">
        <f t="shared" si="198"/>
        <v>0</v>
      </c>
      <c r="DL30" s="380">
        <f t="shared" si="198"/>
        <v>0</v>
      </c>
      <c r="DM30" s="380">
        <f t="shared" si="198"/>
        <v>0</v>
      </c>
      <c r="DN30" s="45">
        <f t="shared" si="191"/>
        <v>0</v>
      </c>
      <c r="DO30" s="45">
        <f t="shared" ref="DO30" si="199">DO31+DO32+DO33</f>
        <v>0</v>
      </c>
      <c r="DP30" s="45">
        <f t="shared" si="191"/>
        <v>0</v>
      </c>
      <c r="DQ30" s="45">
        <f t="shared" ref="DQ30" si="200">DQ31+DQ32+DQ33</f>
        <v>0</v>
      </c>
      <c r="DR30" s="45">
        <f t="shared" si="191"/>
        <v>0</v>
      </c>
      <c r="DS30" s="45">
        <f t="shared" ref="DS30" si="201">DS31+DS32+DS33</f>
        <v>0</v>
      </c>
      <c r="DT30" s="45">
        <f t="shared" ref="DT30:DU30" si="202">DT31+DT32+DT33</f>
        <v>0</v>
      </c>
      <c r="DU30" s="45">
        <f t="shared" si="202"/>
        <v>0</v>
      </c>
      <c r="DV30" s="45">
        <f t="shared" ref="DV30:DZ30" si="203">DV31+DV32+DV33</f>
        <v>0</v>
      </c>
      <c r="DW30" s="45">
        <f t="shared" ref="DW30" si="204">DW31+DW32+DW33</f>
        <v>0</v>
      </c>
      <c r="DX30" s="45">
        <f t="shared" si="203"/>
        <v>0</v>
      </c>
      <c r="DY30" s="45">
        <f t="shared" ref="DY30" si="205">DY31+DY32+DY33</f>
        <v>0</v>
      </c>
      <c r="DZ30" s="45">
        <f t="shared" si="203"/>
        <v>0</v>
      </c>
      <c r="EA30" s="45">
        <f t="shared" ref="EA30" si="206">EA31+EA32+EA33</f>
        <v>0</v>
      </c>
    </row>
    <row r="31" spans="1:131" ht="31.2" x14ac:dyDescent="0.3">
      <c r="A31" s="47" t="s">
        <v>69</v>
      </c>
      <c r="B31" s="48" t="s">
        <v>70</v>
      </c>
      <c r="C31" s="49" t="s">
        <v>50</v>
      </c>
      <c r="D31" s="50">
        <v>0</v>
      </c>
      <c r="E31" s="50">
        <v>0</v>
      </c>
      <c r="F31" s="50">
        <v>0</v>
      </c>
      <c r="G31" s="50">
        <v>0</v>
      </c>
      <c r="H31" s="50">
        <v>0</v>
      </c>
      <c r="I31" s="50">
        <v>0</v>
      </c>
      <c r="J31" s="50">
        <v>0</v>
      </c>
      <c r="K31" s="50">
        <v>0</v>
      </c>
      <c r="L31" s="50">
        <v>0</v>
      </c>
      <c r="M31" s="50">
        <v>0</v>
      </c>
      <c r="N31" s="50">
        <v>0</v>
      </c>
      <c r="O31" s="50">
        <v>0</v>
      </c>
      <c r="P31" s="50">
        <v>0</v>
      </c>
      <c r="Q31" s="50">
        <v>0</v>
      </c>
      <c r="R31" s="50">
        <v>0</v>
      </c>
      <c r="S31" s="50">
        <v>0</v>
      </c>
      <c r="T31" s="50">
        <v>0</v>
      </c>
      <c r="U31" s="50">
        <v>0</v>
      </c>
      <c r="V31" s="50">
        <v>0</v>
      </c>
      <c r="W31" s="50">
        <v>0</v>
      </c>
      <c r="X31" s="50">
        <v>0</v>
      </c>
      <c r="Y31" s="50">
        <v>0</v>
      </c>
      <c r="Z31" s="50">
        <v>0</v>
      </c>
      <c r="AA31" s="50">
        <v>0</v>
      </c>
      <c r="AB31" s="50">
        <v>0</v>
      </c>
      <c r="AC31" s="50">
        <v>0</v>
      </c>
      <c r="AD31" s="50">
        <v>0</v>
      </c>
      <c r="AE31" s="50">
        <v>0</v>
      </c>
      <c r="AF31" s="50">
        <v>0</v>
      </c>
      <c r="AG31" s="50">
        <v>0</v>
      </c>
      <c r="AH31" s="50">
        <v>0</v>
      </c>
      <c r="AI31" s="50">
        <v>0</v>
      </c>
      <c r="AJ31" s="50">
        <v>0</v>
      </c>
      <c r="AK31" s="50">
        <v>0</v>
      </c>
      <c r="AL31" s="50">
        <v>0</v>
      </c>
      <c r="AM31" s="50">
        <v>0</v>
      </c>
      <c r="AN31" s="50">
        <v>0</v>
      </c>
      <c r="AO31" s="50">
        <v>0</v>
      </c>
      <c r="AP31" s="50">
        <v>0</v>
      </c>
      <c r="AQ31" s="50">
        <v>0</v>
      </c>
      <c r="AR31" s="50">
        <v>0</v>
      </c>
      <c r="AS31" s="50">
        <v>0</v>
      </c>
      <c r="AT31" s="50">
        <v>0</v>
      </c>
      <c r="AU31" s="50">
        <v>0</v>
      </c>
      <c r="AV31" s="50">
        <v>0</v>
      </c>
      <c r="AW31" s="50">
        <v>0</v>
      </c>
      <c r="AX31" s="50">
        <v>0</v>
      </c>
      <c r="AY31" s="50">
        <v>0</v>
      </c>
      <c r="AZ31" s="50">
        <v>0</v>
      </c>
      <c r="BA31" s="50">
        <v>0</v>
      </c>
      <c r="BB31" s="50">
        <v>0</v>
      </c>
      <c r="BC31" s="50">
        <v>0</v>
      </c>
      <c r="BD31" s="50">
        <v>0</v>
      </c>
      <c r="BE31" s="50">
        <v>0</v>
      </c>
      <c r="BF31" s="50">
        <v>0</v>
      </c>
      <c r="BG31" s="50">
        <v>0</v>
      </c>
      <c r="BH31" s="50">
        <v>0</v>
      </c>
      <c r="BI31" s="50">
        <v>0</v>
      </c>
      <c r="BJ31" s="50">
        <v>0</v>
      </c>
      <c r="BK31" s="50">
        <v>0</v>
      </c>
      <c r="BL31" s="50">
        <v>0</v>
      </c>
      <c r="BM31" s="50">
        <v>0</v>
      </c>
      <c r="BN31" s="50">
        <v>0</v>
      </c>
      <c r="BO31" s="50">
        <v>0</v>
      </c>
      <c r="BP31" s="50">
        <v>0</v>
      </c>
      <c r="BQ31" s="50">
        <v>0</v>
      </c>
      <c r="BR31" s="50">
        <v>0</v>
      </c>
      <c r="BS31" s="50">
        <v>0</v>
      </c>
      <c r="BT31" s="50">
        <v>0</v>
      </c>
      <c r="BU31" s="50">
        <v>0</v>
      </c>
      <c r="BV31" s="50">
        <v>0</v>
      </c>
      <c r="BW31" s="50">
        <v>0</v>
      </c>
      <c r="BX31" s="50">
        <v>0</v>
      </c>
      <c r="BY31" s="50">
        <v>0</v>
      </c>
      <c r="BZ31" s="50">
        <v>0</v>
      </c>
      <c r="CA31" s="50">
        <v>0</v>
      </c>
      <c r="CB31" s="50">
        <v>0</v>
      </c>
      <c r="CC31" s="50">
        <v>0</v>
      </c>
      <c r="CD31" s="50">
        <v>0</v>
      </c>
      <c r="CE31" s="50">
        <v>0</v>
      </c>
      <c r="CF31" s="50">
        <v>0</v>
      </c>
      <c r="CG31" s="50">
        <v>0</v>
      </c>
      <c r="CH31" s="50">
        <v>0</v>
      </c>
      <c r="CI31" s="50">
        <v>0</v>
      </c>
      <c r="CJ31" s="50">
        <v>0</v>
      </c>
      <c r="CK31" s="50">
        <v>0</v>
      </c>
      <c r="CL31" s="50">
        <v>0</v>
      </c>
      <c r="CM31" s="50">
        <v>0</v>
      </c>
      <c r="CN31" s="50">
        <v>0</v>
      </c>
      <c r="CO31" s="50">
        <v>0</v>
      </c>
      <c r="CP31" s="50">
        <v>0</v>
      </c>
      <c r="CQ31" s="50">
        <v>0</v>
      </c>
      <c r="CR31" s="50">
        <v>0</v>
      </c>
      <c r="CS31" s="50">
        <v>0</v>
      </c>
      <c r="CT31" s="50">
        <v>0</v>
      </c>
      <c r="CU31" s="50">
        <v>0</v>
      </c>
      <c r="CV31" s="50">
        <v>0</v>
      </c>
      <c r="CW31" s="50">
        <v>0</v>
      </c>
      <c r="CX31" s="50">
        <v>0</v>
      </c>
      <c r="CY31" s="50">
        <v>0</v>
      </c>
      <c r="CZ31" s="50">
        <v>0</v>
      </c>
      <c r="DA31" s="50">
        <v>0</v>
      </c>
      <c r="DB31" s="50">
        <v>0</v>
      </c>
      <c r="DC31" s="50">
        <v>0</v>
      </c>
      <c r="DD31" s="50">
        <v>0</v>
      </c>
      <c r="DE31" s="50">
        <v>0</v>
      </c>
      <c r="DF31" s="50">
        <v>0</v>
      </c>
      <c r="DG31" s="50">
        <v>0</v>
      </c>
      <c r="DH31" s="50">
        <v>0</v>
      </c>
      <c r="DI31" s="50">
        <v>0</v>
      </c>
      <c r="DJ31" s="50">
        <v>0</v>
      </c>
      <c r="DK31" s="50">
        <v>0</v>
      </c>
      <c r="DL31" s="50">
        <v>0</v>
      </c>
      <c r="DM31" s="50">
        <v>0</v>
      </c>
      <c r="DN31" s="50">
        <v>0</v>
      </c>
      <c r="DO31" s="50">
        <v>0</v>
      </c>
      <c r="DP31" s="50">
        <v>0</v>
      </c>
      <c r="DQ31" s="50">
        <v>0</v>
      </c>
      <c r="DR31" s="50">
        <v>0</v>
      </c>
      <c r="DS31" s="50">
        <v>0</v>
      </c>
      <c r="DT31" s="50">
        <v>0</v>
      </c>
      <c r="DU31" s="50">
        <v>0</v>
      </c>
      <c r="DV31" s="50">
        <v>0</v>
      </c>
      <c r="DW31" s="50">
        <v>0</v>
      </c>
      <c r="DX31" s="50">
        <v>0</v>
      </c>
      <c r="DY31" s="50">
        <v>0</v>
      </c>
      <c r="DZ31" s="50">
        <v>0</v>
      </c>
      <c r="EA31" s="50">
        <v>0</v>
      </c>
    </row>
    <row r="32" spans="1:131" ht="31.2" x14ac:dyDescent="0.3">
      <c r="A32" s="47" t="s">
        <v>72</v>
      </c>
      <c r="B32" s="48" t="s">
        <v>73</v>
      </c>
      <c r="C32" s="49" t="s">
        <v>50</v>
      </c>
      <c r="D32" s="50">
        <v>0</v>
      </c>
      <c r="E32" s="50">
        <v>0</v>
      </c>
      <c r="F32" s="50">
        <v>0</v>
      </c>
      <c r="G32" s="50">
        <v>0</v>
      </c>
      <c r="H32" s="50">
        <v>0</v>
      </c>
      <c r="I32" s="50">
        <v>0</v>
      </c>
      <c r="J32" s="50">
        <v>0</v>
      </c>
      <c r="K32" s="50">
        <v>0</v>
      </c>
      <c r="L32" s="50">
        <v>0</v>
      </c>
      <c r="M32" s="50">
        <v>0</v>
      </c>
      <c r="N32" s="50">
        <v>0</v>
      </c>
      <c r="O32" s="50">
        <v>0</v>
      </c>
      <c r="P32" s="50">
        <v>0</v>
      </c>
      <c r="Q32" s="50">
        <v>0</v>
      </c>
      <c r="R32" s="50">
        <v>0</v>
      </c>
      <c r="S32" s="50">
        <v>0</v>
      </c>
      <c r="T32" s="50">
        <v>0</v>
      </c>
      <c r="U32" s="50">
        <v>0</v>
      </c>
      <c r="V32" s="50">
        <v>0</v>
      </c>
      <c r="W32" s="50">
        <v>0</v>
      </c>
      <c r="X32" s="50">
        <v>0</v>
      </c>
      <c r="Y32" s="50">
        <v>0</v>
      </c>
      <c r="Z32" s="50">
        <v>0</v>
      </c>
      <c r="AA32" s="50">
        <v>0</v>
      </c>
      <c r="AB32" s="50">
        <v>0</v>
      </c>
      <c r="AC32" s="50">
        <v>0</v>
      </c>
      <c r="AD32" s="50">
        <v>0</v>
      </c>
      <c r="AE32" s="50">
        <v>0</v>
      </c>
      <c r="AF32" s="50">
        <v>0</v>
      </c>
      <c r="AG32" s="50">
        <v>0</v>
      </c>
      <c r="AH32" s="50">
        <v>0</v>
      </c>
      <c r="AI32" s="50">
        <v>0</v>
      </c>
      <c r="AJ32" s="50">
        <v>0</v>
      </c>
      <c r="AK32" s="50">
        <v>0</v>
      </c>
      <c r="AL32" s="50">
        <v>0</v>
      </c>
      <c r="AM32" s="50">
        <v>0</v>
      </c>
      <c r="AN32" s="50">
        <v>0</v>
      </c>
      <c r="AO32" s="50">
        <v>0</v>
      </c>
      <c r="AP32" s="50">
        <v>0</v>
      </c>
      <c r="AQ32" s="50">
        <v>0</v>
      </c>
      <c r="AR32" s="50">
        <v>0</v>
      </c>
      <c r="AS32" s="50">
        <v>0</v>
      </c>
      <c r="AT32" s="50">
        <v>0</v>
      </c>
      <c r="AU32" s="50">
        <v>0</v>
      </c>
      <c r="AV32" s="50">
        <v>0</v>
      </c>
      <c r="AW32" s="50">
        <v>0</v>
      </c>
      <c r="AX32" s="50">
        <v>0</v>
      </c>
      <c r="AY32" s="50">
        <v>0</v>
      </c>
      <c r="AZ32" s="50">
        <v>0</v>
      </c>
      <c r="BA32" s="50">
        <v>0</v>
      </c>
      <c r="BB32" s="50">
        <v>0</v>
      </c>
      <c r="BC32" s="50">
        <v>0</v>
      </c>
      <c r="BD32" s="50">
        <v>0</v>
      </c>
      <c r="BE32" s="50">
        <v>0</v>
      </c>
      <c r="BF32" s="50">
        <v>0</v>
      </c>
      <c r="BG32" s="50">
        <v>0</v>
      </c>
      <c r="BH32" s="50">
        <v>0</v>
      </c>
      <c r="BI32" s="50">
        <v>0</v>
      </c>
      <c r="BJ32" s="50">
        <v>0</v>
      </c>
      <c r="BK32" s="50">
        <v>0</v>
      </c>
      <c r="BL32" s="50">
        <v>0</v>
      </c>
      <c r="BM32" s="50">
        <v>0</v>
      </c>
      <c r="BN32" s="50">
        <v>0</v>
      </c>
      <c r="BO32" s="50">
        <v>0</v>
      </c>
      <c r="BP32" s="50">
        <v>0</v>
      </c>
      <c r="BQ32" s="50">
        <v>0</v>
      </c>
      <c r="BR32" s="50">
        <v>0</v>
      </c>
      <c r="BS32" s="50">
        <v>0</v>
      </c>
      <c r="BT32" s="50">
        <v>0</v>
      </c>
      <c r="BU32" s="50">
        <v>0</v>
      </c>
      <c r="BV32" s="50">
        <v>0</v>
      </c>
      <c r="BW32" s="50">
        <v>0</v>
      </c>
      <c r="BX32" s="50">
        <v>0</v>
      </c>
      <c r="BY32" s="50">
        <v>0</v>
      </c>
      <c r="BZ32" s="50">
        <v>0</v>
      </c>
      <c r="CA32" s="50">
        <v>0</v>
      </c>
      <c r="CB32" s="50">
        <v>0</v>
      </c>
      <c r="CC32" s="50">
        <v>0</v>
      </c>
      <c r="CD32" s="50">
        <v>0</v>
      </c>
      <c r="CE32" s="50">
        <v>0</v>
      </c>
      <c r="CF32" s="50">
        <v>0</v>
      </c>
      <c r="CG32" s="50">
        <v>0</v>
      </c>
      <c r="CH32" s="50">
        <v>0</v>
      </c>
      <c r="CI32" s="50">
        <v>0</v>
      </c>
      <c r="CJ32" s="50">
        <v>0</v>
      </c>
      <c r="CK32" s="50">
        <v>0</v>
      </c>
      <c r="CL32" s="50">
        <v>0</v>
      </c>
      <c r="CM32" s="50">
        <v>0</v>
      </c>
      <c r="CN32" s="50">
        <v>0</v>
      </c>
      <c r="CO32" s="50">
        <v>0</v>
      </c>
      <c r="CP32" s="50">
        <v>0</v>
      </c>
      <c r="CQ32" s="50">
        <v>0</v>
      </c>
      <c r="CR32" s="50">
        <v>0</v>
      </c>
      <c r="CS32" s="50">
        <v>0</v>
      </c>
      <c r="CT32" s="50">
        <v>0</v>
      </c>
      <c r="CU32" s="50">
        <v>0</v>
      </c>
      <c r="CV32" s="50">
        <v>0</v>
      </c>
      <c r="CW32" s="50">
        <v>0</v>
      </c>
      <c r="CX32" s="50">
        <v>0</v>
      </c>
      <c r="CY32" s="50">
        <v>0</v>
      </c>
      <c r="CZ32" s="50">
        <v>0</v>
      </c>
      <c r="DA32" s="50">
        <v>0</v>
      </c>
      <c r="DB32" s="50">
        <v>0</v>
      </c>
      <c r="DC32" s="50">
        <v>0</v>
      </c>
      <c r="DD32" s="50">
        <v>0</v>
      </c>
      <c r="DE32" s="50">
        <v>0</v>
      </c>
      <c r="DF32" s="50">
        <v>0</v>
      </c>
      <c r="DG32" s="50">
        <v>0</v>
      </c>
      <c r="DH32" s="50">
        <v>0</v>
      </c>
      <c r="DI32" s="50">
        <v>0</v>
      </c>
      <c r="DJ32" s="50">
        <v>0</v>
      </c>
      <c r="DK32" s="50">
        <v>0</v>
      </c>
      <c r="DL32" s="50">
        <v>0</v>
      </c>
      <c r="DM32" s="50">
        <v>0</v>
      </c>
      <c r="DN32" s="50">
        <v>0</v>
      </c>
      <c r="DO32" s="50">
        <v>0</v>
      </c>
      <c r="DP32" s="50">
        <v>0</v>
      </c>
      <c r="DQ32" s="50">
        <v>0</v>
      </c>
      <c r="DR32" s="50">
        <v>0</v>
      </c>
      <c r="DS32" s="50">
        <v>0</v>
      </c>
      <c r="DT32" s="50">
        <v>0</v>
      </c>
      <c r="DU32" s="50">
        <v>0</v>
      </c>
      <c r="DV32" s="50">
        <v>0</v>
      </c>
      <c r="DW32" s="50">
        <v>0</v>
      </c>
      <c r="DX32" s="50">
        <v>0</v>
      </c>
      <c r="DY32" s="50">
        <v>0</v>
      </c>
      <c r="DZ32" s="50">
        <v>0</v>
      </c>
      <c r="EA32" s="50">
        <v>0</v>
      </c>
    </row>
    <row r="33" spans="1:131" ht="46.2" customHeight="1" x14ac:dyDescent="0.3">
      <c r="A33" s="47" t="s">
        <v>75</v>
      </c>
      <c r="B33" s="48" t="s">
        <v>76</v>
      </c>
      <c r="C33" s="49" t="s">
        <v>50</v>
      </c>
      <c r="D33" s="50">
        <v>0</v>
      </c>
      <c r="E33" s="50">
        <v>0</v>
      </c>
      <c r="F33" s="50">
        <v>0</v>
      </c>
      <c r="G33" s="50">
        <v>0</v>
      </c>
      <c r="H33" s="50">
        <v>0</v>
      </c>
      <c r="I33" s="50">
        <v>0</v>
      </c>
      <c r="J33" s="50">
        <v>0</v>
      </c>
      <c r="K33" s="50">
        <v>0</v>
      </c>
      <c r="L33" s="50">
        <v>0</v>
      </c>
      <c r="M33" s="50">
        <v>0</v>
      </c>
      <c r="N33" s="50">
        <v>0</v>
      </c>
      <c r="O33" s="50">
        <v>0</v>
      </c>
      <c r="P33" s="50">
        <v>0</v>
      </c>
      <c r="Q33" s="50">
        <v>0</v>
      </c>
      <c r="R33" s="50">
        <v>0</v>
      </c>
      <c r="S33" s="50">
        <v>0</v>
      </c>
      <c r="T33" s="50">
        <v>0</v>
      </c>
      <c r="U33" s="50">
        <v>0</v>
      </c>
      <c r="V33" s="50">
        <v>0</v>
      </c>
      <c r="W33" s="50">
        <v>0</v>
      </c>
      <c r="X33" s="50">
        <v>0</v>
      </c>
      <c r="Y33" s="50">
        <v>0</v>
      </c>
      <c r="Z33" s="50">
        <v>0</v>
      </c>
      <c r="AA33" s="50">
        <v>0</v>
      </c>
      <c r="AB33" s="50">
        <v>0</v>
      </c>
      <c r="AC33" s="50">
        <v>0</v>
      </c>
      <c r="AD33" s="50">
        <v>0</v>
      </c>
      <c r="AE33" s="50">
        <v>0</v>
      </c>
      <c r="AF33" s="50">
        <v>0</v>
      </c>
      <c r="AG33" s="50">
        <v>0</v>
      </c>
      <c r="AH33" s="50">
        <v>0</v>
      </c>
      <c r="AI33" s="50">
        <v>0</v>
      </c>
      <c r="AJ33" s="50">
        <v>0</v>
      </c>
      <c r="AK33" s="50">
        <v>0</v>
      </c>
      <c r="AL33" s="50">
        <v>0</v>
      </c>
      <c r="AM33" s="50">
        <v>0</v>
      </c>
      <c r="AN33" s="50">
        <v>0</v>
      </c>
      <c r="AO33" s="50">
        <v>0</v>
      </c>
      <c r="AP33" s="50">
        <v>0</v>
      </c>
      <c r="AQ33" s="50">
        <v>0</v>
      </c>
      <c r="AR33" s="50">
        <v>0</v>
      </c>
      <c r="AS33" s="50">
        <v>0</v>
      </c>
      <c r="AT33" s="50">
        <v>0</v>
      </c>
      <c r="AU33" s="50">
        <v>0</v>
      </c>
      <c r="AV33" s="50">
        <v>0</v>
      </c>
      <c r="AW33" s="50">
        <v>0</v>
      </c>
      <c r="AX33" s="50">
        <v>0</v>
      </c>
      <c r="AY33" s="50">
        <v>0</v>
      </c>
      <c r="AZ33" s="50">
        <v>0</v>
      </c>
      <c r="BA33" s="50">
        <v>0</v>
      </c>
      <c r="BB33" s="50">
        <v>0</v>
      </c>
      <c r="BC33" s="50">
        <v>0</v>
      </c>
      <c r="BD33" s="50">
        <v>0</v>
      </c>
      <c r="BE33" s="50">
        <v>0</v>
      </c>
      <c r="BF33" s="50">
        <v>0</v>
      </c>
      <c r="BG33" s="50">
        <v>0</v>
      </c>
      <c r="BH33" s="50">
        <v>0</v>
      </c>
      <c r="BI33" s="50">
        <v>0</v>
      </c>
      <c r="BJ33" s="50">
        <v>0</v>
      </c>
      <c r="BK33" s="50">
        <v>0</v>
      </c>
      <c r="BL33" s="50">
        <v>0</v>
      </c>
      <c r="BM33" s="50">
        <v>0</v>
      </c>
      <c r="BN33" s="50">
        <v>0</v>
      </c>
      <c r="BO33" s="50">
        <v>0</v>
      </c>
      <c r="BP33" s="50">
        <v>0</v>
      </c>
      <c r="BQ33" s="50">
        <v>0</v>
      </c>
      <c r="BR33" s="50">
        <v>0</v>
      </c>
      <c r="BS33" s="50">
        <v>0</v>
      </c>
      <c r="BT33" s="50">
        <v>0</v>
      </c>
      <c r="BU33" s="50">
        <v>0</v>
      </c>
      <c r="BV33" s="50">
        <v>0</v>
      </c>
      <c r="BW33" s="50">
        <v>0</v>
      </c>
      <c r="BX33" s="50">
        <v>0</v>
      </c>
      <c r="BY33" s="50">
        <v>0</v>
      </c>
      <c r="BZ33" s="50">
        <v>0</v>
      </c>
      <c r="CA33" s="50">
        <v>0</v>
      </c>
      <c r="CB33" s="50">
        <v>0</v>
      </c>
      <c r="CC33" s="50">
        <v>0</v>
      </c>
      <c r="CD33" s="50">
        <v>0</v>
      </c>
      <c r="CE33" s="50">
        <v>0</v>
      </c>
      <c r="CF33" s="50">
        <v>0</v>
      </c>
      <c r="CG33" s="50">
        <v>0</v>
      </c>
      <c r="CH33" s="50">
        <v>0</v>
      </c>
      <c r="CI33" s="50">
        <v>0</v>
      </c>
      <c r="CJ33" s="50">
        <v>0</v>
      </c>
      <c r="CK33" s="50">
        <v>0</v>
      </c>
      <c r="CL33" s="50">
        <v>0</v>
      </c>
      <c r="CM33" s="50">
        <v>0</v>
      </c>
      <c r="CN33" s="50">
        <v>0</v>
      </c>
      <c r="CO33" s="50">
        <v>0</v>
      </c>
      <c r="CP33" s="50">
        <v>0</v>
      </c>
      <c r="CQ33" s="50">
        <v>0</v>
      </c>
      <c r="CR33" s="50">
        <v>0</v>
      </c>
      <c r="CS33" s="50">
        <v>0</v>
      </c>
      <c r="CT33" s="50">
        <v>0</v>
      </c>
      <c r="CU33" s="50">
        <v>0</v>
      </c>
      <c r="CV33" s="50">
        <v>0</v>
      </c>
      <c r="CW33" s="50">
        <v>0</v>
      </c>
      <c r="CX33" s="50">
        <v>0</v>
      </c>
      <c r="CY33" s="50">
        <v>0</v>
      </c>
      <c r="CZ33" s="50">
        <v>0</v>
      </c>
      <c r="DA33" s="50">
        <v>0</v>
      </c>
      <c r="DB33" s="50">
        <v>0</v>
      </c>
      <c r="DC33" s="50">
        <v>0</v>
      </c>
      <c r="DD33" s="50">
        <v>0</v>
      </c>
      <c r="DE33" s="50">
        <v>0</v>
      </c>
      <c r="DF33" s="50">
        <v>0</v>
      </c>
      <c r="DG33" s="50">
        <v>0</v>
      </c>
      <c r="DH33" s="50">
        <v>0</v>
      </c>
      <c r="DI33" s="50">
        <v>0</v>
      </c>
      <c r="DJ33" s="50">
        <v>0</v>
      </c>
      <c r="DK33" s="50">
        <v>0</v>
      </c>
      <c r="DL33" s="50">
        <v>0</v>
      </c>
      <c r="DM33" s="50">
        <v>0</v>
      </c>
      <c r="DN33" s="50">
        <v>0</v>
      </c>
      <c r="DO33" s="50">
        <v>0</v>
      </c>
      <c r="DP33" s="50">
        <v>0</v>
      </c>
      <c r="DQ33" s="50">
        <v>0</v>
      </c>
      <c r="DR33" s="50">
        <v>0</v>
      </c>
      <c r="DS33" s="50">
        <v>0</v>
      </c>
      <c r="DT33" s="50">
        <v>0</v>
      </c>
      <c r="DU33" s="50">
        <v>0</v>
      </c>
      <c r="DV33" s="50">
        <v>0</v>
      </c>
      <c r="DW33" s="50">
        <v>0</v>
      </c>
      <c r="DX33" s="50">
        <v>0</v>
      </c>
      <c r="DY33" s="50">
        <v>0</v>
      </c>
      <c r="DZ33" s="50">
        <v>0</v>
      </c>
      <c r="EA33" s="50">
        <v>0</v>
      </c>
    </row>
    <row r="34" spans="1:131" s="61" customFormat="1" x14ac:dyDescent="0.3">
      <c r="A34" s="60" t="s">
        <v>78</v>
      </c>
      <c r="B34" s="42" t="s">
        <v>79</v>
      </c>
      <c r="C34" s="43" t="s">
        <v>50</v>
      </c>
      <c r="D34" s="44">
        <f t="shared" ref="D34:AG34" si="207">SUM(D35:D36)</f>
        <v>0</v>
      </c>
      <c r="E34" s="44">
        <f t="shared" si="207"/>
        <v>0</v>
      </c>
      <c r="F34" s="44">
        <f t="shared" si="207"/>
        <v>0</v>
      </c>
      <c r="G34" s="44">
        <f t="shared" si="207"/>
        <v>0</v>
      </c>
      <c r="H34" s="44">
        <f t="shared" si="207"/>
        <v>0</v>
      </c>
      <c r="I34" s="44">
        <f t="shared" si="207"/>
        <v>0</v>
      </c>
      <c r="J34" s="44">
        <f t="shared" ref="J34:O34" si="208">SUM(J35:J36)</f>
        <v>0</v>
      </c>
      <c r="K34" s="44">
        <f t="shared" si="208"/>
        <v>0</v>
      </c>
      <c r="L34" s="44">
        <f t="shared" si="208"/>
        <v>0</v>
      </c>
      <c r="M34" s="44">
        <f t="shared" si="208"/>
        <v>0</v>
      </c>
      <c r="N34" s="44">
        <f t="shared" si="208"/>
        <v>0</v>
      </c>
      <c r="O34" s="44">
        <f t="shared" si="208"/>
        <v>0</v>
      </c>
      <c r="P34" s="44">
        <f t="shared" si="207"/>
        <v>0</v>
      </c>
      <c r="Q34" s="44">
        <f t="shared" si="207"/>
        <v>0</v>
      </c>
      <c r="R34" s="44">
        <f t="shared" si="207"/>
        <v>0</v>
      </c>
      <c r="S34" s="44">
        <f t="shared" si="207"/>
        <v>0</v>
      </c>
      <c r="T34" s="44">
        <f t="shared" si="207"/>
        <v>0</v>
      </c>
      <c r="U34" s="44">
        <f t="shared" si="207"/>
        <v>0</v>
      </c>
      <c r="V34" s="44">
        <f t="shared" ref="V34:AA34" si="209">SUM(V35:V36)</f>
        <v>0</v>
      </c>
      <c r="W34" s="44">
        <f t="shared" si="209"/>
        <v>0</v>
      </c>
      <c r="X34" s="44">
        <f t="shared" si="209"/>
        <v>0</v>
      </c>
      <c r="Y34" s="44">
        <f t="shared" si="209"/>
        <v>0</v>
      </c>
      <c r="Z34" s="44">
        <f t="shared" si="209"/>
        <v>0</v>
      </c>
      <c r="AA34" s="44">
        <f t="shared" si="209"/>
        <v>0</v>
      </c>
      <c r="AB34" s="44">
        <f t="shared" si="207"/>
        <v>0</v>
      </c>
      <c r="AC34" s="44">
        <f t="shared" si="207"/>
        <v>0</v>
      </c>
      <c r="AD34" s="44">
        <f t="shared" si="207"/>
        <v>0</v>
      </c>
      <c r="AE34" s="44">
        <f t="shared" si="207"/>
        <v>0</v>
      </c>
      <c r="AF34" s="44">
        <f t="shared" si="207"/>
        <v>0</v>
      </c>
      <c r="AG34" s="44">
        <f t="shared" si="207"/>
        <v>0</v>
      </c>
      <c r="AH34" s="44">
        <f t="shared" ref="AH34:AM34" si="210">SUM(AH35:AH36)</f>
        <v>0</v>
      </c>
      <c r="AI34" s="44">
        <f t="shared" si="210"/>
        <v>0</v>
      </c>
      <c r="AJ34" s="44">
        <f t="shared" si="210"/>
        <v>0</v>
      </c>
      <c r="AK34" s="44">
        <f t="shared" si="210"/>
        <v>0</v>
      </c>
      <c r="AL34" s="44">
        <f t="shared" si="210"/>
        <v>0</v>
      </c>
      <c r="AM34" s="44">
        <f t="shared" si="210"/>
        <v>0</v>
      </c>
      <c r="AN34" s="44">
        <f t="shared" ref="AN34:BO34" si="211">SUM(AN35:AN36)</f>
        <v>0</v>
      </c>
      <c r="AO34" s="44">
        <f t="shared" si="211"/>
        <v>0</v>
      </c>
      <c r="AP34" s="44">
        <f t="shared" si="211"/>
        <v>0</v>
      </c>
      <c r="AQ34" s="44">
        <f t="shared" si="211"/>
        <v>0</v>
      </c>
      <c r="AR34" s="44">
        <f t="shared" si="211"/>
        <v>0</v>
      </c>
      <c r="AS34" s="44">
        <f t="shared" si="211"/>
        <v>0</v>
      </c>
      <c r="AT34" s="44">
        <f t="shared" ref="AT34:AY34" si="212">SUM(AT35:AT36)</f>
        <v>0</v>
      </c>
      <c r="AU34" s="44">
        <f t="shared" si="212"/>
        <v>0</v>
      </c>
      <c r="AV34" s="44">
        <f t="shared" si="212"/>
        <v>0</v>
      </c>
      <c r="AW34" s="44">
        <f t="shared" si="212"/>
        <v>0</v>
      </c>
      <c r="AX34" s="44">
        <f t="shared" si="212"/>
        <v>0</v>
      </c>
      <c r="AY34" s="44">
        <f t="shared" si="212"/>
        <v>0</v>
      </c>
      <c r="AZ34" s="44">
        <f t="shared" si="211"/>
        <v>0</v>
      </c>
      <c r="BA34" s="44">
        <f t="shared" si="211"/>
        <v>0</v>
      </c>
      <c r="BB34" s="44">
        <f t="shared" si="211"/>
        <v>0</v>
      </c>
      <c r="BC34" s="44">
        <f t="shared" si="211"/>
        <v>0</v>
      </c>
      <c r="BD34" s="44">
        <f t="shared" si="211"/>
        <v>0</v>
      </c>
      <c r="BE34" s="44">
        <f t="shared" si="211"/>
        <v>0</v>
      </c>
      <c r="BF34" s="44">
        <f t="shared" ref="BF34:BK34" si="213">SUM(BF35:BF36)</f>
        <v>0</v>
      </c>
      <c r="BG34" s="44">
        <f t="shared" si="213"/>
        <v>0</v>
      </c>
      <c r="BH34" s="44">
        <f t="shared" si="213"/>
        <v>0</v>
      </c>
      <c r="BI34" s="44">
        <f t="shared" si="213"/>
        <v>0</v>
      </c>
      <c r="BJ34" s="44">
        <f t="shared" si="213"/>
        <v>0</v>
      </c>
      <c r="BK34" s="44">
        <f t="shared" si="213"/>
        <v>0</v>
      </c>
      <c r="BL34" s="44">
        <f t="shared" si="211"/>
        <v>0</v>
      </c>
      <c r="BM34" s="44">
        <f t="shared" si="211"/>
        <v>0</v>
      </c>
      <c r="BN34" s="44">
        <f t="shared" si="211"/>
        <v>0</v>
      </c>
      <c r="BO34" s="44">
        <f t="shared" si="211"/>
        <v>0</v>
      </c>
      <c r="BP34" s="44">
        <f t="shared" ref="BP34:DR34" si="214">SUM(BP35:BP36)</f>
        <v>0</v>
      </c>
      <c r="BQ34" s="44">
        <f t="shared" si="214"/>
        <v>0</v>
      </c>
      <c r="BR34" s="44">
        <f t="shared" si="214"/>
        <v>0</v>
      </c>
      <c r="BS34" s="44">
        <f t="shared" si="214"/>
        <v>0</v>
      </c>
      <c r="BT34" s="44">
        <f t="shared" si="214"/>
        <v>0</v>
      </c>
      <c r="BU34" s="44">
        <f t="shared" si="214"/>
        <v>0</v>
      </c>
      <c r="BV34" s="44">
        <f t="shared" ref="BV34:BW34" si="215">SUM(BV35:BV36)</f>
        <v>0</v>
      </c>
      <c r="BW34" s="44">
        <f t="shared" si="215"/>
        <v>0</v>
      </c>
      <c r="BX34" s="45">
        <f t="shared" si="214"/>
        <v>0</v>
      </c>
      <c r="BY34" s="45">
        <f t="shared" si="214"/>
        <v>0</v>
      </c>
      <c r="BZ34" s="45">
        <f t="shared" si="214"/>
        <v>0</v>
      </c>
      <c r="CA34" s="45">
        <f t="shared" si="214"/>
        <v>0</v>
      </c>
      <c r="CB34" s="45">
        <f t="shared" si="214"/>
        <v>0</v>
      </c>
      <c r="CC34" s="45">
        <f t="shared" si="214"/>
        <v>0</v>
      </c>
      <c r="CD34" s="45">
        <f t="shared" ref="CD34:CI34" si="216">SUM(CD35:CD36)</f>
        <v>0</v>
      </c>
      <c r="CE34" s="45">
        <f t="shared" si="216"/>
        <v>0</v>
      </c>
      <c r="CF34" s="45">
        <f t="shared" si="216"/>
        <v>0</v>
      </c>
      <c r="CG34" s="45">
        <f t="shared" si="216"/>
        <v>0</v>
      </c>
      <c r="CH34" s="45">
        <f t="shared" si="216"/>
        <v>0</v>
      </c>
      <c r="CI34" s="45">
        <f t="shared" si="216"/>
        <v>0</v>
      </c>
      <c r="CJ34" s="46">
        <f t="shared" si="214"/>
        <v>0</v>
      </c>
      <c r="CK34" s="46">
        <f t="shared" ref="CK34" si="217">SUM(CK35:CK36)</f>
        <v>0</v>
      </c>
      <c r="CL34" s="46">
        <f t="shared" si="214"/>
        <v>0</v>
      </c>
      <c r="CM34" s="46">
        <f t="shared" ref="CM34" si="218">SUM(CM35:CM36)</f>
        <v>0</v>
      </c>
      <c r="CN34" s="46">
        <f t="shared" si="214"/>
        <v>0</v>
      </c>
      <c r="CO34" s="46">
        <f t="shared" ref="CO34" si="219">SUM(CO35:CO36)</f>
        <v>0</v>
      </c>
      <c r="CP34" s="380">
        <f t="shared" si="214"/>
        <v>0</v>
      </c>
      <c r="CQ34" s="380">
        <f t="shared" si="214"/>
        <v>0</v>
      </c>
      <c r="CR34" s="380">
        <f t="shared" si="214"/>
        <v>0</v>
      </c>
      <c r="CS34" s="380">
        <f t="shared" si="214"/>
        <v>0</v>
      </c>
      <c r="CT34" s="380">
        <f t="shared" si="214"/>
        <v>0</v>
      </c>
      <c r="CU34" s="380">
        <f t="shared" si="214"/>
        <v>0</v>
      </c>
      <c r="CV34" s="380">
        <f t="shared" ref="CV34:DA34" si="220">SUM(CV35:CV36)</f>
        <v>0</v>
      </c>
      <c r="CW34" s="380">
        <f t="shared" si="220"/>
        <v>0</v>
      </c>
      <c r="CX34" s="380">
        <f t="shared" si="220"/>
        <v>0</v>
      </c>
      <c r="CY34" s="380">
        <f t="shared" si="220"/>
        <v>0</v>
      </c>
      <c r="CZ34" s="380">
        <f t="shared" si="220"/>
        <v>0</v>
      </c>
      <c r="DA34" s="380">
        <f t="shared" si="220"/>
        <v>0</v>
      </c>
      <c r="DB34" s="380">
        <f t="shared" si="214"/>
        <v>0</v>
      </c>
      <c r="DC34" s="380">
        <f t="shared" si="214"/>
        <v>0</v>
      </c>
      <c r="DD34" s="380">
        <f t="shared" si="214"/>
        <v>0</v>
      </c>
      <c r="DE34" s="380">
        <f t="shared" si="214"/>
        <v>0</v>
      </c>
      <c r="DF34" s="380">
        <f t="shared" si="214"/>
        <v>0</v>
      </c>
      <c r="DG34" s="380">
        <f t="shared" si="214"/>
        <v>0</v>
      </c>
      <c r="DH34" s="380">
        <f t="shared" ref="DH34:DM34" si="221">SUM(DH35:DH36)</f>
        <v>0</v>
      </c>
      <c r="DI34" s="380">
        <f t="shared" si="221"/>
        <v>0</v>
      </c>
      <c r="DJ34" s="380">
        <f t="shared" si="221"/>
        <v>0</v>
      </c>
      <c r="DK34" s="380">
        <f t="shared" si="221"/>
        <v>0</v>
      </c>
      <c r="DL34" s="380">
        <f t="shared" si="221"/>
        <v>0</v>
      </c>
      <c r="DM34" s="380">
        <f t="shared" si="221"/>
        <v>0</v>
      </c>
      <c r="DN34" s="45">
        <f t="shared" si="214"/>
        <v>0</v>
      </c>
      <c r="DO34" s="45">
        <f t="shared" ref="DO34" si="222">SUM(DO35:DO36)</f>
        <v>0</v>
      </c>
      <c r="DP34" s="45">
        <f t="shared" si="214"/>
        <v>0</v>
      </c>
      <c r="DQ34" s="45">
        <f t="shared" ref="DQ34" si="223">SUM(DQ35:DQ36)</f>
        <v>0</v>
      </c>
      <c r="DR34" s="45">
        <f t="shared" si="214"/>
        <v>0</v>
      </c>
      <c r="DS34" s="45">
        <f t="shared" ref="DS34" si="224">SUM(DS35:DS36)</f>
        <v>0</v>
      </c>
      <c r="DT34" s="45">
        <f t="shared" ref="DT34:DU34" si="225">SUM(DT35:DT36)</f>
        <v>0</v>
      </c>
      <c r="DU34" s="45">
        <f t="shared" si="225"/>
        <v>0</v>
      </c>
      <c r="DV34" s="45">
        <f t="shared" ref="DV34:DZ34" si="226">SUM(DV35:DV36)</f>
        <v>0</v>
      </c>
      <c r="DW34" s="45">
        <f t="shared" ref="DW34" si="227">SUM(DW35:DW36)</f>
        <v>0</v>
      </c>
      <c r="DX34" s="45">
        <f t="shared" si="226"/>
        <v>0</v>
      </c>
      <c r="DY34" s="45">
        <f t="shared" ref="DY34" si="228">SUM(DY35:DY36)</f>
        <v>0</v>
      </c>
      <c r="DZ34" s="45">
        <f t="shared" si="226"/>
        <v>0</v>
      </c>
      <c r="EA34" s="45">
        <f t="shared" ref="EA34" si="229">SUM(EA35:EA36)</f>
        <v>0</v>
      </c>
    </row>
    <row r="35" spans="1:131" ht="31.2" x14ac:dyDescent="0.3">
      <c r="A35" s="47" t="s">
        <v>80</v>
      </c>
      <c r="B35" s="48" t="s">
        <v>81</v>
      </c>
      <c r="C35" s="49" t="s">
        <v>50</v>
      </c>
      <c r="D35" s="50">
        <v>0</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50">
        <v>0</v>
      </c>
      <c r="AI35" s="50">
        <v>0</v>
      </c>
      <c r="AJ35" s="50">
        <v>0</v>
      </c>
      <c r="AK35" s="50">
        <v>0</v>
      </c>
      <c r="AL35" s="50">
        <v>0</v>
      </c>
      <c r="AM35" s="50">
        <v>0</v>
      </c>
      <c r="AN35" s="50">
        <v>0</v>
      </c>
      <c r="AO35" s="50">
        <v>0</v>
      </c>
      <c r="AP35" s="50">
        <v>0</v>
      </c>
      <c r="AQ35" s="50">
        <v>0</v>
      </c>
      <c r="AR35" s="50">
        <v>0</v>
      </c>
      <c r="AS35" s="50">
        <v>0</v>
      </c>
      <c r="AT35" s="50">
        <v>0</v>
      </c>
      <c r="AU35" s="50">
        <v>0</v>
      </c>
      <c r="AV35" s="50">
        <v>0</v>
      </c>
      <c r="AW35" s="50">
        <v>0</v>
      </c>
      <c r="AX35" s="50">
        <v>0</v>
      </c>
      <c r="AY35" s="50">
        <v>0</v>
      </c>
      <c r="AZ35" s="50">
        <v>0</v>
      </c>
      <c r="BA35" s="50">
        <v>0</v>
      </c>
      <c r="BB35" s="50">
        <v>0</v>
      </c>
      <c r="BC35" s="50">
        <v>0</v>
      </c>
      <c r="BD35" s="50">
        <v>0</v>
      </c>
      <c r="BE35" s="50">
        <v>0</v>
      </c>
      <c r="BF35" s="50">
        <v>0</v>
      </c>
      <c r="BG35" s="50">
        <v>0</v>
      </c>
      <c r="BH35" s="50">
        <v>0</v>
      </c>
      <c r="BI35" s="50">
        <v>0</v>
      </c>
      <c r="BJ35" s="50">
        <v>0</v>
      </c>
      <c r="BK35" s="50">
        <v>0</v>
      </c>
      <c r="BL35" s="50">
        <v>0</v>
      </c>
      <c r="BM35" s="50">
        <v>0</v>
      </c>
      <c r="BN35" s="50">
        <v>0</v>
      </c>
      <c r="BO35" s="50">
        <v>0</v>
      </c>
      <c r="BP35" s="50">
        <v>0</v>
      </c>
      <c r="BQ35" s="50">
        <v>0</v>
      </c>
      <c r="BR35" s="50">
        <v>0</v>
      </c>
      <c r="BS35" s="50">
        <v>0</v>
      </c>
      <c r="BT35" s="50">
        <v>0</v>
      </c>
      <c r="BU35" s="50">
        <v>0</v>
      </c>
      <c r="BV35" s="50">
        <v>0</v>
      </c>
      <c r="BW35" s="50">
        <v>0</v>
      </c>
      <c r="BX35" s="51">
        <v>0</v>
      </c>
      <c r="BY35" s="51">
        <v>0</v>
      </c>
      <c r="BZ35" s="51">
        <v>0</v>
      </c>
      <c r="CA35" s="51">
        <v>0</v>
      </c>
      <c r="CB35" s="51">
        <v>0</v>
      </c>
      <c r="CC35" s="51">
        <v>0</v>
      </c>
      <c r="CD35" s="51">
        <v>0</v>
      </c>
      <c r="CE35" s="51">
        <v>0</v>
      </c>
      <c r="CF35" s="51">
        <v>0</v>
      </c>
      <c r="CG35" s="51">
        <v>0</v>
      </c>
      <c r="CH35" s="51">
        <v>0</v>
      </c>
      <c r="CI35" s="51">
        <v>0</v>
      </c>
      <c r="CJ35" s="52">
        <v>0</v>
      </c>
      <c r="CK35" s="52">
        <v>0</v>
      </c>
      <c r="CL35" s="52">
        <v>0</v>
      </c>
      <c r="CM35" s="52">
        <v>0</v>
      </c>
      <c r="CN35" s="52">
        <v>0</v>
      </c>
      <c r="CO35" s="52">
        <v>0</v>
      </c>
      <c r="CP35" s="381">
        <v>0</v>
      </c>
      <c r="CQ35" s="381">
        <v>0</v>
      </c>
      <c r="CR35" s="381">
        <v>0</v>
      </c>
      <c r="CS35" s="381">
        <v>0</v>
      </c>
      <c r="CT35" s="381">
        <v>0</v>
      </c>
      <c r="CU35" s="381">
        <v>0</v>
      </c>
      <c r="CV35" s="381">
        <v>0</v>
      </c>
      <c r="CW35" s="381">
        <v>0</v>
      </c>
      <c r="CX35" s="381">
        <v>0</v>
      </c>
      <c r="CY35" s="381">
        <v>0</v>
      </c>
      <c r="CZ35" s="381">
        <v>0</v>
      </c>
      <c r="DA35" s="381">
        <v>0</v>
      </c>
      <c r="DB35" s="381">
        <v>0</v>
      </c>
      <c r="DC35" s="381">
        <v>0</v>
      </c>
      <c r="DD35" s="381">
        <v>0</v>
      </c>
      <c r="DE35" s="381">
        <v>0</v>
      </c>
      <c r="DF35" s="381">
        <v>0</v>
      </c>
      <c r="DG35" s="381">
        <v>0</v>
      </c>
      <c r="DH35" s="381">
        <v>0</v>
      </c>
      <c r="DI35" s="381">
        <v>0</v>
      </c>
      <c r="DJ35" s="381">
        <v>0</v>
      </c>
      <c r="DK35" s="381">
        <v>0</v>
      </c>
      <c r="DL35" s="381">
        <v>0</v>
      </c>
      <c r="DM35" s="381">
        <v>0</v>
      </c>
      <c r="DN35" s="51">
        <v>0</v>
      </c>
      <c r="DO35" s="51">
        <v>0</v>
      </c>
      <c r="DP35" s="51">
        <v>0</v>
      </c>
      <c r="DQ35" s="51">
        <v>0</v>
      </c>
      <c r="DR35" s="51">
        <v>0</v>
      </c>
      <c r="DS35" s="51">
        <v>0</v>
      </c>
      <c r="DT35" s="51">
        <v>0</v>
      </c>
      <c r="DU35" s="51">
        <v>0</v>
      </c>
      <c r="DV35" s="51">
        <v>0</v>
      </c>
      <c r="DW35" s="51">
        <v>0</v>
      </c>
      <c r="DX35" s="51">
        <v>0</v>
      </c>
      <c r="DY35" s="51">
        <v>0</v>
      </c>
      <c r="DZ35" s="51">
        <v>0</v>
      </c>
      <c r="EA35" s="51">
        <v>0</v>
      </c>
    </row>
    <row r="36" spans="1:131" ht="31.2" x14ac:dyDescent="0.3">
      <c r="A36" s="47" t="s">
        <v>82</v>
      </c>
      <c r="B36" s="48" t="s">
        <v>83</v>
      </c>
      <c r="C36" s="49" t="s">
        <v>50</v>
      </c>
      <c r="D36" s="50">
        <v>0</v>
      </c>
      <c r="E36" s="50">
        <v>0</v>
      </c>
      <c r="F36" s="50">
        <v>0</v>
      </c>
      <c r="G36" s="50">
        <v>0</v>
      </c>
      <c r="H36" s="50">
        <v>0</v>
      </c>
      <c r="I36" s="50">
        <v>0</v>
      </c>
      <c r="J36" s="50">
        <v>0</v>
      </c>
      <c r="K36" s="50">
        <v>0</v>
      </c>
      <c r="L36" s="50">
        <v>0</v>
      </c>
      <c r="M36" s="50">
        <v>0</v>
      </c>
      <c r="N36" s="50">
        <v>0</v>
      </c>
      <c r="O36" s="50">
        <v>0</v>
      </c>
      <c r="P36" s="50">
        <v>0</v>
      </c>
      <c r="Q36" s="50">
        <v>0</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50">
        <v>0</v>
      </c>
      <c r="AI36" s="50">
        <v>0</v>
      </c>
      <c r="AJ36" s="50">
        <v>0</v>
      </c>
      <c r="AK36" s="50">
        <v>0</v>
      </c>
      <c r="AL36" s="50">
        <v>0</v>
      </c>
      <c r="AM36" s="50">
        <v>0</v>
      </c>
      <c r="AN36" s="50">
        <v>0</v>
      </c>
      <c r="AO36" s="50">
        <v>0</v>
      </c>
      <c r="AP36" s="50">
        <v>0</v>
      </c>
      <c r="AQ36" s="50">
        <v>0</v>
      </c>
      <c r="AR36" s="50">
        <v>0</v>
      </c>
      <c r="AS36" s="50">
        <v>0</v>
      </c>
      <c r="AT36" s="50">
        <v>0</v>
      </c>
      <c r="AU36" s="50">
        <v>0</v>
      </c>
      <c r="AV36" s="50">
        <v>0</v>
      </c>
      <c r="AW36" s="50">
        <v>0</v>
      </c>
      <c r="AX36" s="50">
        <v>0</v>
      </c>
      <c r="AY36" s="50">
        <v>0</v>
      </c>
      <c r="AZ36" s="50">
        <v>0</v>
      </c>
      <c r="BA36" s="50">
        <v>0</v>
      </c>
      <c r="BB36" s="50">
        <v>0</v>
      </c>
      <c r="BC36" s="50">
        <v>0</v>
      </c>
      <c r="BD36" s="50">
        <v>0</v>
      </c>
      <c r="BE36" s="50">
        <v>0</v>
      </c>
      <c r="BF36" s="50">
        <v>0</v>
      </c>
      <c r="BG36" s="50">
        <v>0</v>
      </c>
      <c r="BH36" s="50">
        <v>0</v>
      </c>
      <c r="BI36" s="50">
        <v>0</v>
      </c>
      <c r="BJ36" s="50">
        <v>0</v>
      </c>
      <c r="BK36" s="50">
        <v>0</v>
      </c>
      <c r="BL36" s="50">
        <v>0</v>
      </c>
      <c r="BM36" s="50">
        <v>0</v>
      </c>
      <c r="BN36" s="50">
        <v>0</v>
      </c>
      <c r="BO36" s="50">
        <v>0</v>
      </c>
      <c r="BP36" s="50">
        <v>0</v>
      </c>
      <c r="BQ36" s="50">
        <v>0</v>
      </c>
      <c r="BR36" s="50">
        <v>0</v>
      </c>
      <c r="BS36" s="50">
        <v>0</v>
      </c>
      <c r="BT36" s="50">
        <v>0</v>
      </c>
      <c r="BU36" s="50">
        <v>0</v>
      </c>
      <c r="BV36" s="50">
        <v>0</v>
      </c>
      <c r="BW36" s="50">
        <v>0</v>
      </c>
      <c r="BX36" s="51">
        <v>0</v>
      </c>
      <c r="BY36" s="51">
        <v>0</v>
      </c>
      <c r="BZ36" s="51">
        <v>0</v>
      </c>
      <c r="CA36" s="51">
        <v>0</v>
      </c>
      <c r="CB36" s="51">
        <v>0</v>
      </c>
      <c r="CC36" s="51">
        <v>0</v>
      </c>
      <c r="CD36" s="51">
        <v>0</v>
      </c>
      <c r="CE36" s="51">
        <v>0</v>
      </c>
      <c r="CF36" s="51">
        <v>0</v>
      </c>
      <c r="CG36" s="51">
        <v>0</v>
      </c>
      <c r="CH36" s="51">
        <v>0</v>
      </c>
      <c r="CI36" s="51">
        <v>0</v>
      </c>
      <c r="CJ36" s="52">
        <v>0</v>
      </c>
      <c r="CK36" s="52">
        <v>0</v>
      </c>
      <c r="CL36" s="52">
        <v>0</v>
      </c>
      <c r="CM36" s="52">
        <v>0</v>
      </c>
      <c r="CN36" s="52">
        <v>0</v>
      </c>
      <c r="CO36" s="52">
        <v>0</v>
      </c>
      <c r="CP36" s="381">
        <v>0</v>
      </c>
      <c r="CQ36" s="381">
        <v>0</v>
      </c>
      <c r="CR36" s="381">
        <v>0</v>
      </c>
      <c r="CS36" s="381">
        <v>0</v>
      </c>
      <c r="CT36" s="381">
        <v>0</v>
      </c>
      <c r="CU36" s="381">
        <v>0</v>
      </c>
      <c r="CV36" s="381">
        <v>0</v>
      </c>
      <c r="CW36" s="381">
        <v>0</v>
      </c>
      <c r="CX36" s="381">
        <v>0</v>
      </c>
      <c r="CY36" s="381">
        <v>0</v>
      </c>
      <c r="CZ36" s="381">
        <v>0</v>
      </c>
      <c r="DA36" s="381">
        <v>0</v>
      </c>
      <c r="DB36" s="381">
        <v>0</v>
      </c>
      <c r="DC36" s="381">
        <v>0</v>
      </c>
      <c r="DD36" s="381">
        <v>0</v>
      </c>
      <c r="DE36" s="381">
        <v>0</v>
      </c>
      <c r="DF36" s="381">
        <v>0</v>
      </c>
      <c r="DG36" s="381">
        <v>0</v>
      </c>
      <c r="DH36" s="381">
        <v>0</v>
      </c>
      <c r="DI36" s="381">
        <v>0</v>
      </c>
      <c r="DJ36" s="381">
        <v>0</v>
      </c>
      <c r="DK36" s="381">
        <v>0</v>
      </c>
      <c r="DL36" s="381">
        <v>0</v>
      </c>
      <c r="DM36" s="381">
        <v>0</v>
      </c>
      <c r="DN36" s="51">
        <v>0</v>
      </c>
      <c r="DO36" s="51">
        <v>0</v>
      </c>
      <c r="DP36" s="51">
        <v>0</v>
      </c>
      <c r="DQ36" s="51">
        <v>0</v>
      </c>
      <c r="DR36" s="51">
        <v>0</v>
      </c>
      <c r="DS36" s="51">
        <v>0</v>
      </c>
      <c r="DT36" s="51">
        <v>0</v>
      </c>
      <c r="DU36" s="51">
        <v>0</v>
      </c>
      <c r="DV36" s="51">
        <v>0</v>
      </c>
      <c r="DW36" s="51">
        <v>0</v>
      </c>
      <c r="DX36" s="51">
        <v>0</v>
      </c>
      <c r="DY36" s="51">
        <v>0</v>
      </c>
      <c r="DZ36" s="51">
        <v>0</v>
      </c>
      <c r="EA36" s="51">
        <v>0</v>
      </c>
    </row>
    <row r="37" spans="1:131" s="61" customFormat="1" ht="31.2" x14ac:dyDescent="0.3">
      <c r="A37" s="60" t="s">
        <v>84</v>
      </c>
      <c r="B37" s="42" t="s">
        <v>85</v>
      </c>
      <c r="C37" s="43" t="s">
        <v>50</v>
      </c>
      <c r="D37" s="44">
        <f t="shared" ref="D37:O40" si="230">D38</f>
        <v>0</v>
      </c>
      <c r="E37" s="44">
        <f t="shared" si="230"/>
        <v>0</v>
      </c>
      <c r="F37" s="44">
        <f t="shared" si="230"/>
        <v>0</v>
      </c>
      <c r="G37" s="44">
        <f t="shared" si="230"/>
        <v>0</v>
      </c>
      <c r="H37" s="44">
        <f t="shared" si="230"/>
        <v>0</v>
      </c>
      <c r="I37" s="44">
        <f t="shared" si="230"/>
        <v>0</v>
      </c>
      <c r="J37" s="44">
        <f t="shared" si="230"/>
        <v>0</v>
      </c>
      <c r="K37" s="44">
        <f t="shared" si="230"/>
        <v>0</v>
      </c>
      <c r="L37" s="44">
        <f t="shared" si="230"/>
        <v>0</v>
      </c>
      <c r="M37" s="44">
        <f t="shared" si="230"/>
        <v>0</v>
      </c>
      <c r="N37" s="44">
        <f t="shared" si="230"/>
        <v>0</v>
      </c>
      <c r="O37" s="44">
        <f t="shared" si="230"/>
        <v>0</v>
      </c>
      <c r="P37" s="44">
        <f t="shared" ref="P37:AA40" si="231">P38</f>
        <v>0</v>
      </c>
      <c r="Q37" s="44">
        <f t="shared" si="231"/>
        <v>0</v>
      </c>
      <c r="R37" s="44">
        <f t="shared" si="231"/>
        <v>0</v>
      </c>
      <c r="S37" s="44">
        <f t="shared" si="231"/>
        <v>0</v>
      </c>
      <c r="T37" s="44">
        <f t="shared" si="231"/>
        <v>0</v>
      </c>
      <c r="U37" s="44">
        <f t="shared" si="231"/>
        <v>0</v>
      </c>
      <c r="V37" s="44">
        <f t="shared" si="231"/>
        <v>0</v>
      </c>
      <c r="W37" s="44">
        <f t="shared" si="231"/>
        <v>0</v>
      </c>
      <c r="X37" s="44">
        <f t="shared" si="231"/>
        <v>0</v>
      </c>
      <c r="Y37" s="44">
        <f t="shared" si="231"/>
        <v>0</v>
      </c>
      <c r="Z37" s="44">
        <f t="shared" si="231"/>
        <v>0</v>
      </c>
      <c r="AA37" s="44">
        <f t="shared" si="231"/>
        <v>0</v>
      </c>
      <c r="AB37" s="44">
        <f t="shared" ref="AB37:AM40" si="232">AB38</f>
        <v>0</v>
      </c>
      <c r="AC37" s="44">
        <f t="shared" si="232"/>
        <v>0</v>
      </c>
      <c r="AD37" s="44">
        <f t="shared" si="232"/>
        <v>0</v>
      </c>
      <c r="AE37" s="44">
        <f t="shared" si="232"/>
        <v>0</v>
      </c>
      <c r="AF37" s="44">
        <f t="shared" si="232"/>
        <v>0</v>
      </c>
      <c r="AG37" s="44">
        <f t="shared" si="232"/>
        <v>0</v>
      </c>
      <c r="AH37" s="44">
        <f t="shared" si="232"/>
        <v>0</v>
      </c>
      <c r="AI37" s="44">
        <f t="shared" si="232"/>
        <v>0</v>
      </c>
      <c r="AJ37" s="44">
        <f t="shared" si="232"/>
        <v>0</v>
      </c>
      <c r="AK37" s="44">
        <f t="shared" si="232"/>
        <v>0</v>
      </c>
      <c r="AL37" s="44">
        <f t="shared" si="232"/>
        <v>0</v>
      </c>
      <c r="AM37" s="44">
        <f t="shared" si="232"/>
        <v>0</v>
      </c>
      <c r="AN37" s="44">
        <f t="shared" ref="AN37:AQ40" si="233">AN38</f>
        <v>0</v>
      </c>
      <c r="AO37" s="44">
        <f t="shared" si="233"/>
        <v>0</v>
      </c>
      <c r="AP37" s="44">
        <f t="shared" si="233"/>
        <v>0</v>
      </c>
      <c r="AQ37" s="44">
        <f t="shared" si="233"/>
        <v>0</v>
      </c>
      <c r="AR37" s="44">
        <f t="shared" ref="AR37:BA40" si="234">AR38</f>
        <v>0</v>
      </c>
      <c r="AS37" s="44">
        <f t="shared" si="234"/>
        <v>0</v>
      </c>
      <c r="AT37" s="44">
        <f t="shared" si="234"/>
        <v>0</v>
      </c>
      <c r="AU37" s="44">
        <f t="shared" si="234"/>
        <v>0</v>
      </c>
      <c r="AV37" s="44">
        <f t="shared" si="234"/>
        <v>0</v>
      </c>
      <c r="AW37" s="44">
        <f t="shared" si="234"/>
        <v>0</v>
      </c>
      <c r="AX37" s="44">
        <f t="shared" si="234"/>
        <v>0</v>
      </c>
      <c r="AY37" s="44">
        <f t="shared" si="234"/>
        <v>0</v>
      </c>
      <c r="AZ37" s="44">
        <f t="shared" si="234"/>
        <v>0</v>
      </c>
      <c r="BA37" s="44">
        <f t="shared" si="234"/>
        <v>0</v>
      </c>
      <c r="BB37" s="44">
        <f t="shared" ref="BB37:BK40" si="235">BB38</f>
        <v>0</v>
      </c>
      <c r="BC37" s="44">
        <f t="shared" si="235"/>
        <v>0</v>
      </c>
      <c r="BD37" s="44">
        <f t="shared" si="235"/>
        <v>0</v>
      </c>
      <c r="BE37" s="44">
        <f t="shared" si="235"/>
        <v>0</v>
      </c>
      <c r="BF37" s="44">
        <f t="shared" si="235"/>
        <v>0</v>
      </c>
      <c r="BG37" s="44">
        <f t="shared" si="235"/>
        <v>0</v>
      </c>
      <c r="BH37" s="44">
        <f t="shared" si="235"/>
        <v>0</v>
      </c>
      <c r="BI37" s="44">
        <f t="shared" si="235"/>
        <v>0</v>
      </c>
      <c r="BJ37" s="44">
        <f t="shared" si="235"/>
        <v>0</v>
      </c>
      <c r="BK37" s="44">
        <f t="shared" si="235"/>
        <v>0</v>
      </c>
      <c r="BL37" s="44">
        <f t="shared" ref="BL37:BW40" si="236">BL38</f>
        <v>0</v>
      </c>
      <c r="BM37" s="44">
        <f t="shared" si="236"/>
        <v>0</v>
      </c>
      <c r="BN37" s="44">
        <f t="shared" si="236"/>
        <v>0</v>
      </c>
      <c r="BO37" s="44">
        <f t="shared" si="236"/>
        <v>0</v>
      </c>
      <c r="BP37" s="44">
        <f t="shared" si="236"/>
        <v>0</v>
      </c>
      <c r="BQ37" s="44">
        <f t="shared" si="236"/>
        <v>0</v>
      </c>
      <c r="BR37" s="44">
        <f t="shared" si="236"/>
        <v>0</v>
      </c>
      <c r="BS37" s="44">
        <f t="shared" si="236"/>
        <v>0</v>
      </c>
      <c r="BT37" s="44">
        <f t="shared" si="236"/>
        <v>0</v>
      </c>
      <c r="BU37" s="44">
        <f t="shared" si="236"/>
        <v>0</v>
      </c>
      <c r="BV37" s="44">
        <f t="shared" si="236"/>
        <v>0</v>
      </c>
      <c r="BW37" s="44">
        <f t="shared" si="236"/>
        <v>0</v>
      </c>
      <c r="BX37" s="45">
        <f t="shared" ref="BX37:CM40" si="237">BX38</f>
        <v>0</v>
      </c>
      <c r="BY37" s="45">
        <f t="shared" si="237"/>
        <v>0</v>
      </c>
      <c r="BZ37" s="45">
        <f t="shared" si="237"/>
        <v>0</v>
      </c>
      <c r="CA37" s="45">
        <f t="shared" si="237"/>
        <v>0</v>
      </c>
      <c r="CB37" s="45">
        <f t="shared" si="237"/>
        <v>0</v>
      </c>
      <c r="CC37" s="45">
        <f t="shared" si="237"/>
        <v>0</v>
      </c>
      <c r="CD37" s="45">
        <f t="shared" si="237"/>
        <v>0</v>
      </c>
      <c r="CE37" s="45">
        <f t="shared" si="237"/>
        <v>0</v>
      </c>
      <c r="CF37" s="45">
        <f t="shared" si="237"/>
        <v>0</v>
      </c>
      <c r="CG37" s="45">
        <f t="shared" si="237"/>
        <v>0</v>
      </c>
      <c r="CH37" s="45">
        <f t="shared" si="237"/>
        <v>0</v>
      </c>
      <c r="CI37" s="45">
        <f t="shared" si="237"/>
        <v>0</v>
      </c>
      <c r="CJ37" s="46">
        <f t="shared" si="237"/>
        <v>0</v>
      </c>
      <c r="CK37" s="46">
        <f t="shared" si="237"/>
        <v>0</v>
      </c>
      <c r="CL37" s="46">
        <f t="shared" si="237"/>
        <v>0</v>
      </c>
      <c r="CM37" s="46">
        <f t="shared" si="237"/>
        <v>0</v>
      </c>
      <c r="CN37" s="46">
        <f t="shared" ref="CN37:DD40" si="238">CN38</f>
        <v>0</v>
      </c>
      <c r="CO37" s="46">
        <f t="shared" si="238"/>
        <v>0</v>
      </c>
      <c r="CP37" s="380">
        <f t="shared" si="238"/>
        <v>0</v>
      </c>
      <c r="CQ37" s="380">
        <f t="shared" si="238"/>
        <v>0</v>
      </c>
      <c r="CR37" s="380">
        <f t="shared" si="238"/>
        <v>0</v>
      </c>
      <c r="CS37" s="380">
        <f t="shared" si="238"/>
        <v>0</v>
      </c>
      <c r="CT37" s="380">
        <f t="shared" si="238"/>
        <v>0</v>
      </c>
      <c r="CU37" s="380">
        <f t="shared" si="238"/>
        <v>0</v>
      </c>
      <c r="CV37" s="380">
        <f t="shared" si="238"/>
        <v>0</v>
      </c>
      <c r="CW37" s="380">
        <f t="shared" si="238"/>
        <v>0</v>
      </c>
      <c r="CX37" s="380">
        <f t="shared" si="238"/>
        <v>0</v>
      </c>
      <c r="CY37" s="380">
        <f t="shared" si="238"/>
        <v>0</v>
      </c>
      <c r="CZ37" s="380">
        <f t="shared" si="238"/>
        <v>0</v>
      </c>
      <c r="DA37" s="380">
        <f t="shared" si="238"/>
        <v>0</v>
      </c>
      <c r="DB37" s="380">
        <f t="shared" si="238"/>
        <v>0</v>
      </c>
      <c r="DC37" s="380">
        <f t="shared" si="238"/>
        <v>0</v>
      </c>
      <c r="DD37" s="380">
        <f t="shared" si="238"/>
        <v>0</v>
      </c>
      <c r="DE37" s="380">
        <f t="shared" ref="DE37:EA40" si="239">DE38</f>
        <v>0</v>
      </c>
      <c r="DF37" s="380">
        <f t="shared" si="239"/>
        <v>0</v>
      </c>
      <c r="DG37" s="380">
        <f t="shared" si="239"/>
        <v>0</v>
      </c>
      <c r="DH37" s="380">
        <f t="shared" si="239"/>
        <v>0</v>
      </c>
      <c r="DI37" s="380">
        <f t="shared" si="239"/>
        <v>0</v>
      </c>
      <c r="DJ37" s="380">
        <f t="shared" si="239"/>
        <v>0</v>
      </c>
      <c r="DK37" s="380">
        <f t="shared" si="239"/>
        <v>0</v>
      </c>
      <c r="DL37" s="380">
        <f t="shared" si="239"/>
        <v>0</v>
      </c>
      <c r="DM37" s="380">
        <f t="shared" si="239"/>
        <v>0</v>
      </c>
      <c r="DN37" s="45">
        <f t="shared" si="239"/>
        <v>0</v>
      </c>
      <c r="DO37" s="45">
        <f t="shared" si="239"/>
        <v>0</v>
      </c>
      <c r="DP37" s="45">
        <f t="shared" si="239"/>
        <v>0</v>
      </c>
      <c r="DQ37" s="45">
        <f t="shared" si="239"/>
        <v>0</v>
      </c>
      <c r="DR37" s="45">
        <f t="shared" si="239"/>
        <v>0</v>
      </c>
      <c r="DS37" s="45">
        <f t="shared" si="239"/>
        <v>0</v>
      </c>
      <c r="DT37" s="45">
        <f t="shared" si="239"/>
        <v>0</v>
      </c>
      <c r="DU37" s="45">
        <f t="shared" si="239"/>
        <v>0</v>
      </c>
      <c r="DV37" s="45">
        <f t="shared" si="239"/>
        <v>0</v>
      </c>
      <c r="DW37" s="45">
        <f t="shared" si="239"/>
        <v>0</v>
      </c>
      <c r="DX37" s="45">
        <f t="shared" si="239"/>
        <v>0</v>
      </c>
      <c r="DY37" s="45">
        <f t="shared" si="239"/>
        <v>0</v>
      </c>
      <c r="DZ37" s="45">
        <f t="shared" si="239"/>
        <v>0</v>
      </c>
      <c r="EA37" s="45">
        <f t="shared" si="239"/>
        <v>0</v>
      </c>
    </row>
    <row r="38" spans="1:131" x14ac:dyDescent="0.3">
      <c r="A38" s="47" t="s">
        <v>86</v>
      </c>
      <c r="B38" s="48" t="s">
        <v>87</v>
      </c>
      <c r="C38" s="49" t="s">
        <v>50</v>
      </c>
      <c r="D38" s="50">
        <f t="shared" si="230"/>
        <v>0</v>
      </c>
      <c r="E38" s="50">
        <f t="shared" si="230"/>
        <v>0</v>
      </c>
      <c r="F38" s="50">
        <f t="shared" si="230"/>
        <v>0</v>
      </c>
      <c r="G38" s="50">
        <f t="shared" si="230"/>
        <v>0</v>
      </c>
      <c r="H38" s="50">
        <f t="shared" si="230"/>
        <v>0</v>
      </c>
      <c r="I38" s="50">
        <f t="shared" si="230"/>
        <v>0</v>
      </c>
      <c r="J38" s="50">
        <f t="shared" si="230"/>
        <v>0</v>
      </c>
      <c r="K38" s="50">
        <f t="shared" si="230"/>
        <v>0</v>
      </c>
      <c r="L38" s="50">
        <f t="shared" si="230"/>
        <v>0</v>
      </c>
      <c r="M38" s="50">
        <f t="shared" si="230"/>
        <v>0</v>
      </c>
      <c r="N38" s="50">
        <f t="shared" si="230"/>
        <v>0</v>
      </c>
      <c r="O38" s="50">
        <f t="shared" si="230"/>
        <v>0</v>
      </c>
      <c r="P38" s="50">
        <f t="shared" si="231"/>
        <v>0</v>
      </c>
      <c r="Q38" s="50">
        <f t="shared" si="231"/>
        <v>0</v>
      </c>
      <c r="R38" s="50">
        <f t="shared" si="231"/>
        <v>0</v>
      </c>
      <c r="S38" s="50">
        <f t="shared" si="231"/>
        <v>0</v>
      </c>
      <c r="T38" s="50">
        <f t="shared" si="231"/>
        <v>0</v>
      </c>
      <c r="U38" s="50">
        <f t="shared" si="231"/>
        <v>0</v>
      </c>
      <c r="V38" s="50">
        <f t="shared" si="231"/>
        <v>0</v>
      </c>
      <c r="W38" s="50">
        <f t="shared" si="231"/>
        <v>0</v>
      </c>
      <c r="X38" s="50">
        <f t="shared" si="231"/>
        <v>0</v>
      </c>
      <c r="Y38" s="50">
        <f t="shared" si="231"/>
        <v>0</v>
      </c>
      <c r="Z38" s="50">
        <f t="shared" si="231"/>
        <v>0</v>
      </c>
      <c r="AA38" s="50">
        <f t="shared" si="231"/>
        <v>0</v>
      </c>
      <c r="AB38" s="50">
        <f t="shared" si="232"/>
        <v>0</v>
      </c>
      <c r="AC38" s="50">
        <f t="shared" si="232"/>
        <v>0</v>
      </c>
      <c r="AD38" s="50">
        <f t="shared" si="232"/>
        <v>0</v>
      </c>
      <c r="AE38" s="50">
        <f t="shared" si="232"/>
        <v>0</v>
      </c>
      <c r="AF38" s="50">
        <f t="shared" si="232"/>
        <v>0</v>
      </c>
      <c r="AG38" s="50">
        <f t="shared" si="232"/>
        <v>0</v>
      </c>
      <c r="AH38" s="50">
        <f t="shared" si="232"/>
        <v>0</v>
      </c>
      <c r="AI38" s="50">
        <f t="shared" si="232"/>
        <v>0</v>
      </c>
      <c r="AJ38" s="50">
        <f t="shared" si="232"/>
        <v>0</v>
      </c>
      <c r="AK38" s="50">
        <f t="shared" si="232"/>
        <v>0</v>
      </c>
      <c r="AL38" s="50">
        <f t="shared" si="232"/>
        <v>0</v>
      </c>
      <c r="AM38" s="50">
        <f t="shared" si="232"/>
        <v>0</v>
      </c>
      <c r="AN38" s="50">
        <f t="shared" si="233"/>
        <v>0</v>
      </c>
      <c r="AO38" s="50">
        <f t="shared" si="233"/>
        <v>0</v>
      </c>
      <c r="AP38" s="50">
        <f t="shared" si="233"/>
        <v>0</v>
      </c>
      <c r="AQ38" s="50">
        <f t="shared" si="233"/>
        <v>0</v>
      </c>
      <c r="AR38" s="50">
        <f t="shared" si="234"/>
        <v>0</v>
      </c>
      <c r="AS38" s="50">
        <f t="shared" si="234"/>
        <v>0</v>
      </c>
      <c r="AT38" s="50">
        <f t="shared" si="234"/>
        <v>0</v>
      </c>
      <c r="AU38" s="50">
        <f t="shared" si="234"/>
        <v>0</v>
      </c>
      <c r="AV38" s="50">
        <f t="shared" si="234"/>
        <v>0</v>
      </c>
      <c r="AW38" s="50">
        <f t="shared" si="234"/>
        <v>0</v>
      </c>
      <c r="AX38" s="50">
        <f t="shared" si="234"/>
        <v>0</v>
      </c>
      <c r="AY38" s="50">
        <f t="shared" si="234"/>
        <v>0</v>
      </c>
      <c r="AZ38" s="50">
        <f t="shared" si="234"/>
        <v>0</v>
      </c>
      <c r="BA38" s="50">
        <f t="shared" si="234"/>
        <v>0</v>
      </c>
      <c r="BB38" s="50">
        <f t="shared" si="235"/>
        <v>0</v>
      </c>
      <c r="BC38" s="50">
        <f t="shared" si="235"/>
        <v>0</v>
      </c>
      <c r="BD38" s="50">
        <f t="shared" si="235"/>
        <v>0</v>
      </c>
      <c r="BE38" s="50">
        <f t="shared" si="235"/>
        <v>0</v>
      </c>
      <c r="BF38" s="50">
        <f t="shared" si="235"/>
        <v>0</v>
      </c>
      <c r="BG38" s="50">
        <f t="shared" si="235"/>
        <v>0</v>
      </c>
      <c r="BH38" s="50">
        <f t="shared" si="235"/>
        <v>0</v>
      </c>
      <c r="BI38" s="50">
        <f t="shared" si="235"/>
        <v>0</v>
      </c>
      <c r="BJ38" s="50">
        <f t="shared" si="235"/>
        <v>0</v>
      </c>
      <c r="BK38" s="50">
        <f t="shared" si="235"/>
        <v>0</v>
      </c>
      <c r="BL38" s="50">
        <f t="shared" si="236"/>
        <v>0</v>
      </c>
      <c r="BM38" s="50">
        <f t="shared" si="236"/>
        <v>0</v>
      </c>
      <c r="BN38" s="50">
        <f t="shared" si="236"/>
        <v>0</v>
      </c>
      <c r="BO38" s="50">
        <f t="shared" si="236"/>
        <v>0</v>
      </c>
      <c r="BP38" s="50">
        <f t="shared" si="236"/>
        <v>0</v>
      </c>
      <c r="BQ38" s="50">
        <f t="shared" si="236"/>
        <v>0</v>
      </c>
      <c r="BR38" s="50">
        <f t="shared" si="236"/>
        <v>0</v>
      </c>
      <c r="BS38" s="50">
        <f t="shared" si="236"/>
        <v>0</v>
      </c>
      <c r="BT38" s="50">
        <f t="shared" si="236"/>
        <v>0</v>
      </c>
      <c r="BU38" s="50">
        <f t="shared" si="236"/>
        <v>0</v>
      </c>
      <c r="BV38" s="50">
        <f t="shared" si="236"/>
        <v>0</v>
      </c>
      <c r="BW38" s="50">
        <f t="shared" si="236"/>
        <v>0</v>
      </c>
      <c r="BX38" s="51">
        <f t="shared" si="237"/>
        <v>0</v>
      </c>
      <c r="BY38" s="51">
        <f t="shared" si="237"/>
        <v>0</v>
      </c>
      <c r="BZ38" s="51">
        <f t="shared" si="237"/>
        <v>0</v>
      </c>
      <c r="CA38" s="51">
        <f t="shared" si="237"/>
        <v>0</v>
      </c>
      <c r="CB38" s="51">
        <f t="shared" si="237"/>
        <v>0</v>
      </c>
      <c r="CC38" s="51">
        <f t="shared" si="237"/>
        <v>0</v>
      </c>
      <c r="CD38" s="51">
        <f t="shared" si="237"/>
        <v>0</v>
      </c>
      <c r="CE38" s="51">
        <f t="shared" si="237"/>
        <v>0</v>
      </c>
      <c r="CF38" s="51">
        <f t="shared" si="237"/>
        <v>0</v>
      </c>
      <c r="CG38" s="51">
        <f t="shared" si="237"/>
        <v>0</v>
      </c>
      <c r="CH38" s="51">
        <f t="shared" si="237"/>
        <v>0</v>
      </c>
      <c r="CI38" s="51">
        <f t="shared" si="237"/>
        <v>0</v>
      </c>
      <c r="CJ38" s="52">
        <f t="shared" si="237"/>
        <v>0</v>
      </c>
      <c r="CK38" s="52">
        <f t="shared" si="237"/>
        <v>0</v>
      </c>
      <c r="CL38" s="52">
        <f t="shared" si="237"/>
        <v>0</v>
      </c>
      <c r="CM38" s="52">
        <f t="shared" si="237"/>
        <v>0</v>
      </c>
      <c r="CN38" s="52">
        <f t="shared" si="238"/>
        <v>0</v>
      </c>
      <c r="CO38" s="52">
        <f t="shared" si="238"/>
        <v>0</v>
      </c>
      <c r="CP38" s="381">
        <f t="shared" si="238"/>
        <v>0</v>
      </c>
      <c r="CQ38" s="381">
        <f t="shared" si="238"/>
        <v>0</v>
      </c>
      <c r="CR38" s="381">
        <f t="shared" si="238"/>
        <v>0</v>
      </c>
      <c r="CS38" s="381">
        <f t="shared" si="238"/>
        <v>0</v>
      </c>
      <c r="CT38" s="381">
        <f t="shared" si="238"/>
        <v>0</v>
      </c>
      <c r="CU38" s="381">
        <f t="shared" si="238"/>
        <v>0</v>
      </c>
      <c r="CV38" s="381">
        <f t="shared" si="238"/>
        <v>0</v>
      </c>
      <c r="CW38" s="381">
        <f t="shared" si="238"/>
        <v>0</v>
      </c>
      <c r="CX38" s="381">
        <f t="shared" si="238"/>
        <v>0</v>
      </c>
      <c r="CY38" s="381">
        <f t="shared" si="238"/>
        <v>0</v>
      </c>
      <c r="CZ38" s="381">
        <f t="shared" si="238"/>
        <v>0</v>
      </c>
      <c r="DA38" s="381">
        <f t="shared" si="238"/>
        <v>0</v>
      </c>
      <c r="DB38" s="381">
        <f t="shared" si="238"/>
        <v>0</v>
      </c>
      <c r="DC38" s="381">
        <f t="shared" si="238"/>
        <v>0</v>
      </c>
      <c r="DD38" s="381">
        <f t="shared" si="238"/>
        <v>0</v>
      </c>
      <c r="DE38" s="381">
        <f t="shared" si="239"/>
        <v>0</v>
      </c>
      <c r="DF38" s="381">
        <f t="shared" si="239"/>
        <v>0</v>
      </c>
      <c r="DG38" s="381">
        <f t="shared" si="239"/>
        <v>0</v>
      </c>
      <c r="DH38" s="381">
        <f t="shared" si="239"/>
        <v>0</v>
      </c>
      <c r="DI38" s="381">
        <f t="shared" si="239"/>
        <v>0</v>
      </c>
      <c r="DJ38" s="381">
        <f t="shared" si="239"/>
        <v>0</v>
      </c>
      <c r="DK38" s="381">
        <f t="shared" si="239"/>
        <v>0</v>
      </c>
      <c r="DL38" s="381">
        <f t="shared" si="239"/>
        <v>0</v>
      </c>
      <c r="DM38" s="381">
        <f t="shared" si="239"/>
        <v>0</v>
      </c>
      <c r="DN38" s="51">
        <f t="shared" si="239"/>
        <v>0</v>
      </c>
      <c r="DO38" s="51">
        <f t="shared" si="239"/>
        <v>0</v>
      </c>
      <c r="DP38" s="51">
        <f t="shared" si="239"/>
        <v>0</v>
      </c>
      <c r="DQ38" s="51">
        <f t="shared" si="239"/>
        <v>0</v>
      </c>
      <c r="DR38" s="51">
        <f t="shared" si="239"/>
        <v>0</v>
      </c>
      <c r="DS38" s="51">
        <f t="shared" si="239"/>
        <v>0</v>
      </c>
      <c r="DT38" s="51">
        <f t="shared" si="239"/>
        <v>0</v>
      </c>
      <c r="DU38" s="51">
        <f t="shared" si="239"/>
        <v>0</v>
      </c>
      <c r="DV38" s="51">
        <f t="shared" si="239"/>
        <v>0</v>
      </c>
      <c r="DW38" s="51">
        <f t="shared" si="239"/>
        <v>0</v>
      </c>
      <c r="DX38" s="51">
        <f t="shared" si="239"/>
        <v>0</v>
      </c>
      <c r="DY38" s="51">
        <f t="shared" si="239"/>
        <v>0</v>
      </c>
      <c r="DZ38" s="51">
        <f t="shared" si="239"/>
        <v>0</v>
      </c>
      <c r="EA38" s="51">
        <f t="shared" si="239"/>
        <v>0</v>
      </c>
    </row>
    <row r="39" spans="1:131" ht="46.8" x14ac:dyDescent="0.3">
      <c r="A39" s="47" t="s">
        <v>86</v>
      </c>
      <c r="B39" s="48" t="s">
        <v>88</v>
      </c>
      <c r="C39" s="49" t="s">
        <v>50</v>
      </c>
      <c r="D39" s="50">
        <f t="shared" si="230"/>
        <v>0</v>
      </c>
      <c r="E39" s="50">
        <f t="shared" si="230"/>
        <v>0</v>
      </c>
      <c r="F39" s="50">
        <f t="shared" si="230"/>
        <v>0</v>
      </c>
      <c r="G39" s="50">
        <f t="shared" si="230"/>
        <v>0</v>
      </c>
      <c r="H39" s="50">
        <f t="shared" si="230"/>
        <v>0</v>
      </c>
      <c r="I39" s="50">
        <f t="shared" si="230"/>
        <v>0</v>
      </c>
      <c r="J39" s="50">
        <f t="shared" si="230"/>
        <v>0</v>
      </c>
      <c r="K39" s="50">
        <f t="shared" si="230"/>
        <v>0</v>
      </c>
      <c r="L39" s="50">
        <f t="shared" si="230"/>
        <v>0</v>
      </c>
      <c r="M39" s="50">
        <f t="shared" si="230"/>
        <v>0</v>
      </c>
      <c r="N39" s="50">
        <f t="shared" si="230"/>
        <v>0</v>
      </c>
      <c r="O39" s="50">
        <f t="shared" si="230"/>
        <v>0</v>
      </c>
      <c r="P39" s="50">
        <f t="shared" si="231"/>
        <v>0</v>
      </c>
      <c r="Q39" s="50">
        <f t="shared" si="231"/>
        <v>0</v>
      </c>
      <c r="R39" s="50">
        <f t="shared" si="231"/>
        <v>0</v>
      </c>
      <c r="S39" s="50">
        <f t="shared" si="231"/>
        <v>0</v>
      </c>
      <c r="T39" s="50">
        <f t="shared" si="231"/>
        <v>0</v>
      </c>
      <c r="U39" s="50">
        <f t="shared" si="231"/>
        <v>0</v>
      </c>
      <c r="V39" s="50">
        <f t="shared" si="231"/>
        <v>0</v>
      </c>
      <c r="W39" s="50">
        <f t="shared" si="231"/>
        <v>0</v>
      </c>
      <c r="X39" s="50">
        <f t="shared" si="231"/>
        <v>0</v>
      </c>
      <c r="Y39" s="50">
        <f t="shared" si="231"/>
        <v>0</v>
      </c>
      <c r="Z39" s="50">
        <f t="shared" si="231"/>
        <v>0</v>
      </c>
      <c r="AA39" s="50">
        <f t="shared" si="231"/>
        <v>0</v>
      </c>
      <c r="AB39" s="50">
        <f t="shared" si="232"/>
        <v>0</v>
      </c>
      <c r="AC39" s="50">
        <f t="shared" si="232"/>
        <v>0</v>
      </c>
      <c r="AD39" s="50">
        <f t="shared" si="232"/>
        <v>0</v>
      </c>
      <c r="AE39" s="50">
        <f t="shared" si="232"/>
        <v>0</v>
      </c>
      <c r="AF39" s="50">
        <f t="shared" si="232"/>
        <v>0</v>
      </c>
      <c r="AG39" s="50">
        <f t="shared" si="232"/>
        <v>0</v>
      </c>
      <c r="AH39" s="50">
        <f t="shared" si="232"/>
        <v>0</v>
      </c>
      <c r="AI39" s="50">
        <f t="shared" si="232"/>
        <v>0</v>
      </c>
      <c r="AJ39" s="50">
        <f t="shared" si="232"/>
        <v>0</v>
      </c>
      <c r="AK39" s="50">
        <f t="shared" si="232"/>
        <v>0</v>
      </c>
      <c r="AL39" s="50">
        <f t="shared" si="232"/>
        <v>0</v>
      </c>
      <c r="AM39" s="50">
        <f t="shared" si="232"/>
        <v>0</v>
      </c>
      <c r="AN39" s="50">
        <f t="shared" si="233"/>
        <v>0</v>
      </c>
      <c r="AO39" s="50">
        <f t="shared" si="233"/>
        <v>0</v>
      </c>
      <c r="AP39" s="50">
        <f t="shared" si="233"/>
        <v>0</v>
      </c>
      <c r="AQ39" s="50">
        <f t="shared" si="233"/>
        <v>0</v>
      </c>
      <c r="AR39" s="50">
        <f t="shared" si="234"/>
        <v>0</v>
      </c>
      <c r="AS39" s="50">
        <f t="shared" si="234"/>
        <v>0</v>
      </c>
      <c r="AT39" s="50">
        <f t="shared" si="234"/>
        <v>0</v>
      </c>
      <c r="AU39" s="50">
        <f t="shared" si="234"/>
        <v>0</v>
      </c>
      <c r="AV39" s="50">
        <f t="shared" si="234"/>
        <v>0</v>
      </c>
      <c r="AW39" s="50">
        <f t="shared" si="234"/>
        <v>0</v>
      </c>
      <c r="AX39" s="50">
        <f t="shared" si="234"/>
        <v>0</v>
      </c>
      <c r="AY39" s="50">
        <f t="shared" si="234"/>
        <v>0</v>
      </c>
      <c r="AZ39" s="50">
        <f t="shared" si="234"/>
        <v>0</v>
      </c>
      <c r="BA39" s="50">
        <f t="shared" si="234"/>
        <v>0</v>
      </c>
      <c r="BB39" s="50">
        <f t="shared" si="235"/>
        <v>0</v>
      </c>
      <c r="BC39" s="50">
        <f t="shared" si="235"/>
        <v>0</v>
      </c>
      <c r="BD39" s="50">
        <f t="shared" si="235"/>
        <v>0</v>
      </c>
      <c r="BE39" s="50">
        <f t="shared" si="235"/>
        <v>0</v>
      </c>
      <c r="BF39" s="50">
        <f t="shared" si="235"/>
        <v>0</v>
      </c>
      <c r="BG39" s="50">
        <f t="shared" si="235"/>
        <v>0</v>
      </c>
      <c r="BH39" s="50">
        <f t="shared" si="235"/>
        <v>0</v>
      </c>
      <c r="BI39" s="50">
        <f t="shared" si="235"/>
        <v>0</v>
      </c>
      <c r="BJ39" s="50">
        <f t="shared" si="235"/>
        <v>0</v>
      </c>
      <c r="BK39" s="50">
        <f t="shared" si="235"/>
        <v>0</v>
      </c>
      <c r="BL39" s="50">
        <f t="shared" si="236"/>
        <v>0</v>
      </c>
      <c r="BM39" s="50">
        <f t="shared" si="236"/>
        <v>0</v>
      </c>
      <c r="BN39" s="50">
        <f t="shared" si="236"/>
        <v>0</v>
      </c>
      <c r="BO39" s="50">
        <f t="shared" si="236"/>
        <v>0</v>
      </c>
      <c r="BP39" s="50">
        <f t="shared" si="236"/>
        <v>0</v>
      </c>
      <c r="BQ39" s="50">
        <f t="shared" si="236"/>
        <v>0</v>
      </c>
      <c r="BR39" s="50">
        <f t="shared" si="236"/>
        <v>0</v>
      </c>
      <c r="BS39" s="50">
        <f t="shared" si="236"/>
        <v>0</v>
      </c>
      <c r="BT39" s="50">
        <f t="shared" si="236"/>
        <v>0</v>
      </c>
      <c r="BU39" s="50">
        <f t="shared" si="236"/>
        <v>0</v>
      </c>
      <c r="BV39" s="50">
        <f t="shared" si="236"/>
        <v>0</v>
      </c>
      <c r="BW39" s="50">
        <f t="shared" si="236"/>
        <v>0</v>
      </c>
      <c r="BX39" s="51">
        <f t="shared" si="237"/>
        <v>0</v>
      </c>
      <c r="BY39" s="51">
        <f t="shared" si="237"/>
        <v>0</v>
      </c>
      <c r="BZ39" s="51">
        <f t="shared" si="237"/>
        <v>0</v>
      </c>
      <c r="CA39" s="51">
        <f t="shared" si="237"/>
        <v>0</v>
      </c>
      <c r="CB39" s="51">
        <f t="shared" si="237"/>
        <v>0</v>
      </c>
      <c r="CC39" s="51">
        <f t="shared" si="237"/>
        <v>0</v>
      </c>
      <c r="CD39" s="51">
        <f t="shared" si="237"/>
        <v>0</v>
      </c>
      <c r="CE39" s="51">
        <f t="shared" si="237"/>
        <v>0</v>
      </c>
      <c r="CF39" s="51">
        <f t="shared" si="237"/>
        <v>0</v>
      </c>
      <c r="CG39" s="51">
        <f t="shared" si="237"/>
        <v>0</v>
      </c>
      <c r="CH39" s="51">
        <f t="shared" si="237"/>
        <v>0</v>
      </c>
      <c r="CI39" s="51">
        <f t="shared" si="237"/>
        <v>0</v>
      </c>
      <c r="CJ39" s="52">
        <f t="shared" si="237"/>
        <v>0</v>
      </c>
      <c r="CK39" s="52">
        <f t="shared" si="237"/>
        <v>0</v>
      </c>
      <c r="CL39" s="52">
        <f t="shared" si="237"/>
        <v>0</v>
      </c>
      <c r="CM39" s="52">
        <f t="shared" si="237"/>
        <v>0</v>
      </c>
      <c r="CN39" s="52">
        <f t="shared" si="238"/>
        <v>0</v>
      </c>
      <c r="CO39" s="52">
        <f t="shared" si="238"/>
        <v>0</v>
      </c>
      <c r="CP39" s="381">
        <f t="shared" si="238"/>
        <v>0</v>
      </c>
      <c r="CQ39" s="381">
        <f t="shared" si="238"/>
        <v>0</v>
      </c>
      <c r="CR39" s="381">
        <f t="shared" si="238"/>
        <v>0</v>
      </c>
      <c r="CS39" s="381">
        <f t="shared" si="238"/>
        <v>0</v>
      </c>
      <c r="CT39" s="381">
        <f t="shared" si="238"/>
        <v>0</v>
      </c>
      <c r="CU39" s="381">
        <f t="shared" si="238"/>
        <v>0</v>
      </c>
      <c r="CV39" s="381">
        <f t="shared" si="238"/>
        <v>0</v>
      </c>
      <c r="CW39" s="381">
        <f t="shared" si="238"/>
        <v>0</v>
      </c>
      <c r="CX39" s="381">
        <f t="shared" si="238"/>
        <v>0</v>
      </c>
      <c r="CY39" s="381">
        <f t="shared" si="238"/>
        <v>0</v>
      </c>
      <c r="CZ39" s="381">
        <f t="shared" si="238"/>
        <v>0</v>
      </c>
      <c r="DA39" s="381">
        <f t="shared" si="238"/>
        <v>0</v>
      </c>
      <c r="DB39" s="381">
        <f t="shared" si="238"/>
        <v>0</v>
      </c>
      <c r="DC39" s="381">
        <f t="shared" si="238"/>
        <v>0</v>
      </c>
      <c r="DD39" s="381">
        <f t="shared" si="238"/>
        <v>0</v>
      </c>
      <c r="DE39" s="381">
        <f t="shared" si="239"/>
        <v>0</v>
      </c>
      <c r="DF39" s="381">
        <f t="shared" si="239"/>
        <v>0</v>
      </c>
      <c r="DG39" s="381">
        <f t="shared" si="239"/>
        <v>0</v>
      </c>
      <c r="DH39" s="381">
        <f t="shared" si="239"/>
        <v>0</v>
      </c>
      <c r="DI39" s="381">
        <f t="shared" si="239"/>
        <v>0</v>
      </c>
      <c r="DJ39" s="381">
        <f t="shared" si="239"/>
        <v>0</v>
      </c>
      <c r="DK39" s="381">
        <f t="shared" si="239"/>
        <v>0</v>
      </c>
      <c r="DL39" s="381">
        <f t="shared" si="239"/>
        <v>0</v>
      </c>
      <c r="DM39" s="381">
        <f t="shared" si="239"/>
        <v>0</v>
      </c>
      <c r="DN39" s="51">
        <f t="shared" si="239"/>
        <v>0</v>
      </c>
      <c r="DO39" s="51">
        <f t="shared" si="239"/>
        <v>0</v>
      </c>
      <c r="DP39" s="51">
        <f t="shared" si="239"/>
        <v>0</v>
      </c>
      <c r="DQ39" s="51">
        <f t="shared" si="239"/>
        <v>0</v>
      </c>
      <c r="DR39" s="51">
        <f t="shared" si="239"/>
        <v>0</v>
      </c>
      <c r="DS39" s="51">
        <f t="shared" si="239"/>
        <v>0</v>
      </c>
      <c r="DT39" s="51">
        <f t="shared" si="239"/>
        <v>0</v>
      </c>
      <c r="DU39" s="51">
        <f t="shared" si="239"/>
        <v>0</v>
      </c>
      <c r="DV39" s="51">
        <f t="shared" si="239"/>
        <v>0</v>
      </c>
      <c r="DW39" s="51">
        <f t="shared" si="239"/>
        <v>0</v>
      </c>
      <c r="DX39" s="51">
        <f t="shared" si="239"/>
        <v>0</v>
      </c>
      <c r="DY39" s="51">
        <f t="shared" si="239"/>
        <v>0</v>
      </c>
      <c r="DZ39" s="51">
        <f t="shared" si="239"/>
        <v>0</v>
      </c>
      <c r="EA39" s="51">
        <f t="shared" si="239"/>
        <v>0</v>
      </c>
    </row>
    <row r="40" spans="1:131" ht="46.8" x14ac:dyDescent="0.3">
      <c r="A40" s="47" t="s">
        <v>86</v>
      </c>
      <c r="B40" s="48" t="s">
        <v>89</v>
      </c>
      <c r="C40" s="49" t="s">
        <v>50</v>
      </c>
      <c r="D40" s="50">
        <f t="shared" si="230"/>
        <v>0</v>
      </c>
      <c r="E40" s="50">
        <f t="shared" si="230"/>
        <v>0</v>
      </c>
      <c r="F40" s="50">
        <f t="shared" si="230"/>
        <v>0</v>
      </c>
      <c r="G40" s="50">
        <f t="shared" si="230"/>
        <v>0</v>
      </c>
      <c r="H40" s="50">
        <f t="shared" si="230"/>
        <v>0</v>
      </c>
      <c r="I40" s="50">
        <f t="shared" si="230"/>
        <v>0</v>
      </c>
      <c r="J40" s="50">
        <f t="shared" si="230"/>
        <v>0</v>
      </c>
      <c r="K40" s="50">
        <f t="shared" si="230"/>
        <v>0</v>
      </c>
      <c r="L40" s="50">
        <f t="shared" si="230"/>
        <v>0</v>
      </c>
      <c r="M40" s="50">
        <f t="shared" si="230"/>
        <v>0</v>
      </c>
      <c r="N40" s="50">
        <f t="shared" si="230"/>
        <v>0</v>
      </c>
      <c r="O40" s="50">
        <f t="shared" si="230"/>
        <v>0</v>
      </c>
      <c r="P40" s="50">
        <f t="shared" si="231"/>
        <v>0</v>
      </c>
      <c r="Q40" s="50">
        <f t="shared" si="231"/>
        <v>0</v>
      </c>
      <c r="R40" s="50">
        <f t="shared" si="231"/>
        <v>0</v>
      </c>
      <c r="S40" s="50">
        <f t="shared" si="231"/>
        <v>0</v>
      </c>
      <c r="T40" s="50">
        <f t="shared" si="231"/>
        <v>0</v>
      </c>
      <c r="U40" s="50">
        <f t="shared" si="231"/>
        <v>0</v>
      </c>
      <c r="V40" s="50">
        <f t="shared" si="231"/>
        <v>0</v>
      </c>
      <c r="W40" s="50">
        <f t="shared" si="231"/>
        <v>0</v>
      </c>
      <c r="X40" s="50">
        <f t="shared" si="231"/>
        <v>0</v>
      </c>
      <c r="Y40" s="50">
        <f t="shared" si="231"/>
        <v>0</v>
      </c>
      <c r="Z40" s="50">
        <f t="shared" si="231"/>
        <v>0</v>
      </c>
      <c r="AA40" s="50">
        <f t="shared" si="231"/>
        <v>0</v>
      </c>
      <c r="AB40" s="50">
        <f t="shared" si="232"/>
        <v>0</v>
      </c>
      <c r="AC40" s="50">
        <f t="shared" si="232"/>
        <v>0</v>
      </c>
      <c r="AD40" s="50">
        <f t="shared" si="232"/>
        <v>0</v>
      </c>
      <c r="AE40" s="50">
        <f t="shared" si="232"/>
        <v>0</v>
      </c>
      <c r="AF40" s="50">
        <f t="shared" si="232"/>
        <v>0</v>
      </c>
      <c r="AG40" s="50">
        <f t="shared" si="232"/>
        <v>0</v>
      </c>
      <c r="AH40" s="50">
        <f t="shared" si="232"/>
        <v>0</v>
      </c>
      <c r="AI40" s="50">
        <f t="shared" si="232"/>
        <v>0</v>
      </c>
      <c r="AJ40" s="50">
        <f t="shared" si="232"/>
        <v>0</v>
      </c>
      <c r="AK40" s="50">
        <f t="shared" si="232"/>
        <v>0</v>
      </c>
      <c r="AL40" s="50">
        <f t="shared" si="232"/>
        <v>0</v>
      </c>
      <c r="AM40" s="50">
        <f t="shared" si="232"/>
        <v>0</v>
      </c>
      <c r="AN40" s="50">
        <f t="shared" si="233"/>
        <v>0</v>
      </c>
      <c r="AO40" s="50">
        <f t="shared" si="233"/>
        <v>0</v>
      </c>
      <c r="AP40" s="50">
        <f t="shared" si="233"/>
        <v>0</v>
      </c>
      <c r="AQ40" s="50">
        <f t="shared" si="233"/>
        <v>0</v>
      </c>
      <c r="AR40" s="50">
        <f t="shared" si="234"/>
        <v>0</v>
      </c>
      <c r="AS40" s="50">
        <f t="shared" si="234"/>
        <v>0</v>
      </c>
      <c r="AT40" s="50">
        <f t="shared" si="234"/>
        <v>0</v>
      </c>
      <c r="AU40" s="50">
        <f t="shared" si="234"/>
        <v>0</v>
      </c>
      <c r="AV40" s="50">
        <f t="shared" si="234"/>
        <v>0</v>
      </c>
      <c r="AW40" s="50">
        <f t="shared" si="234"/>
        <v>0</v>
      </c>
      <c r="AX40" s="50">
        <f t="shared" si="234"/>
        <v>0</v>
      </c>
      <c r="AY40" s="50">
        <f t="shared" si="234"/>
        <v>0</v>
      </c>
      <c r="AZ40" s="50">
        <f t="shared" si="234"/>
        <v>0</v>
      </c>
      <c r="BA40" s="50">
        <f t="shared" si="234"/>
        <v>0</v>
      </c>
      <c r="BB40" s="50">
        <f t="shared" si="235"/>
        <v>0</v>
      </c>
      <c r="BC40" s="50">
        <f t="shared" si="235"/>
        <v>0</v>
      </c>
      <c r="BD40" s="50">
        <f t="shared" si="235"/>
        <v>0</v>
      </c>
      <c r="BE40" s="50">
        <f t="shared" si="235"/>
        <v>0</v>
      </c>
      <c r="BF40" s="50">
        <f t="shared" si="235"/>
        <v>0</v>
      </c>
      <c r="BG40" s="50">
        <f t="shared" si="235"/>
        <v>0</v>
      </c>
      <c r="BH40" s="50">
        <f t="shared" si="235"/>
        <v>0</v>
      </c>
      <c r="BI40" s="50">
        <f t="shared" si="235"/>
        <v>0</v>
      </c>
      <c r="BJ40" s="50">
        <f t="shared" si="235"/>
        <v>0</v>
      </c>
      <c r="BK40" s="50">
        <f t="shared" si="235"/>
        <v>0</v>
      </c>
      <c r="BL40" s="50">
        <f t="shared" si="236"/>
        <v>0</v>
      </c>
      <c r="BM40" s="50">
        <f t="shared" si="236"/>
        <v>0</v>
      </c>
      <c r="BN40" s="50">
        <f t="shared" si="236"/>
        <v>0</v>
      </c>
      <c r="BO40" s="50">
        <f t="shared" si="236"/>
        <v>0</v>
      </c>
      <c r="BP40" s="50">
        <f t="shared" si="236"/>
        <v>0</v>
      </c>
      <c r="BQ40" s="50">
        <f t="shared" si="236"/>
        <v>0</v>
      </c>
      <c r="BR40" s="50">
        <f t="shared" si="236"/>
        <v>0</v>
      </c>
      <c r="BS40" s="50">
        <f t="shared" si="236"/>
        <v>0</v>
      </c>
      <c r="BT40" s="50">
        <f t="shared" si="236"/>
        <v>0</v>
      </c>
      <c r="BU40" s="50">
        <f t="shared" si="236"/>
        <v>0</v>
      </c>
      <c r="BV40" s="50">
        <f t="shared" si="236"/>
        <v>0</v>
      </c>
      <c r="BW40" s="50">
        <f t="shared" si="236"/>
        <v>0</v>
      </c>
      <c r="BX40" s="51">
        <f t="shared" si="237"/>
        <v>0</v>
      </c>
      <c r="BY40" s="51">
        <f t="shared" si="237"/>
        <v>0</v>
      </c>
      <c r="BZ40" s="51">
        <f t="shared" si="237"/>
        <v>0</v>
      </c>
      <c r="CA40" s="51">
        <f t="shared" si="237"/>
        <v>0</v>
      </c>
      <c r="CB40" s="51">
        <f t="shared" si="237"/>
        <v>0</v>
      </c>
      <c r="CC40" s="51">
        <f t="shared" si="237"/>
        <v>0</v>
      </c>
      <c r="CD40" s="51">
        <f t="shared" si="237"/>
        <v>0</v>
      </c>
      <c r="CE40" s="51">
        <f t="shared" si="237"/>
        <v>0</v>
      </c>
      <c r="CF40" s="51">
        <f t="shared" si="237"/>
        <v>0</v>
      </c>
      <c r="CG40" s="51">
        <f t="shared" si="237"/>
        <v>0</v>
      </c>
      <c r="CH40" s="51">
        <f t="shared" si="237"/>
        <v>0</v>
      </c>
      <c r="CI40" s="51">
        <f t="shared" si="237"/>
        <v>0</v>
      </c>
      <c r="CJ40" s="52">
        <f t="shared" si="237"/>
        <v>0</v>
      </c>
      <c r="CK40" s="52">
        <f t="shared" si="237"/>
        <v>0</v>
      </c>
      <c r="CL40" s="52">
        <f t="shared" si="237"/>
        <v>0</v>
      </c>
      <c r="CM40" s="52">
        <f t="shared" si="237"/>
        <v>0</v>
      </c>
      <c r="CN40" s="52">
        <f t="shared" si="238"/>
        <v>0</v>
      </c>
      <c r="CO40" s="52">
        <f t="shared" si="238"/>
        <v>0</v>
      </c>
      <c r="CP40" s="381">
        <f t="shared" si="238"/>
        <v>0</v>
      </c>
      <c r="CQ40" s="381">
        <f t="shared" si="238"/>
        <v>0</v>
      </c>
      <c r="CR40" s="381">
        <f t="shared" si="238"/>
        <v>0</v>
      </c>
      <c r="CS40" s="381">
        <f t="shared" si="238"/>
        <v>0</v>
      </c>
      <c r="CT40" s="381">
        <f t="shared" si="238"/>
        <v>0</v>
      </c>
      <c r="CU40" s="381">
        <f t="shared" si="238"/>
        <v>0</v>
      </c>
      <c r="CV40" s="381">
        <f t="shared" si="238"/>
        <v>0</v>
      </c>
      <c r="CW40" s="381">
        <f t="shared" si="238"/>
        <v>0</v>
      </c>
      <c r="CX40" s="381">
        <f t="shared" si="238"/>
        <v>0</v>
      </c>
      <c r="CY40" s="381">
        <f t="shared" si="238"/>
        <v>0</v>
      </c>
      <c r="CZ40" s="381">
        <f t="shared" si="238"/>
        <v>0</v>
      </c>
      <c r="DA40" s="381">
        <f t="shared" si="238"/>
        <v>0</v>
      </c>
      <c r="DB40" s="381">
        <f t="shared" si="238"/>
        <v>0</v>
      </c>
      <c r="DC40" s="381">
        <f t="shared" si="238"/>
        <v>0</v>
      </c>
      <c r="DD40" s="381">
        <f t="shared" si="238"/>
        <v>0</v>
      </c>
      <c r="DE40" s="381">
        <f t="shared" si="239"/>
        <v>0</v>
      </c>
      <c r="DF40" s="381">
        <f t="shared" si="239"/>
        <v>0</v>
      </c>
      <c r="DG40" s="381">
        <f t="shared" si="239"/>
        <v>0</v>
      </c>
      <c r="DH40" s="381">
        <f t="shared" si="239"/>
        <v>0</v>
      </c>
      <c r="DI40" s="381">
        <f t="shared" si="239"/>
        <v>0</v>
      </c>
      <c r="DJ40" s="381">
        <f t="shared" si="239"/>
        <v>0</v>
      </c>
      <c r="DK40" s="381">
        <f t="shared" si="239"/>
        <v>0</v>
      </c>
      <c r="DL40" s="381">
        <f t="shared" si="239"/>
        <v>0</v>
      </c>
      <c r="DM40" s="381">
        <f t="shared" si="239"/>
        <v>0</v>
      </c>
      <c r="DN40" s="51">
        <f t="shared" si="239"/>
        <v>0</v>
      </c>
      <c r="DO40" s="51">
        <f t="shared" si="239"/>
        <v>0</v>
      </c>
      <c r="DP40" s="51">
        <f t="shared" si="239"/>
        <v>0</v>
      </c>
      <c r="DQ40" s="51">
        <f t="shared" si="239"/>
        <v>0</v>
      </c>
      <c r="DR40" s="51">
        <f t="shared" si="239"/>
        <v>0</v>
      </c>
      <c r="DS40" s="51">
        <f t="shared" si="239"/>
        <v>0</v>
      </c>
      <c r="DT40" s="51">
        <f t="shared" si="239"/>
        <v>0</v>
      </c>
      <c r="DU40" s="51">
        <f t="shared" si="239"/>
        <v>0</v>
      </c>
      <c r="DV40" s="51">
        <f t="shared" si="239"/>
        <v>0</v>
      </c>
      <c r="DW40" s="51">
        <f t="shared" si="239"/>
        <v>0</v>
      </c>
      <c r="DX40" s="51">
        <f t="shared" si="239"/>
        <v>0</v>
      </c>
      <c r="DY40" s="51">
        <f t="shared" si="239"/>
        <v>0</v>
      </c>
      <c r="DZ40" s="51">
        <f t="shared" si="239"/>
        <v>0</v>
      </c>
      <c r="EA40" s="51">
        <f t="shared" si="239"/>
        <v>0</v>
      </c>
    </row>
    <row r="41" spans="1:131" ht="46.8" x14ac:dyDescent="0.3">
      <c r="A41" s="47" t="s">
        <v>86</v>
      </c>
      <c r="B41" s="48" t="s">
        <v>90</v>
      </c>
      <c r="C41" s="49" t="s">
        <v>50</v>
      </c>
      <c r="D41" s="50">
        <f t="shared" ref="D41:AM41" si="240">SUM(D42)</f>
        <v>0</v>
      </c>
      <c r="E41" s="50">
        <f t="shared" si="240"/>
        <v>0</v>
      </c>
      <c r="F41" s="50">
        <f t="shared" si="240"/>
        <v>0</v>
      </c>
      <c r="G41" s="50">
        <f t="shared" si="240"/>
        <v>0</v>
      </c>
      <c r="H41" s="50">
        <f t="shared" si="240"/>
        <v>0</v>
      </c>
      <c r="I41" s="50">
        <f t="shared" si="240"/>
        <v>0</v>
      </c>
      <c r="J41" s="50">
        <f t="shared" si="240"/>
        <v>0</v>
      </c>
      <c r="K41" s="50">
        <f t="shared" si="240"/>
        <v>0</v>
      </c>
      <c r="L41" s="50">
        <f t="shared" si="240"/>
        <v>0</v>
      </c>
      <c r="M41" s="50">
        <f t="shared" si="240"/>
        <v>0</v>
      </c>
      <c r="N41" s="50">
        <f t="shared" si="240"/>
        <v>0</v>
      </c>
      <c r="O41" s="50">
        <f t="shared" si="240"/>
        <v>0</v>
      </c>
      <c r="P41" s="50">
        <f t="shared" si="240"/>
        <v>0</v>
      </c>
      <c r="Q41" s="50">
        <f t="shared" si="240"/>
        <v>0</v>
      </c>
      <c r="R41" s="50">
        <f t="shared" si="240"/>
        <v>0</v>
      </c>
      <c r="S41" s="50">
        <f t="shared" si="240"/>
        <v>0</v>
      </c>
      <c r="T41" s="50">
        <f t="shared" si="240"/>
        <v>0</v>
      </c>
      <c r="U41" s="50">
        <f t="shared" si="240"/>
        <v>0</v>
      </c>
      <c r="V41" s="50">
        <f t="shared" si="240"/>
        <v>0</v>
      </c>
      <c r="W41" s="50">
        <f t="shared" si="240"/>
        <v>0</v>
      </c>
      <c r="X41" s="50">
        <f t="shared" si="240"/>
        <v>0</v>
      </c>
      <c r="Y41" s="50">
        <f t="shared" si="240"/>
        <v>0</v>
      </c>
      <c r="Z41" s="50">
        <f t="shared" si="240"/>
        <v>0</v>
      </c>
      <c r="AA41" s="50">
        <f t="shared" si="240"/>
        <v>0</v>
      </c>
      <c r="AB41" s="50">
        <f t="shared" si="240"/>
        <v>0</v>
      </c>
      <c r="AC41" s="50">
        <f t="shared" si="240"/>
        <v>0</v>
      </c>
      <c r="AD41" s="50">
        <f t="shared" si="240"/>
        <v>0</v>
      </c>
      <c r="AE41" s="50">
        <f t="shared" si="240"/>
        <v>0</v>
      </c>
      <c r="AF41" s="50">
        <f t="shared" si="240"/>
        <v>0</v>
      </c>
      <c r="AG41" s="50">
        <f t="shared" si="240"/>
        <v>0</v>
      </c>
      <c r="AH41" s="50">
        <f t="shared" si="240"/>
        <v>0</v>
      </c>
      <c r="AI41" s="50">
        <f t="shared" si="240"/>
        <v>0</v>
      </c>
      <c r="AJ41" s="50">
        <f t="shared" si="240"/>
        <v>0</v>
      </c>
      <c r="AK41" s="50">
        <f t="shared" si="240"/>
        <v>0</v>
      </c>
      <c r="AL41" s="50">
        <f t="shared" si="240"/>
        <v>0</v>
      </c>
      <c r="AM41" s="50">
        <f t="shared" si="240"/>
        <v>0</v>
      </c>
      <c r="AN41" s="50">
        <f t="shared" ref="AN41:BO41" si="241">SUM(AN42)</f>
        <v>0</v>
      </c>
      <c r="AO41" s="50">
        <f t="shared" si="241"/>
        <v>0</v>
      </c>
      <c r="AP41" s="50">
        <f t="shared" si="241"/>
        <v>0</v>
      </c>
      <c r="AQ41" s="50">
        <f t="shared" si="241"/>
        <v>0</v>
      </c>
      <c r="AR41" s="50">
        <f t="shared" si="241"/>
        <v>0</v>
      </c>
      <c r="AS41" s="50">
        <f t="shared" si="241"/>
        <v>0</v>
      </c>
      <c r="AT41" s="50">
        <f t="shared" si="241"/>
        <v>0</v>
      </c>
      <c r="AU41" s="50">
        <f t="shared" si="241"/>
        <v>0</v>
      </c>
      <c r="AV41" s="50">
        <f t="shared" si="241"/>
        <v>0</v>
      </c>
      <c r="AW41" s="50">
        <f t="shared" si="241"/>
        <v>0</v>
      </c>
      <c r="AX41" s="50">
        <f t="shared" si="241"/>
        <v>0</v>
      </c>
      <c r="AY41" s="50">
        <f t="shared" si="241"/>
        <v>0</v>
      </c>
      <c r="AZ41" s="50">
        <f t="shared" si="241"/>
        <v>0</v>
      </c>
      <c r="BA41" s="50">
        <f t="shared" si="241"/>
        <v>0</v>
      </c>
      <c r="BB41" s="50">
        <f t="shared" si="241"/>
        <v>0</v>
      </c>
      <c r="BC41" s="50">
        <f t="shared" si="241"/>
        <v>0</v>
      </c>
      <c r="BD41" s="50">
        <f t="shared" si="241"/>
        <v>0</v>
      </c>
      <c r="BE41" s="50">
        <f t="shared" si="241"/>
        <v>0</v>
      </c>
      <c r="BF41" s="50">
        <f t="shared" si="241"/>
        <v>0</v>
      </c>
      <c r="BG41" s="50">
        <f t="shared" si="241"/>
        <v>0</v>
      </c>
      <c r="BH41" s="50">
        <f t="shared" si="241"/>
        <v>0</v>
      </c>
      <c r="BI41" s="50">
        <f t="shared" si="241"/>
        <v>0</v>
      </c>
      <c r="BJ41" s="50">
        <f t="shared" si="241"/>
        <v>0</v>
      </c>
      <c r="BK41" s="50">
        <f t="shared" si="241"/>
        <v>0</v>
      </c>
      <c r="BL41" s="50">
        <f t="shared" si="241"/>
        <v>0</v>
      </c>
      <c r="BM41" s="50">
        <f t="shared" si="241"/>
        <v>0</v>
      </c>
      <c r="BN41" s="50">
        <f t="shared" si="241"/>
        <v>0</v>
      </c>
      <c r="BO41" s="50">
        <f t="shared" si="241"/>
        <v>0</v>
      </c>
      <c r="BP41" s="50">
        <f t="shared" ref="BP41:DU41" si="242">SUM(BP42)</f>
        <v>0</v>
      </c>
      <c r="BQ41" s="50">
        <f t="shared" si="242"/>
        <v>0</v>
      </c>
      <c r="BR41" s="50">
        <f t="shared" si="242"/>
        <v>0</v>
      </c>
      <c r="BS41" s="50">
        <f t="shared" si="242"/>
        <v>0</v>
      </c>
      <c r="BT41" s="50">
        <f t="shared" si="242"/>
        <v>0</v>
      </c>
      <c r="BU41" s="50">
        <f t="shared" si="242"/>
        <v>0</v>
      </c>
      <c r="BV41" s="50">
        <f t="shared" si="242"/>
        <v>0</v>
      </c>
      <c r="BW41" s="50">
        <f t="shared" si="242"/>
        <v>0</v>
      </c>
      <c r="BX41" s="51">
        <f t="shared" si="242"/>
        <v>0</v>
      </c>
      <c r="BY41" s="51">
        <f t="shared" si="242"/>
        <v>0</v>
      </c>
      <c r="BZ41" s="51">
        <f t="shared" si="242"/>
        <v>0</v>
      </c>
      <c r="CA41" s="51">
        <f t="shared" si="242"/>
        <v>0</v>
      </c>
      <c r="CB41" s="51">
        <f t="shared" si="242"/>
        <v>0</v>
      </c>
      <c r="CC41" s="51">
        <f t="shared" si="242"/>
        <v>0</v>
      </c>
      <c r="CD41" s="51">
        <f t="shared" si="242"/>
        <v>0</v>
      </c>
      <c r="CE41" s="51">
        <f t="shared" si="242"/>
        <v>0</v>
      </c>
      <c r="CF41" s="51">
        <f t="shared" si="242"/>
        <v>0</v>
      </c>
      <c r="CG41" s="51">
        <f t="shared" si="242"/>
        <v>0</v>
      </c>
      <c r="CH41" s="51">
        <f t="shared" si="242"/>
        <v>0</v>
      </c>
      <c r="CI41" s="51">
        <f t="shared" si="242"/>
        <v>0</v>
      </c>
      <c r="CJ41" s="52">
        <f t="shared" si="242"/>
        <v>0</v>
      </c>
      <c r="CK41" s="52">
        <f t="shared" si="242"/>
        <v>0</v>
      </c>
      <c r="CL41" s="52">
        <f t="shared" si="242"/>
        <v>0</v>
      </c>
      <c r="CM41" s="52">
        <f t="shared" si="242"/>
        <v>0</v>
      </c>
      <c r="CN41" s="52">
        <f t="shared" si="242"/>
        <v>0</v>
      </c>
      <c r="CO41" s="52">
        <f t="shared" si="242"/>
        <v>0</v>
      </c>
      <c r="CP41" s="381">
        <f t="shared" si="242"/>
        <v>0</v>
      </c>
      <c r="CQ41" s="381">
        <f t="shared" si="242"/>
        <v>0</v>
      </c>
      <c r="CR41" s="381">
        <f t="shared" si="242"/>
        <v>0</v>
      </c>
      <c r="CS41" s="381">
        <f t="shared" si="242"/>
        <v>0</v>
      </c>
      <c r="CT41" s="381">
        <f t="shared" si="242"/>
        <v>0</v>
      </c>
      <c r="CU41" s="381">
        <f t="shared" si="242"/>
        <v>0</v>
      </c>
      <c r="CV41" s="381">
        <f t="shared" si="242"/>
        <v>0</v>
      </c>
      <c r="CW41" s="381">
        <f t="shared" si="242"/>
        <v>0</v>
      </c>
      <c r="CX41" s="381">
        <f t="shared" si="242"/>
        <v>0</v>
      </c>
      <c r="CY41" s="381">
        <f t="shared" si="242"/>
        <v>0</v>
      </c>
      <c r="CZ41" s="381">
        <f t="shared" si="242"/>
        <v>0</v>
      </c>
      <c r="DA41" s="381">
        <f t="shared" si="242"/>
        <v>0</v>
      </c>
      <c r="DB41" s="381">
        <f t="shared" si="242"/>
        <v>0</v>
      </c>
      <c r="DC41" s="381">
        <f t="shared" si="242"/>
        <v>0</v>
      </c>
      <c r="DD41" s="381">
        <f t="shared" si="242"/>
        <v>0</v>
      </c>
      <c r="DE41" s="381">
        <f t="shared" si="242"/>
        <v>0</v>
      </c>
      <c r="DF41" s="381">
        <f t="shared" si="242"/>
        <v>0</v>
      </c>
      <c r="DG41" s="381">
        <f t="shared" si="242"/>
        <v>0</v>
      </c>
      <c r="DH41" s="381">
        <f t="shared" si="242"/>
        <v>0</v>
      </c>
      <c r="DI41" s="381">
        <f t="shared" si="242"/>
        <v>0</v>
      </c>
      <c r="DJ41" s="381">
        <f t="shared" si="242"/>
        <v>0</v>
      </c>
      <c r="DK41" s="381">
        <f t="shared" si="242"/>
        <v>0</v>
      </c>
      <c r="DL41" s="381">
        <f t="shared" si="242"/>
        <v>0</v>
      </c>
      <c r="DM41" s="381">
        <f t="shared" si="242"/>
        <v>0</v>
      </c>
      <c r="DN41" s="51">
        <f t="shared" si="242"/>
        <v>0</v>
      </c>
      <c r="DO41" s="51">
        <f t="shared" si="242"/>
        <v>0</v>
      </c>
      <c r="DP41" s="51">
        <f t="shared" si="242"/>
        <v>0</v>
      </c>
      <c r="DQ41" s="51">
        <f t="shared" si="242"/>
        <v>0</v>
      </c>
      <c r="DR41" s="51">
        <f t="shared" si="242"/>
        <v>0</v>
      </c>
      <c r="DS41" s="51">
        <f t="shared" si="242"/>
        <v>0</v>
      </c>
      <c r="DT41" s="51">
        <f t="shared" si="242"/>
        <v>0</v>
      </c>
      <c r="DU41" s="51">
        <f t="shared" si="242"/>
        <v>0</v>
      </c>
      <c r="DV41" s="51">
        <f t="shared" ref="DV41:EA41" si="243">SUM(DV42)</f>
        <v>0</v>
      </c>
      <c r="DW41" s="51">
        <f t="shared" si="243"/>
        <v>0</v>
      </c>
      <c r="DX41" s="51">
        <f t="shared" si="243"/>
        <v>0</v>
      </c>
      <c r="DY41" s="51">
        <f t="shared" si="243"/>
        <v>0</v>
      </c>
      <c r="DZ41" s="51">
        <f t="shared" si="243"/>
        <v>0</v>
      </c>
      <c r="EA41" s="51">
        <f t="shared" si="243"/>
        <v>0</v>
      </c>
    </row>
    <row r="42" spans="1:131" ht="15.6" hidden="1" customHeight="1" x14ac:dyDescent="0.3">
      <c r="A42" s="53"/>
      <c r="B42" s="54"/>
      <c r="C42" s="55"/>
      <c r="D42" s="56">
        <v>0</v>
      </c>
      <c r="E42" s="56">
        <v>0</v>
      </c>
      <c r="F42" s="56">
        <v>0</v>
      </c>
      <c r="G42" s="56">
        <v>0</v>
      </c>
      <c r="H42" s="56">
        <v>0</v>
      </c>
      <c r="I42" s="56">
        <v>0</v>
      </c>
      <c r="J42" s="56">
        <v>0</v>
      </c>
      <c r="K42" s="56">
        <v>0</v>
      </c>
      <c r="L42" s="56">
        <v>0</v>
      </c>
      <c r="M42" s="56">
        <v>0</v>
      </c>
      <c r="N42" s="56">
        <v>0</v>
      </c>
      <c r="O42" s="56">
        <v>0</v>
      </c>
      <c r="P42" s="56">
        <v>0</v>
      </c>
      <c r="Q42" s="56">
        <v>0</v>
      </c>
      <c r="R42" s="56">
        <v>0</v>
      </c>
      <c r="S42" s="56">
        <v>0</v>
      </c>
      <c r="T42" s="56">
        <v>0</v>
      </c>
      <c r="U42" s="56">
        <v>0</v>
      </c>
      <c r="V42" s="56">
        <v>0</v>
      </c>
      <c r="W42" s="56">
        <v>0</v>
      </c>
      <c r="X42" s="56">
        <v>0</v>
      </c>
      <c r="Y42" s="56">
        <v>0</v>
      </c>
      <c r="Z42" s="56">
        <v>0</v>
      </c>
      <c r="AA42" s="56">
        <v>0</v>
      </c>
      <c r="AB42" s="56">
        <v>0</v>
      </c>
      <c r="AC42" s="56">
        <v>0</v>
      </c>
      <c r="AD42" s="56">
        <v>0</v>
      </c>
      <c r="AE42" s="56">
        <v>0</v>
      </c>
      <c r="AF42" s="56">
        <v>0</v>
      </c>
      <c r="AG42" s="56">
        <v>0</v>
      </c>
      <c r="AH42" s="56">
        <v>0</v>
      </c>
      <c r="AI42" s="56">
        <v>0</v>
      </c>
      <c r="AJ42" s="56">
        <v>0</v>
      </c>
      <c r="AK42" s="56">
        <v>0</v>
      </c>
      <c r="AL42" s="56">
        <v>0</v>
      </c>
      <c r="AM42" s="56">
        <v>0</v>
      </c>
      <c r="AN42" s="56">
        <v>0</v>
      </c>
      <c r="AO42" s="56">
        <v>0</v>
      </c>
      <c r="AP42" s="56">
        <v>0</v>
      </c>
      <c r="AQ42" s="56">
        <v>0</v>
      </c>
      <c r="AR42" s="56">
        <v>0</v>
      </c>
      <c r="AS42" s="56">
        <v>0</v>
      </c>
      <c r="AT42" s="56">
        <v>0</v>
      </c>
      <c r="AU42" s="56">
        <v>0</v>
      </c>
      <c r="AV42" s="56">
        <v>0</v>
      </c>
      <c r="AW42" s="56">
        <v>0</v>
      </c>
      <c r="AX42" s="56">
        <v>0</v>
      </c>
      <c r="AY42" s="56">
        <v>0</v>
      </c>
      <c r="AZ42" s="56">
        <v>0</v>
      </c>
      <c r="BA42" s="56">
        <v>0</v>
      </c>
      <c r="BB42" s="56">
        <v>0</v>
      </c>
      <c r="BC42" s="56">
        <v>0</v>
      </c>
      <c r="BD42" s="56">
        <v>0</v>
      </c>
      <c r="BE42" s="56">
        <v>0</v>
      </c>
      <c r="BF42" s="56">
        <v>0</v>
      </c>
      <c r="BG42" s="56">
        <v>0</v>
      </c>
      <c r="BH42" s="56">
        <v>0</v>
      </c>
      <c r="BI42" s="56">
        <v>0</v>
      </c>
      <c r="BJ42" s="56">
        <v>0</v>
      </c>
      <c r="BK42" s="56">
        <v>0</v>
      </c>
      <c r="BL42" s="56">
        <v>0</v>
      </c>
      <c r="BM42" s="56">
        <v>0</v>
      </c>
      <c r="BN42" s="56">
        <v>0</v>
      </c>
      <c r="BO42" s="56">
        <v>0</v>
      </c>
      <c r="BP42" s="56">
        <v>0</v>
      </c>
      <c r="BQ42" s="56">
        <v>0</v>
      </c>
      <c r="BR42" s="56">
        <v>0</v>
      </c>
      <c r="BS42" s="56">
        <v>0</v>
      </c>
      <c r="BT42" s="56">
        <v>0</v>
      </c>
      <c r="BU42" s="56">
        <v>0</v>
      </c>
      <c r="BV42" s="56">
        <v>0</v>
      </c>
      <c r="BW42" s="56">
        <v>0</v>
      </c>
      <c r="BX42" s="57">
        <v>0</v>
      </c>
      <c r="BY42" s="57">
        <v>0</v>
      </c>
      <c r="BZ42" s="57">
        <v>0</v>
      </c>
      <c r="CA42" s="57">
        <v>0</v>
      </c>
      <c r="CB42" s="57">
        <v>0</v>
      </c>
      <c r="CC42" s="57">
        <v>0</v>
      </c>
      <c r="CD42" s="57">
        <v>0</v>
      </c>
      <c r="CE42" s="57">
        <v>0</v>
      </c>
      <c r="CF42" s="57">
        <v>0</v>
      </c>
      <c r="CG42" s="57">
        <v>0</v>
      </c>
      <c r="CH42" s="57">
        <v>0</v>
      </c>
      <c r="CI42" s="57">
        <v>0</v>
      </c>
      <c r="CJ42" s="58">
        <v>0</v>
      </c>
      <c r="CK42" s="58">
        <v>0</v>
      </c>
      <c r="CL42" s="58">
        <v>0</v>
      </c>
      <c r="CM42" s="58">
        <v>0</v>
      </c>
      <c r="CN42" s="58">
        <v>0</v>
      </c>
      <c r="CO42" s="58">
        <v>0</v>
      </c>
      <c r="CP42" s="57">
        <v>0</v>
      </c>
      <c r="CQ42" s="57">
        <v>0</v>
      </c>
      <c r="CR42" s="57">
        <v>0</v>
      </c>
      <c r="CS42" s="57">
        <v>0</v>
      </c>
      <c r="CT42" s="57">
        <v>0</v>
      </c>
      <c r="CU42" s="57">
        <v>0</v>
      </c>
      <c r="CV42" s="57">
        <v>0</v>
      </c>
      <c r="CW42" s="57">
        <v>0</v>
      </c>
      <c r="CX42" s="57">
        <v>0</v>
      </c>
      <c r="CY42" s="57">
        <v>0</v>
      </c>
      <c r="CZ42" s="57">
        <v>0</v>
      </c>
      <c r="DA42" s="57">
        <v>0</v>
      </c>
      <c r="DB42" s="57">
        <v>0</v>
      </c>
      <c r="DC42" s="57">
        <v>0</v>
      </c>
      <c r="DD42" s="57">
        <v>0</v>
      </c>
      <c r="DE42" s="57">
        <v>0</v>
      </c>
      <c r="DF42" s="57">
        <v>0</v>
      </c>
      <c r="DG42" s="57">
        <v>0</v>
      </c>
      <c r="DH42" s="57">
        <v>0</v>
      </c>
      <c r="DI42" s="57">
        <v>0</v>
      </c>
      <c r="DJ42" s="57">
        <v>0</v>
      </c>
      <c r="DK42" s="57">
        <v>0</v>
      </c>
      <c r="DL42" s="57">
        <v>0</v>
      </c>
      <c r="DM42" s="57">
        <v>0</v>
      </c>
      <c r="DN42" s="57">
        <v>0</v>
      </c>
      <c r="DO42" s="57">
        <v>0</v>
      </c>
      <c r="DP42" s="57">
        <v>0</v>
      </c>
      <c r="DQ42" s="57">
        <v>0</v>
      </c>
      <c r="DR42" s="57">
        <v>0</v>
      </c>
      <c r="DS42" s="57">
        <v>0</v>
      </c>
      <c r="DT42" s="57">
        <v>0</v>
      </c>
      <c r="DU42" s="57">
        <v>0</v>
      </c>
      <c r="DV42" s="57">
        <v>0</v>
      </c>
      <c r="DW42" s="57">
        <v>0</v>
      </c>
      <c r="DX42" s="57">
        <v>0</v>
      </c>
      <c r="DY42" s="57">
        <v>0</v>
      </c>
      <c r="DZ42" s="57">
        <v>0</v>
      </c>
      <c r="EA42" s="57">
        <v>0</v>
      </c>
    </row>
    <row r="43" spans="1:131" x14ac:dyDescent="0.3">
      <c r="A43" s="47" t="s">
        <v>91</v>
      </c>
      <c r="B43" s="48" t="s">
        <v>87</v>
      </c>
      <c r="C43" s="49" t="s">
        <v>50</v>
      </c>
      <c r="D43" s="50">
        <v>0</v>
      </c>
      <c r="E43" s="50">
        <v>0</v>
      </c>
      <c r="F43" s="50">
        <v>0</v>
      </c>
      <c r="G43" s="50">
        <v>0</v>
      </c>
      <c r="H43" s="50">
        <v>0</v>
      </c>
      <c r="I43" s="50">
        <v>0</v>
      </c>
      <c r="J43" s="50">
        <v>0</v>
      </c>
      <c r="K43" s="50">
        <v>0</v>
      </c>
      <c r="L43" s="50">
        <v>0</v>
      </c>
      <c r="M43" s="50">
        <v>0</v>
      </c>
      <c r="N43" s="50">
        <v>0</v>
      </c>
      <c r="O43" s="50">
        <v>0</v>
      </c>
      <c r="P43" s="50">
        <v>0</v>
      </c>
      <c r="Q43" s="50">
        <v>0</v>
      </c>
      <c r="R43" s="50">
        <v>0</v>
      </c>
      <c r="S43" s="50">
        <v>0</v>
      </c>
      <c r="T43" s="50">
        <v>0</v>
      </c>
      <c r="U43" s="50">
        <v>0</v>
      </c>
      <c r="V43" s="50">
        <v>0</v>
      </c>
      <c r="W43" s="50">
        <v>0</v>
      </c>
      <c r="X43" s="50">
        <v>0</v>
      </c>
      <c r="Y43" s="50">
        <v>0</v>
      </c>
      <c r="Z43" s="50">
        <v>0</v>
      </c>
      <c r="AA43" s="50">
        <v>0</v>
      </c>
      <c r="AB43" s="50">
        <v>0</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0</v>
      </c>
      <c r="AV43" s="50">
        <v>0</v>
      </c>
      <c r="AW43" s="50">
        <v>0</v>
      </c>
      <c r="AX43" s="50">
        <v>0</v>
      </c>
      <c r="AY43" s="50">
        <v>0</v>
      </c>
      <c r="AZ43" s="50">
        <v>0</v>
      </c>
      <c r="BA43" s="50">
        <v>0</v>
      </c>
      <c r="BB43" s="50">
        <v>0</v>
      </c>
      <c r="BC43" s="50">
        <v>0</v>
      </c>
      <c r="BD43" s="50">
        <v>0</v>
      </c>
      <c r="BE43" s="50">
        <v>0</v>
      </c>
      <c r="BF43" s="50">
        <v>0</v>
      </c>
      <c r="BG43" s="50">
        <v>0</v>
      </c>
      <c r="BH43" s="50">
        <v>0</v>
      </c>
      <c r="BI43" s="50">
        <v>0</v>
      </c>
      <c r="BJ43" s="50">
        <v>0</v>
      </c>
      <c r="BK43" s="50">
        <v>0</v>
      </c>
      <c r="BL43" s="50">
        <v>0</v>
      </c>
      <c r="BM43" s="50">
        <v>0</v>
      </c>
      <c r="BN43" s="50">
        <v>0</v>
      </c>
      <c r="BO43" s="50">
        <v>0</v>
      </c>
      <c r="BP43" s="50">
        <v>0</v>
      </c>
      <c r="BQ43" s="50">
        <v>0</v>
      </c>
      <c r="BR43" s="50">
        <v>0</v>
      </c>
      <c r="BS43" s="50">
        <v>0</v>
      </c>
      <c r="BT43" s="50">
        <v>0</v>
      </c>
      <c r="BU43" s="50">
        <v>0</v>
      </c>
      <c r="BV43" s="50">
        <v>0</v>
      </c>
      <c r="BW43" s="50">
        <v>0</v>
      </c>
      <c r="BX43" s="51">
        <v>0</v>
      </c>
      <c r="BY43" s="51">
        <v>0</v>
      </c>
      <c r="BZ43" s="51">
        <v>0</v>
      </c>
      <c r="CA43" s="51">
        <v>0</v>
      </c>
      <c r="CB43" s="51">
        <v>0</v>
      </c>
      <c r="CC43" s="51">
        <v>0</v>
      </c>
      <c r="CD43" s="51">
        <v>0</v>
      </c>
      <c r="CE43" s="51">
        <v>0</v>
      </c>
      <c r="CF43" s="51">
        <v>0</v>
      </c>
      <c r="CG43" s="51">
        <v>0</v>
      </c>
      <c r="CH43" s="51">
        <v>0</v>
      </c>
      <c r="CI43" s="51">
        <v>0</v>
      </c>
      <c r="CJ43" s="52">
        <v>0</v>
      </c>
      <c r="CK43" s="52">
        <v>0</v>
      </c>
      <c r="CL43" s="52">
        <v>0</v>
      </c>
      <c r="CM43" s="52">
        <v>0</v>
      </c>
      <c r="CN43" s="52">
        <v>0</v>
      </c>
      <c r="CO43" s="52">
        <v>0</v>
      </c>
      <c r="CP43" s="381">
        <v>0</v>
      </c>
      <c r="CQ43" s="381">
        <v>0</v>
      </c>
      <c r="CR43" s="381">
        <v>0</v>
      </c>
      <c r="CS43" s="381">
        <v>0</v>
      </c>
      <c r="CT43" s="381">
        <v>0</v>
      </c>
      <c r="CU43" s="381">
        <v>0</v>
      </c>
      <c r="CV43" s="381">
        <v>0</v>
      </c>
      <c r="CW43" s="381">
        <v>0</v>
      </c>
      <c r="CX43" s="381">
        <v>0</v>
      </c>
      <c r="CY43" s="381">
        <v>0</v>
      </c>
      <c r="CZ43" s="381">
        <v>0</v>
      </c>
      <c r="DA43" s="381">
        <v>0</v>
      </c>
      <c r="DB43" s="381">
        <v>0</v>
      </c>
      <c r="DC43" s="381">
        <v>0</v>
      </c>
      <c r="DD43" s="381">
        <v>0</v>
      </c>
      <c r="DE43" s="381">
        <v>0</v>
      </c>
      <c r="DF43" s="381">
        <v>0</v>
      </c>
      <c r="DG43" s="381">
        <v>0</v>
      </c>
      <c r="DH43" s="381">
        <v>0</v>
      </c>
      <c r="DI43" s="381">
        <v>0</v>
      </c>
      <c r="DJ43" s="381">
        <v>0</v>
      </c>
      <c r="DK43" s="381">
        <v>0</v>
      </c>
      <c r="DL43" s="381">
        <v>0</v>
      </c>
      <c r="DM43" s="381">
        <v>0</v>
      </c>
      <c r="DN43" s="51">
        <v>0</v>
      </c>
      <c r="DO43" s="51">
        <v>0</v>
      </c>
      <c r="DP43" s="51">
        <v>0</v>
      </c>
      <c r="DQ43" s="51">
        <v>0</v>
      </c>
      <c r="DR43" s="51">
        <v>0</v>
      </c>
      <c r="DS43" s="51">
        <v>0</v>
      </c>
      <c r="DT43" s="51">
        <v>0</v>
      </c>
      <c r="DU43" s="51">
        <v>0</v>
      </c>
      <c r="DV43" s="51">
        <v>0</v>
      </c>
      <c r="DW43" s="51">
        <v>0</v>
      </c>
      <c r="DX43" s="51">
        <v>0</v>
      </c>
      <c r="DY43" s="51">
        <v>0</v>
      </c>
      <c r="DZ43" s="51">
        <v>0</v>
      </c>
      <c r="EA43" s="51">
        <v>0</v>
      </c>
    </row>
    <row r="44" spans="1:131" ht="46.8" x14ac:dyDescent="0.3">
      <c r="A44" s="47" t="s">
        <v>91</v>
      </c>
      <c r="B44" s="48" t="s">
        <v>88</v>
      </c>
      <c r="C44" s="49" t="s">
        <v>50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v>0</v>
      </c>
      <c r="AW44" s="50">
        <v>0</v>
      </c>
      <c r="AX44" s="50">
        <v>0</v>
      </c>
      <c r="AY44" s="50">
        <v>0</v>
      </c>
      <c r="AZ44" s="50">
        <v>0</v>
      </c>
      <c r="BA44" s="50">
        <v>0</v>
      </c>
      <c r="BB44" s="50">
        <v>0</v>
      </c>
      <c r="BC44" s="50">
        <v>0</v>
      </c>
      <c r="BD44" s="50">
        <v>0</v>
      </c>
      <c r="BE44" s="50">
        <v>0</v>
      </c>
      <c r="BF44" s="50">
        <v>0</v>
      </c>
      <c r="BG44" s="50">
        <v>0</v>
      </c>
      <c r="BH44" s="50">
        <v>0</v>
      </c>
      <c r="BI44" s="50">
        <v>0</v>
      </c>
      <c r="BJ44" s="50">
        <v>0</v>
      </c>
      <c r="BK44" s="50">
        <v>0</v>
      </c>
      <c r="BL44" s="50">
        <v>0</v>
      </c>
      <c r="BM44" s="50">
        <v>0</v>
      </c>
      <c r="BN44" s="50">
        <v>0</v>
      </c>
      <c r="BO44" s="50">
        <v>0</v>
      </c>
      <c r="BP44" s="50">
        <v>0</v>
      </c>
      <c r="BQ44" s="50">
        <v>0</v>
      </c>
      <c r="BR44" s="50">
        <v>0</v>
      </c>
      <c r="BS44" s="50">
        <v>0</v>
      </c>
      <c r="BT44" s="50">
        <v>0</v>
      </c>
      <c r="BU44" s="50">
        <v>0</v>
      </c>
      <c r="BV44" s="50">
        <v>0</v>
      </c>
      <c r="BW44" s="50">
        <v>0</v>
      </c>
      <c r="BX44" s="51">
        <v>0</v>
      </c>
      <c r="BY44" s="51">
        <v>0</v>
      </c>
      <c r="BZ44" s="51">
        <v>0</v>
      </c>
      <c r="CA44" s="51">
        <v>0</v>
      </c>
      <c r="CB44" s="51">
        <v>0</v>
      </c>
      <c r="CC44" s="51">
        <v>0</v>
      </c>
      <c r="CD44" s="51">
        <v>0</v>
      </c>
      <c r="CE44" s="51">
        <v>0</v>
      </c>
      <c r="CF44" s="51">
        <v>0</v>
      </c>
      <c r="CG44" s="51">
        <v>0</v>
      </c>
      <c r="CH44" s="51">
        <v>0</v>
      </c>
      <c r="CI44" s="51">
        <v>0</v>
      </c>
      <c r="CJ44" s="52">
        <v>0</v>
      </c>
      <c r="CK44" s="52">
        <v>0</v>
      </c>
      <c r="CL44" s="52">
        <v>0</v>
      </c>
      <c r="CM44" s="52">
        <v>0</v>
      </c>
      <c r="CN44" s="52">
        <v>0</v>
      </c>
      <c r="CO44" s="52">
        <v>0</v>
      </c>
      <c r="CP44" s="381">
        <v>0</v>
      </c>
      <c r="CQ44" s="381">
        <v>0</v>
      </c>
      <c r="CR44" s="381">
        <v>0</v>
      </c>
      <c r="CS44" s="381">
        <v>0</v>
      </c>
      <c r="CT44" s="381">
        <v>0</v>
      </c>
      <c r="CU44" s="381">
        <v>0</v>
      </c>
      <c r="CV44" s="381">
        <v>0</v>
      </c>
      <c r="CW44" s="381">
        <v>0</v>
      </c>
      <c r="CX44" s="381">
        <v>0</v>
      </c>
      <c r="CY44" s="381">
        <v>0</v>
      </c>
      <c r="CZ44" s="381">
        <v>0</v>
      </c>
      <c r="DA44" s="381">
        <v>0</v>
      </c>
      <c r="DB44" s="381">
        <v>0</v>
      </c>
      <c r="DC44" s="381">
        <v>0</v>
      </c>
      <c r="DD44" s="381">
        <v>0</v>
      </c>
      <c r="DE44" s="381">
        <v>0</v>
      </c>
      <c r="DF44" s="381">
        <v>0</v>
      </c>
      <c r="DG44" s="381">
        <v>0</v>
      </c>
      <c r="DH44" s="381">
        <v>0</v>
      </c>
      <c r="DI44" s="381">
        <v>0</v>
      </c>
      <c r="DJ44" s="381">
        <v>0</v>
      </c>
      <c r="DK44" s="381">
        <v>0</v>
      </c>
      <c r="DL44" s="381">
        <v>0</v>
      </c>
      <c r="DM44" s="381">
        <v>0</v>
      </c>
      <c r="DN44" s="51">
        <v>0</v>
      </c>
      <c r="DO44" s="51">
        <v>0</v>
      </c>
      <c r="DP44" s="51">
        <v>0</v>
      </c>
      <c r="DQ44" s="51">
        <v>0</v>
      </c>
      <c r="DR44" s="51">
        <v>0</v>
      </c>
      <c r="DS44" s="51">
        <v>0</v>
      </c>
      <c r="DT44" s="51">
        <v>0</v>
      </c>
      <c r="DU44" s="51">
        <v>0</v>
      </c>
      <c r="DV44" s="51">
        <v>0</v>
      </c>
      <c r="DW44" s="51">
        <v>0</v>
      </c>
      <c r="DX44" s="51">
        <v>0</v>
      </c>
      <c r="DY44" s="51">
        <v>0</v>
      </c>
      <c r="DZ44" s="51">
        <v>0</v>
      </c>
      <c r="EA44" s="51">
        <v>0</v>
      </c>
    </row>
    <row r="45" spans="1:131" ht="46.8" x14ac:dyDescent="0.3">
      <c r="A45" s="47" t="s">
        <v>91</v>
      </c>
      <c r="B45" s="48" t="s">
        <v>89</v>
      </c>
      <c r="C45" s="49" t="s">
        <v>50</v>
      </c>
      <c r="D45" s="50">
        <v>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0</v>
      </c>
      <c r="AM45" s="50">
        <v>0</v>
      </c>
      <c r="AN45" s="50">
        <v>0</v>
      </c>
      <c r="AO45" s="50">
        <v>0</v>
      </c>
      <c r="AP45" s="50">
        <v>0</v>
      </c>
      <c r="AQ45" s="50">
        <v>0</v>
      </c>
      <c r="AR45" s="50">
        <v>0</v>
      </c>
      <c r="AS45" s="50">
        <v>0</v>
      </c>
      <c r="AT45" s="50">
        <v>0</v>
      </c>
      <c r="AU45" s="50">
        <v>0</v>
      </c>
      <c r="AV45" s="50">
        <v>0</v>
      </c>
      <c r="AW45" s="50">
        <v>0</v>
      </c>
      <c r="AX45" s="50">
        <v>0</v>
      </c>
      <c r="AY45" s="50">
        <v>0</v>
      </c>
      <c r="AZ45" s="50">
        <v>0</v>
      </c>
      <c r="BA45" s="50">
        <v>0</v>
      </c>
      <c r="BB45" s="50">
        <v>0</v>
      </c>
      <c r="BC45" s="50">
        <v>0</v>
      </c>
      <c r="BD45" s="50">
        <v>0</v>
      </c>
      <c r="BE45" s="50">
        <v>0</v>
      </c>
      <c r="BF45" s="50">
        <v>0</v>
      </c>
      <c r="BG45" s="50">
        <v>0</v>
      </c>
      <c r="BH45" s="50">
        <v>0</v>
      </c>
      <c r="BI45" s="50">
        <v>0</v>
      </c>
      <c r="BJ45" s="50">
        <v>0</v>
      </c>
      <c r="BK45" s="50">
        <v>0</v>
      </c>
      <c r="BL45" s="50">
        <v>0</v>
      </c>
      <c r="BM45" s="50">
        <v>0</v>
      </c>
      <c r="BN45" s="50">
        <v>0</v>
      </c>
      <c r="BO45" s="50">
        <v>0</v>
      </c>
      <c r="BP45" s="50">
        <v>0</v>
      </c>
      <c r="BQ45" s="50">
        <v>0</v>
      </c>
      <c r="BR45" s="50">
        <v>0</v>
      </c>
      <c r="BS45" s="50">
        <v>0</v>
      </c>
      <c r="BT45" s="50">
        <v>0</v>
      </c>
      <c r="BU45" s="50">
        <v>0</v>
      </c>
      <c r="BV45" s="50">
        <v>0</v>
      </c>
      <c r="BW45" s="50">
        <v>0</v>
      </c>
      <c r="BX45" s="51">
        <v>0</v>
      </c>
      <c r="BY45" s="51">
        <v>0</v>
      </c>
      <c r="BZ45" s="51">
        <v>0</v>
      </c>
      <c r="CA45" s="51">
        <v>0</v>
      </c>
      <c r="CB45" s="51">
        <v>0</v>
      </c>
      <c r="CC45" s="51">
        <v>0</v>
      </c>
      <c r="CD45" s="51">
        <v>0</v>
      </c>
      <c r="CE45" s="51">
        <v>0</v>
      </c>
      <c r="CF45" s="51">
        <v>0</v>
      </c>
      <c r="CG45" s="51">
        <v>0</v>
      </c>
      <c r="CH45" s="51">
        <v>0</v>
      </c>
      <c r="CI45" s="51">
        <v>0</v>
      </c>
      <c r="CJ45" s="52">
        <v>0</v>
      </c>
      <c r="CK45" s="52">
        <v>0</v>
      </c>
      <c r="CL45" s="52">
        <v>0</v>
      </c>
      <c r="CM45" s="52">
        <v>0</v>
      </c>
      <c r="CN45" s="52">
        <v>0</v>
      </c>
      <c r="CO45" s="52">
        <v>0</v>
      </c>
      <c r="CP45" s="381">
        <v>0</v>
      </c>
      <c r="CQ45" s="381">
        <v>0</v>
      </c>
      <c r="CR45" s="381">
        <v>0</v>
      </c>
      <c r="CS45" s="381">
        <v>0</v>
      </c>
      <c r="CT45" s="381">
        <v>0</v>
      </c>
      <c r="CU45" s="381">
        <v>0</v>
      </c>
      <c r="CV45" s="381">
        <v>0</v>
      </c>
      <c r="CW45" s="381">
        <v>0</v>
      </c>
      <c r="CX45" s="381">
        <v>0</v>
      </c>
      <c r="CY45" s="381">
        <v>0</v>
      </c>
      <c r="CZ45" s="381">
        <v>0</v>
      </c>
      <c r="DA45" s="381">
        <v>0</v>
      </c>
      <c r="DB45" s="381">
        <v>0</v>
      </c>
      <c r="DC45" s="381">
        <v>0</v>
      </c>
      <c r="DD45" s="381">
        <v>0</v>
      </c>
      <c r="DE45" s="381">
        <v>0</v>
      </c>
      <c r="DF45" s="381">
        <v>0</v>
      </c>
      <c r="DG45" s="381">
        <v>0</v>
      </c>
      <c r="DH45" s="381">
        <v>0</v>
      </c>
      <c r="DI45" s="381">
        <v>0</v>
      </c>
      <c r="DJ45" s="381">
        <v>0</v>
      </c>
      <c r="DK45" s="381">
        <v>0</v>
      </c>
      <c r="DL45" s="381">
        <v>0</v>
      </c>
      <c r="DM45" s="381">
        <v>0</v>
      </c>
      <c r="DN45" s="51">
        <v>0</v>
      </c>
      <c r="DO45" s="51">
        <v>0</v>
      </c>
      <c r="DP45" s="51">
        <v>0</v>
      </c>
      <c r="DQ45" s="51">
        <v>0</v>
      </c>
      <c r="DR45" s="51">
        <v>0</v>
      </c>
      <c r="DS45" s="51">
        <v>0</v>
      </c>
      <c r="DT45" s="51">
        <v>0</v>
      </c>
      <c r="DU45" s="51">
        <v>0</v>
      </c>
      <c r="DV45" s="51">
        <v>0</v>
      </c>
      <c r="DW45" s="51">
        <v>0</v>
      </c>
      <c r="DX45" s="51">
        <v>0</v>
      </c>
      <c r="DY45" s="51">
        <v>0</v>
      </c>
      <c r="DZ45" s="51">
        <v>0</v>
      </c>
      <c r="EA45" s="51">
        <v>0</v>
      </c>
    </row>
    <row r="46" spans="1:131" ht="46.8" x14ac:dyDescent="0.3">
      <c r="A46" s="47" t="s">
        <v>91</v>
      </c>
      <c r="B46" s="48" t="s">
        <v>92</v>
      </c>
      <c r="C46" s="49" t="s">
        <v>50</v>
      </c>
      <c r="D46" s="50">
        <v>0</v>
      </c>
      <c r="E46" s="50">
        <v>0</v>
      </c>
      <c r="F46" s="50">
        <v>0</v>
      </c>
      <c r="G46" s="50">
        <v>0</v>
      </c>
      <c r="H46" s="50">
        <v>0</v>
      </c>
      <c r="I46" s="50">
        <v>0</v>
      </c>
      <c r="J46" s="50">
        <v>0</v>
      </c>
      <c r="K46" s="50">
        <v>0</v>
      </c>
      <c r="L46" s="50">
        <v>0</v>
      </c>
      <c r="M46" s="50">
        <v>0</v>
      </c>
      <c r="N46" s="50">
        <v>0</v>
      </c>
      <c r="O46" s="50">
        <v>0</v>
      </c>
      <c r="P46" s="50">
        <v>0</v>
      </c>
      <c r="Q46" s="50">
        <v>0</v>
      </c>
      <c r="R46" s="50">
        <v>0</v>
      </c>
      <c r="S46" s="50">
        <v>0</v>
      </c>
      <c r="T46" s="50">
        <v>0</v>
      </c>
      <c r="U46" s="50">
        <v>0</v>
      </c>
      <c r="V46" s="50">
        <v>0</v>
      </c>
      <c r="W46" s="50">
        <v>0</v>
      </c>
      <c r="X46" s="50">
        <v>0</v>
      </c>
      <c r="Y46" s="50">
        <v>0</v>
      </c>
      <c r="Z46" s="50">
        <v>0</v>
      </c>
      <c r="AA46" s="50">
        <v>0</v>
      </c>
      <c r="AB46" s="50">
        <v>0</v>
      </c>
      <c r="AC46" s="50">
        <v>0</v>
      </c>
      <c r="AD46" s="50">
        <v>0</v>
      </c>
      <c r="AE46" s="50">
        <v>0</v>
      </c>
      <c r="AF46" s="50">
        <v>0</v>
      </c>
      <c r="AG46" s="50">
        <v>0</v>
      </c>
      <c r="AH46" s="50">
        <v>0</v>
      </c>
      <c r="AI46" s="50">
        <v>0</v>
      </c>
      <c r="AJ46" s="50">
        <v>0</v>
      </c>
      <c r="AK46" s="50">
        <v>0</v>
      </c>
      <c r="AL46" s="50">
        <v>0</v>
      </c>
      <c r="AM46" s="50">
        <v>0</v>
      </c>
      <c r="AN46" s="50">
        <v>0</v>
      </c>
      <c r="AO46" s="50">
        <v>0</v>
      </c>
      <c r="AP46" s="50">
        <v>0</v>
      </c>
      <c r="AQ46" s="50">
        <v>0</v>
      </c>
      <c r="AR46" s="50">
        <v>0</v>
      </c>
      <c r="AS46" s="50">
        <v>0</v>
      </c>
      <c r="AT46" s="50">
        <v>0</v>
      </c>
      <c r="AU46" s="50">
        <v>0</v>
      </c>
      <c r="AV46" s="50">
        <v>0</v>
      </c>
      <c r="AW46" s="50">
        <v>0</v>
      </c>
      <c r="AX46" s="50">
        <v>0</v>
      </c>
      <c r="AY46" s="50">
        <v>0</v>
      </c>
      <c r="AZ46" s="50">
        <v>0</v>
      </c>
      <c r="BA46" s="50">
        <v>0</v>
      </c>
      <c r="BB46" s="50">
        <v>0</v>
      </c>
      <c r="BC46" s="50">
        <v>0</v>
      </c>
      <c r="BD46" s="50">
        <v>0</v>
      </c>
      <c r="BE46" s="50">
        <v>0</v>
      </c>
      <c r="BF46" s="50">
        <v>0</v>
      </c>
      <c r="BG46" s="50">
        <v>0</v>
      </c>
      <c r="BH46" s="50">
        <v>0</v>
      </c>
      <c r="BI46" s="50">
        <v>0</v>
      </c>
      <c r="BJ46" s="50">
        <v>0</v>
      </c>
      <c r="BK46" s="50">
        <v>0</v>
      </c>
      <c r="BL46" s="50">
        <v>0</v>
      </c>
      <c r="BM46" s="50">
        <v>0</v>
      </c>
      <c r="BN46" s="50">
        <v>0</v>
      </c>
      <c r="BO46" s="50">
        <v>0</v>
      </c>
      <c r="BP46" s="50">
        <v>0</v>
      </c>
      <c r="BQ46" s="50">
        <v>0</v>
      </c>
      <c r="BR46" s="50">
        <v>0</v>
      </c>
      <c r="BS46" s="50">
        <v>0</v>
      </c>
      <c r="BT46" s="50">
        <v>0</v>
      </c>
      <c r="BU46" s="50">
        <v>0</v>
      </c>
      <c r="BV46" s="50">
        <v>0</v>
      </c>
      <c r="BW46" s="50">
        <v>0</v>
      </c>
      <c r="BX46" s="51">
        <v>0</v>
      </c>
      <c r="BY46" s="51">
        <v>0</v>
      </c>
      <c r="BZ46" s="51">
        <v>0</v>
      </c>
      <c r="CA46" s="51">
        <v>0</v>
      </c>
      <c r="CB46" s="51">
        <v>0</v>
      </c>
      <c r="CC46" s="51">
        <v>0</v>
      </c>
      <c r="CD46" s="51">
        <v>0</v>
      </c>
      <c r="CE46" s="51">
        <v>0</v>
      </c>
      <c r="CF46" s="51">
        <v>0</v>
      </c>
      <c r="CG46" s="51">
        <v>0</v>
      </c>
      <c r="CH46" s="51">
        <v>0</v>
      </c>
      <c r="CI46" s="51">
        <v>0</v>
      </c>
      <c r="CJ46" s="52">
        <v>0</v>
      </c>
      <c r="CK46" s="52">
        <v>0</v>
      </c>
      <c r="CL46" s="52">
        <v>0</v>
      </c>
      <c r="CM46" s="52">
        <v>0</v>
      </c>
      <c r="CN46" s="52">
        <v>0</v>
      </c>
      <c r="CO46" s="52">
        <v>0</v>
      </c>
      <c r="CP46" s="381">
        <v>0</v>
      </c>
      <c r="CQ46" s="381">
        <v>0</v>
      </c>
      <c r="CR46" s="381">
        <v>0</v>
      </c>
      <c r="CS46" s="381">
        <v>0</v>
      </c>
      <c r="CT46" s="381">
        <v>0</v>
      </c>
      <c r="CU46" s="381">
        <v>0</v>
      </c>
      <c r="CV46" s="381">
        <v>0</v>
      </c>
      <c r="CW46" s="381">
        <v>0</v>
      </c>
      <c r="CX46" s="381">
        <v>0</v>
      </c>
      <c r="CY46" s="381">
        <v>0</v>
      </c>
      <c r="CZ46" s="381">
        <v>0</v>
      </c>
      <c r="DA46" s="381">
        <v>0</v>
      </c>
      <c r="DB46" s="381">
        <v>0</v>
      </c>
      <c r="DC46" s="381">
        <v>0</v>
      </c>
      <c r="DD46" s="381">
        <v>0</v>
      </c>
      <c r="DE46" s="381">
        <v>0</v>
      </c>
      <c r="DF46" s="381">
        <v>0</v>
      </c>
      <c r="DG46" s="381">
        <v>0</v>
      </c>
      <c r="DH46" s="381">
        <v>0</v>
      </c>
      <c r="DI46" s="381">
        <v>0</v>
      </c>
      <c r="DJ46" s="381">
        <v>0</v>
      </c>
      <c r="DK46" s="381">
        <v>0</v>
      </c>
      <c r="DL46" s="381">
        <v>0</v>
      </c>
      <c r="DM46" s="381">
        <v>0</v>
      </c>
      <c r="DN46" s="51">
        <v>0</v>
      </c>
      <c r="DO46" s="51">
        <v>0</v>
      </c>
      <c r="DP46" s="51">
        <v>0</v>
      </c>
      <c r="DQ46" s="51">
        <v>0</v>
      </c>
      <c r="DR46" s="51">
        <v>0</v>
      </c>
      <c r="DS46" s="51">
        <v>0</v>
      </c>
      <c r="DT46" s="51">
        <v>0</v>
      </c>
      <c r="DU46" s="51">
        <v>0</v>
      </c>
      <c r="DV46" s="51">
        <v>0</v>
      </c>
      <c r="DW46" s="51">
        <v>0</v>
      </c>
      <c r="DX46" s="51">
        <v>0</v>
      </c>
      <c r="DY46" s="51">
        <v>0</v>
      </c>
      <c r="DZ46" s="51">
        <v>0</v>
      </c>
      <c r="EA46" s="51">
        <v>0</v>
      </c>
    </row>
    <row r="47" spans="1:131" ht="46.8" x14ac:dyDescent="0.3">
      <c r="A47" s="60" t="s">
        <v>93</v>
      </c>
      <c r="B47" s="42" t="s">
        <v>94</v>
      </c>
      <c r="C47" s="43" t="s">
        <v>50</v>
      </c>
      <c r="D47" s="44">
        <f t="shared" ref="D47:AG47" si="244">D48+D52</f>
        <v>0</v>
      </c>
      <c r="E47" s="44">
        <f t="shared" si="244"/>
        <v>0</v>
      </c>
      <c r="F47" s="44">
        <f t="shared" si="244"/>
        <v>0</v>
      </c>
      <c r="G47" s="44">
        <f t="shared" si="244"/>
        <v>0</v>
      </c>
      <c r="H47" s="44">
        <f t="shared" si="244"/>
        <v>0</v>
      </c>
      <c r="I47" s="44">
        <f t="shared" si="244"/>
        <v>0</v>
      </c>
      <c r="J47" s="44">
        <f t="shared" ref="J47:O47" si="245">J48+J52</f>
        <v>0</v>
      </c>
      <c r="K47" s="44">
        <f t="shared" si="245"/>
        <v>0</v>
      </c>
      <c r="L47" s="44">
        <f t="shared" si="245"/>
        <v>0</v>
      </c>
      <c r="M47" s="44">
        <f t="shared" si="245"/>
        <v>0</v>
      </c>
      <c r="N47" s="44">
        <f t="shared" si="245"/>
        <v>0</v>
      </c>
      <c r="O47" s="44">
        <f t="shared" si="245"/>
        <v>0</v>
      </c>
      <c r="P47" s="44">
        <f t="shared" si="244"/>
        <v>0</v>
      </c>
      <c r="Q47" s="44">
        <f t="shared" si="244"/>
        <v>0</v>
      </c>
      <c r="R47" s="44">
        <f t="shared" si="244"/>
        <v>0</v>
      </c>
      <c r="S47" s="44">
        <f t="shared" si="244"/>
        <v>0</v>
      </c>
      <c r="T47" s="44">
        <f t="shared" si="244"/>
        <v>0</v>
      </c>
      <c r="U47" s="44">
        <f t="shared" si="244"/>
        <v>0</v>
      </c>
      <c r="V47" s="44">
        <f t="shared" ref="V47:AA47" si="246">V48+V52</f>
        <v>0</v>
      </c>
      <c r="W47" s="44">
        <f t="shared" si="246"/>
        <v>0</v>
      </c>
      <c r="X47" s="44">
        <f t="shared" si="246"/>
        <v>0</v>
      </c>
      <c r="Y47" s="44">
        <f t="shared" si="246"/>
        <v>0</v>
      </c>
      <c r="Z47" s="44">
        <f t="shared" si="246"/>
        <v>0</v>
      </c>
      <c r="AA47" s="44">
        <f t="shared" si="246"/>
        <v>0</v>
      </c>
      <c r="AB47" s="44">
        <f t="shared" si="244"/>
        <v>0</v>
      </c>
      <c r="AC47" s="44">
        <f t="shared" si="244"/>
        <v>0</v>
      </c>
      <c r="AD47" s="44">
        <f t="shared" si="244"/>
        <v>0</v>
      </c>
      <c r="AE47" s="44">
        <f t="shared" si="244"/>
        <v>0</v>
      </c>
      <c r="AF47" s="44">
        <f t="shared" si="244"/>
        <v>0</v>
      </c>
      <c r="AG47" s="44">
        <f t="shared" si="244"/>
        <v>0</v>
      </c>
      <c r="AH47" s="44">
        <f t="shared" ref="AH47:AM47" si="247">AH48+AH52</f>
        <v>0</v>
      </c>
      <c r="AI47" s="44">
        <f t="shared" si="247"/>
        <v>0</v>
      </c>
      <c r="AJ47" s="44">
        <f t="shared" si="247"/>
        <v>0</v>
      </c>
      <c r="AK47" s="44">
        <f t="shared" si="247"/>
        <v>0</v>
      </c>
      <c r="AL47" s="44">
        <f t="shared" si="247"/>
        <v>0</v>
      </c>
      <c r="AM47" s="44">
        <f t="shared" si="247"/>
        <v>0</v>
      </c>
      <c r="AN47" s="44">
        <f t="shared" ref="AN47:BO47" si="248">AN48+AN52</f>
        <v>0</v>
      </c>
      <c r="AO47" s="44">
        <f t="shared" si="248"/>
        <v>0</v>
      </c>
      <c r="AP47" s="44">
        <f t="shared" si="248"/>
        <v>0</v>
      </c>
      <c r="AQ47" s="44">
        <f t="shared" si="248"/>
        <v>0</v>
      </c>
      <c r="AR47" s="44">
        <f t="shared" si="248"/>
        <v>0</v>
      </c>
      <c r="AS47" s="44">
        <f t="shared" si="248"/>
        <v>0</v>
      </c>
      <c r="AT47" s="44">
        <f t="shared" ref="AT47:AY47" si="249">AT48+AT52</f>
        <v>0</v>
      </c>
      <c r="AU47" s="44">
        <f t="shared" si="249"/>
        <v>0</v>
      </c>
      <c r="AV47" s="44">
        <f t="shared" si="249"/>
        <v>0</v>
      </c>
      <c r="AW47" s="44">
        <f t="shared" si="249"/>
        <v>0</v>
      </c>
      <c r="AX47" s="44">
        <f t="shared" si="249"/>
        <v>0</v>
      </c>
      <c r="AY47" s="44">
        <f t="shared" si="249"/>
        <v>0</v>
      </c>
      <c r="AZ47" s="44">
        <f t="shared" si="248"/>
        <v>0</v>
      </c>
      <c r="BA47" s="44">
        <f t="shared" si="248"/>
        <v>0</v>
      </c>
      <c r="BB47" s="44">
        <f t="shared" si="248"/>
        <v>0</v>
      </c>
      <c r="BC47" s="44">
        <f t="shared" si="248"/>
        <v>0</v>
      </c>
      <c r="BD47" s="44">
        <f t="shared" si="248"/>
        <v>0</v>
      </c>
      <c r="BE47" s="44">
        <f t="shared" si="248"/>
        <v>0</v>
      </c>
      <c r="BF47" s="44">
        <f t="shared" ref="BF47:BK47" si="250">BF48+BF52</f>
        <v>0</v>
      </c>
      <c r="BG47" s="44">
        <f t="shared" si="250"/>
        <v>0</v>
      </c>
      <c r="BH47" s="44">
        <f t="shared" si="250"/>
        <v>0</v>
      </c>
      <c r="BI47" s="44">
        <f t="shared" si="250"/>
        <v>0</v>
      </c>
      <c r="BJ47" s="44">
        <f t="shared" si="250"/>
        <v>0</v>
      </c>
      <c r="BK47" s="44">
        <f t="shared" si="250"/>
        <v>0</v>
      </c>
      <c r="BL47" s="44">
        <f t="shared" si="248"/>
        <v>0</v>
      </c>
      <c r="BM47" s="44">
        <f t="shared" si="248"/>
        <v>0</v>
      </c>
      <c r="BN47" s="44">
        <f t="shared" si="248"/>
        <v>0</v>
      </c>
      <c r="BO47" s="44">
        <f t="shared" si="248"/>
        <v>0</v>
      </c>
      <c r="BP47" s="44">
        <f t="shared" ref="BP47:DR47" si="251">BP48+BP52</f>
        <v>0</v>
      </c>
      <c r="BQ47" s="44">
        <f t="shared" si="251"/>
        <v>0</v>
      </c>
      <c r="BR47" s="44">
        <f t="shared" si="251"/>
        <v>0</v>
      </c>
      <c r="BS47" s="44">
        <f t="shared" si="251"/>
        <v>0</v>
      </c>
      <c r="BT47" s="44">
        <f t="shared" si="251"/>
        <v>0</v>
      </c>
      <c r="BU47" s="44">
        <f t="shared" si="251"/>
        <v>0</v>
      </c>
      <c r="BV47" s="44">
        <f t="shared" ref="BV47:BW47" si="252">BV48+BV52</f>
        <v>0</v>
      </c>
      <c r="BW47" s="44">
        <f t="shared" si="252"/>
        <v>0</v>
      </c>
      <c r="BX47" s="45">
        <f t="shared" si="251"/>
        <v>0</v>
      </c>
      <c r="BY47" s="45">
        <f t="shared" si="251"/>
        <v>0</v>
      </c>
      <c r="BZ47" s="45">
        <f t="shared" si="251"/>
        <v>0</v>
      </c>
      <c r="CA47" s="45">
        <f t="shared" si="251"/>
        <v>0</v>
      </c>
      <c r="CB47" s="45">
        <f t="shared" si="251"/>
        <v>0</v>
      </c>
      <c r="CC47" s="45">
        <f t="shared" si="251"/>
        <v>0</v>
      </c>
      <c r="CD47" s="45">
        <f t="shared" ref="CD47:CI47" si="253">CD48+CD52</f>
        <v>0</v>
      </c>
      <c r="CE47" s="45">
        <f t="shared" si="253"/>
        <v>0</v>
      </c>
      <c r="CF47" s="45">
        <f t="shared" si="253"/>
        <v>0</v>
      </c>
      <c r="CG47" s="45">
        <f t="shared" si="253"/>
        <v>0</v>
      </c>
      <c r="CH47" s="45">
        <f t="shared" si="253"/>
        <v>0</v>
      </c>
      <c r="CI47" s="45">
        <f t="shared" si="253"/>
        <v>0</v>
      </c>
      <c r="CJ47" s="46">
        <f t="shared" si="251"/>
        <v>0</v>
      </c>
      <c r="CK47" s="46">
        <f t="shared" ref="CK47" si="254">CK48+CK52</f>
        <v>0</v>
      </c>
      <c r="CL47" s="46">
        <f t="shared" si="251"/>
        <v>0</v>
      </c>
      <c r="CM47" s="46">
        <f t="shared" ref="CM47" si="255">CM48+CM52</f>
        <v>0</v>
      </c>
      <c r="CN47" s="46">
        <f t="shared" si="251"/>
        <v>0</v>
      </c>
      <c r="CO47" s="46">
        <f t="shared" ref="CO47" si="256">CO48+CO52</f>
        <v>0</v>
      </c>
      <c r="CP47" s="380">
        <f t="shared" si="251"/>
        <v>0</v>
      </c>
      <c r="CQ47" s="380">
        <f t="shared" si="251"/>
        <v>0</v>
      </c>
      <c r="CR47" s="380">
        <f t="shared" si="251"/>
        <v>0</v>
      </c>
      <c r="CS47" s="380">
        <f t="shared" si="251"/>
        <v>0</v>
      </c>
      <c r="CT47" s="380">
        <f t="shared" si="251"/>
        <v>0</v>
      </c>
      <c r="CU47" s="380">
        <f t="shared" si="251"/>
        <v>0</v>
      </c>
      <c r="CV47" s="380">
        <f t="shared" ref="CV47:DA47" si="257">CV48+CV52</f>
        <v>0</v>
      </c>
      <c r="CW47" s="380">
        <f t="shared" si="257"/>
        <v>0</v>
      </c>
      <c r="CX47" s="380">
        <f t="shared" si="257"/>
        <v>0</v>
      </c>
      <c r="CY47" s="380">
        <f t="shared" si="257"/>
        <v>0</v>
      </c>
      <c r="CZ47" s="380">
        <f t="shared" si="257"/>
        <v>0</v>
      </c>
      <c r="DA47" s="380">
        <f t="shared" si="257"/>
        <v>0</v>
      </c>
      <c r="DB47" s="380">
        <f t="shared" si="251"/>
        <v>0</v>
      </c>
      <c r="DC47" s="380">
        <f t="shared" si="251"/>
        <v>0</v>
      </c>
      <c r="DD47" s="380">
        <f t="shared" si="251"/>
        <v>0</v>
      </c>
      <c r="DE47" s="380">
        <f t="shared" si="251"/>
        <v>0</v>
      </c>
      <c r="DF47" s="380">
        <f t="shared" si="251"/>
        <v>0</v>
      </c>
      <c r="DG47" s="380">
        <f t="shared" si="251"/>
        <v>0</v>
      </c>
      <c r="DH47" s="380">
        <f t="shared" ref="DH47:DM47" si="258">DH48+DH52</f>
        <v>0</v>
      </c>
      <c r="DI47" s="380">
        <f t="shared" si="258"/>
        <v>0</v>
      </c>
      <c r="DJ47" s="380">
        <f t="shared" si="258"/>
        <v>0</v>
      </c>
      <c r="DK47" s="380">
        <f t="shared" si="258"/>
        <v>0</v>
      </c>
      <c r="DL47" s="380">
        <f t="shared" si="258"/>
        <v>0</v>
      </c>
      <c r="DM47" s="380">
        <f t="shared" si="258"/>
        <v>0</v>
      </c>
      <c r="DN47" s="45">
        <f t="shared" si="251"/>
        <v>0</v>
      </c>
      <c r="DO47" s="45">
        <f t="shared" ref="DO47" si="259">DO48+DO52</f>
        <v>0</v>
      </c>
      <c r="DP47" s="45">
        <f t="shared" si="251"/>
        <v>0</v>
      </c>
      <c r="DQ47" s="45">
        <f t="shared" ref="DQ47" si="260">DQ48+DQ52</f>
        <v>0</v>
      </c>
      <c r="DR47" s="45">
        <f t="shared" si="251"/>
        <v>0</v>
      </c>
      <c r="DS47" s="45">
        <f t="shared" ref="DS47" si="261">DS48+DS52</f>
        <v>0</v>
      </c>
      <c r="DT47" s="45">
        <f t="shared" ref="DT47:DU47" si="262">DT48+DT52</f>
        <v>0</v>
      </c>
      <c r="DU47" s="45">
        <f t="shared" si="262"/>
        <v>0</v>
      </c>
      <c r="DV47" s="45">
        <f t="shared" ref="DV47:DZ47" si="263">DV48+DV52</f>
        <v>0</v>
      </c>
      <c r="DW47" s="45">
        <f t="shared" ref="DW47" si="264">DW48+DW52</f>
        <v>0</v>
      </c>
      <c r="DX47" s="45">
        <f t="shared" si="263"/>
        <v>0</v>
      </c>
      <c r="DY47" s="45">
        <f t="shared" ref="DY47" si="265">DY48+DY52</f>
        <v>0</v>
      </c>
      <c r="DZ47" s="45">
        <f t="shared" si="263"/>
        <v>0</v>
      </c>
      <c r="EA47" s="45">
        <f t="shared" ref="EA47" si="266">EA48+EA52</f>
        <v>0</v>
      </c>
    </row>
    <row r="48" spans="1:131" ht="31.2" x14ac:dyDescent="0.3">
      <c r="A48" s="47" t="s">
        <v>95</v>
      </c>
      <c r="B48" s="48" t="s">
        <v>96</v>
      </c>
      <c r="C48" s="49" t="s">
        <v>50</v>
      </c>
      <c r="D48" s="50">
        <f t="shared" ref="D48:AG48" si="267">SUM(D49:D51)</f>
        <v>0</v>
      </c>
      <c r="E48" s="50">
        <f t="shared" si="267"/>
        <v>0</v>
      </c>
      <c r="F48" s="50">
        <f t="shared" si="267"/>
        <v>0</v>
      </c>
      <c r="G48" s="50">
        <f t="shared" si="267"/>
        <v>0</v>
      </c>
      <c r="H48" s="50">
        <f t="shared" si="267"/>
        <v>0</v>
      </c>
      <c r="I48" s="50">
        <f t="shared" si="267"/>
        <v>0</v>
      </c>
      <c r="J48" s="50">
        <f t="shared" ref="J48:O48" si="268">SUM(J49:J51)</f>
        <v>0</v>
      </c>
      <c r="K48" s="50">
        <f t="shared" si="268"/>
        <v>0</v>
      </c>
      <c r="L48" s="50">
        <f t="shared" si="268"/>
        <v>0</v>
      </c>
      <c r="M48" s="50">
        <f t="shared" si="268"/>
        <v>0</v>
      </c>
      <c r="N48" s="50">
        <f t="shared" si="268"/>
        <v>0</v>
      </c>
      <c r="O48" s="50">
        <f t="shared" si="268"/>
        <v>0</v>
      </c>
      <c r="P48" s="50">
        <f t="shared" si="267"/>
        <v>0</v>
      </c>
      <c r="Q48" s="50">
        <f t="shared" si="267"/>
        <v>0</v>
      </c>
      <c r="R48" s="50">
        <f t="shared" si="267"/>
        <v>0</v>
      </c>
      <c r="S48" s="50">
        <f t="shared" si="267"/>
        <v>0</v>
      </c>
      <c r="T48" s="50">
        <f t="shared" si="267"/>
        <v>0</v>
      </c>
      <c r="U48" s="50">
        <f t="shared" si="267"/>
        <v>0</v>
      </c>
      <c r="V48" s="50">
        <f t="shared" ref="V48:AA48" si="269">SUM(V49:V51)</f>
        <v>0</v>
      </c>
      <c r="W48" s="50">
        <f t="shared" si="269"/>
        <v>0</v>
      </c>
      <c r="X48" s="50">
        <f t="shared" si="269"/>
        <v>0</v>
      </c>
      <c r="Y48" s="50">
        <f t="shared" si="269"/>
        <v>0</v>
      </c>
      <c r="Z48" s="50">
        <f t="shared" si="269"/>
        <v>0</v>
      </c>
      <c r="AA48" s="50">
        <f t="shared" si="269"/>
        <v>0</v>
      </c>
      <c r="AB48" s="50">
        <f t="shared" si="267"/>
        <v>0</v>
      </c>
      <c r="AC48" s="50">
        <f t="shared" si="267"/>
        <v>0</v>
      </c>
      <c r="AD48" s="50">
        <f t="shared" si="267"/>
        <v>0</v>
      </c>
      <c r="AE48" s="50">
        <f t="shared" si="267"/>
        <v>0</v>
      </c>
      <c r="AF48" s="50">
        <f t="shared" si="267"/>
        <v>0</v>
      </c>
      <c r="AG48" s="50">
        <f t="shared" si="267"/>
        <v>0</v>
      </c>
      <c r="AH48" s="50">
        <f t="shared" ref="AH48:AM48" si="270">SUM(AH49:AH51)</f>
        <v>0</v>
      </c>
      <c r="AI48" s="50">
        <f t="shared" si="270"/>
        <v>0</v>
      </c>
      <c r="AJ48" s="50">
        <f t="shared" si="270"/>
        <v>0</v>
      </c>
      <c r="AK48" s="50">
        <f t="shared" si="270"/>
        <v>0</v>
      </c>
      <c r="AL48" s="50">
        <f t="shared" si="270"/>
        <v>0</v>
      </c>
      <c r="AM48" s="50">
        <f t="shared" si="270"/>
        <v>0</v>
      </c>
      <c r="AN48" s="50">
        <f t="shared" ref="AN48:BO48" si="271">SUM(AN49:AN51)</f>
        <v>0</v>
      </c>
      <c r="AO48" s="50">
        <f t="shared" si="271"/>
        <v>0</v>
      </c>
      <c r="AP48" s="50">
        <f t="shared" si="271"/>
        <v>0</v>
      </c>
      <c r="AQ48" s="50">
        <f t="shared" si="271"/>
        <v>0</v>
      </c>
      <c r="AR48" s="50">
        <f t="shared" si="271"/>
        <v>0</v>
      </c>
      <c r="AS48" s="50">
        <f t="shared" si="271"/>
        <v>0</v>
      </c>
      <c r="AT48" s="50">
        <f t="shared" ref="AT48:AY48" si="272">SUM(AT49:AT51)</f>
        <v>0</v>
      </c>
      <c r="AU48" s="50">
        <f t="shared" si="272"/>
        <v>0</v>
      </c>
      <c r="AV48" s="50">
        <f t="shared" si="272"/>
        <v>0</v>
      </c>
      <c r="AW48" s="50">
        <f t="shared" si="272"/>
        <v>0</v>
      </c>
      <c r="AX48" s="50">
        <f t="shared" si="272"/>
        <v>0</v>
      </c>
      <c r="AY48" s="50">
        <f t="shared" si="272"/>
        <v>0</v>
      </c>
      <c r="AZ48" s="50">
        <f t="shared" si="271"/>
        <v>0</v>
      </c>
      <c r="BA48" s="50">
        <f t="shared" si="271"/>
        <v>0</v>
      </c>
      <c r="BB48" s="50">
        <f t="shared" si="271"/>
        <v>0</v>
      </c>
      <c r="BC48" s="50">
        <f t="shared" si="271"/>
        <v>0</v>
      </c>
      <c r="BD48" s="50">
        <f t="shared" si="271"/>
        <v>0</v>
      </c>
      <c r="BE48" s="50">
        <f t="shared" si="271"/>
        <v>0</v>
      </c>
      <c r="BF48" s="50">
        <f t="shared" ref="BF48:BK48" si="273">SUM(BF49:BF51)</f>
        <v>0</v>
      </c>
      <c r="BG48" s="50">
        <f t="shared" si="273"/>
        <v>0</v>
      </c>
      <c r="BH48" s="50">
        <f t="shared" si="273"/>
        <v>0</v>
      </c>
      <c r="BI48" s="50">
        <f t="shared" si="273"/>
        <v>0</v>
      </c>
      <c r="BJ48" s="50">
        <f t="shared" si="273"/>
        <v>0</v>
      </c>
      <c r="BK48" s="50">
        <f t="shared" si="273"/>
        <v>0</v>
      </c>
      <c r="BL48" s="50">
        <f t="shared" si="271"/>
        <v>0</v>
      </c>
      <c r="BM48" s="50">
        <f t="shared" si="271"/>
        <v>0</v>
      </c>
      <c r="BN48" s="50">
        <f t="shared" si="271"/>
        <v>0</v>
      </c>
      <c r="BO48" s="50">
        <f t="shared" si="271"/>
        <v>0</v>
      </c>
      <c r="BP48" s="50">
        <f t="shared" ref="BP48:DR48" si="274">SUM(BP49:BP51)</f>
        <v>0</v>
      </c>
      <c r="BQ48" s="50">
        <f t="shared" si="274"/>
        <v>0</v>
      </c>
      <c r="BR48" s="50">
        <f t="shared" si="274"/>
        <v>0</v>
      </c>
      <c r="BS48" s="50">
        <f t="shared" si="274"/>
        <v>0</v>
      </c>
      <c r="BT48" s="50">
        <f t="shared" si="274"/>
        <v>0</v>
      </c>
      <c r="BU48" s="50">
        <f t="shared" si="274"/>
        <v>0</v>
      </c>
      <c r="BV48" s="50">
        <f t="shared" ref="BV48:BW48" si="275">SUM(BV49:BV51)</f>
        <v>0</v>
      </c>
      <c r="BW48" s="50">
        <f t="shared" si="275"/>
        <v>0</v>
      </c>
      <c r="BX48" s="51">
        <f t="shared" si="274"/>
        <v>0</v>
      </c>
      <c r="BY48" s="51">
        <f t="shared" si="274"/>
        <v>0</v>
      </c>
      <c r="BZ48" s="51">
        <f t="shared" si="274"/>
        <v>0</v>
      </c>
      <c r="CA48" s="51">
        <f t="shared" si="274"/>
        <v>0</v>
      </c>
      <c r="CB48" s="51">
        <f t="shared" si="274"/>
        <v>0</v>
      </c>
      <c r="CC48" s="51">
        <f t="shared" si="274"/>
        <v>0</v>
      </c>
      <c r="CD48" s="51">
        <f t="shared" ref="CD48:CI48" si="276">SUM(CD49:CD51)</f>
        <v>0</v>
      </c>
      <c r="CE48" s="51">
        <f t="shared" si="276"/>
        <v>0</v>
      </c>
      <c r="CF48" s="51">
        <f t="shared" si="276"/>
        <v>0</v>
      </c>
      <c r="CG48" s="51">
        <f t="shared" si="276"/>
        <v>0</v>
      </c>
      <c r="CH48" s="51">
        <f t="shared" si="276"/>
        <v>0</v>
      </c>
      <c r="CI48" s="51">
        <f t="shared" si="276"/>
        <v>0</v>
      </c>
      <c r="CJ48" s="52">
        <f t="shared" si="274"/>
        <v>0</v>
      </c>
      <c r="CK48" s="52">
        <f t="shared" ref="CK48" si="277">SUM(CK49:CK51)</f>
        <v>0</v>
      </c>
      <c r="CL48" s="52">
        <f t="shared" si="274"/>
        <v>0</v>
      </c>
      <c r="CM48" s="52">
        <f t="shared" ref="CM48" si="278">SUM(CM49:CM51)</f>
        <v>0</v>
      </c>
      <c r="CN48" s="52">
        <f t="shared" si="274"/>
        <v>0</v>
      </c>
      <c r="CO48" s="52">
        <f t="shared" ref="CO48" si="279">SUM(CO49:CO51)</f>
        <v>0</v>
      </c>
      <c r="CP48" s="381">
        <f t="shared" si="274"/>
        <v>0</v>
      </c>
      <c r="CQ48" s="381">
        <f t="shared" si="274"/>
        <v>0</v>
      </c>
      <c r="CR48" s="381">
        <f t="shared" si="274"/>
        <v>0</v>
      </c>
      <c r="CS48" s="381">
        <f t="shared" si="274"/>
        <v>0</v>
      </c>
      <c r="CT48" s="381">
        <f t="shared" si="274"/>
        <v>0</v>
      </c>
      <c r="CU48" s="381">
        <f t="shared" si="274"/>
        <v>0</v>
      </c>
      <c r="CV48" s="381">
        <f t="shared" ref="CV48:DA48" si="280">SUM(CV49:CV51)</f>
        <v>0</v>
      </c>
      <c r="CW48" s="381">
        <f t="shared" si="280"/>
        <v>0</v>
      </c>
      <c r="CX48" s="381">
        <f t="shared" si="280"/>
        <v>0</v>
      </c>
      <c r="CY48" s="381">
        <f t="shared" si="280"/>
        <v>0</v>
      </c>
      <c r="CZ48" s="381">
        <f t="shared" si="280"/>
        <v>0</v>
      </c>
      <c r="DA48" s="381">
        <f t="shared" si="280"/>
        <v>0</v>
      </c>
      <c r="DB48" s="381">
        <f t="shared" si="274"/>
        <v>0</v>
      </c>
      <c r="DC48" s="381">
        <f t="shared" si="274"/>
        <v>0</v>
      </c>
      <c r="DD48" s="381">
        <f t="shared" si="274"/>
        <v>0</v>
      </c>
      <c r="DE48" s="381">
        <f t="shared" si="274"/>
        <v>0</v>
      </c>
      <c r="DF48" s="381">
        <f t="shared" si="274"/>
        <v>0</v>
      </c>
      <c r="DG48" s="381">
        <f t="shared" si="274"/>
        <v>0</v>
      </c>
      <c r="DH48" s="381">
        <f t="shared" ref="DH48:DM48" si="281">SUM(DH49:DH51)</f>
        <v>0</v>
      </c>
      <c r="DI48" s="381">
        <f t="shared" si="281"/>
        <v>0</v>
      </c>
      <c r="DJ48" s="381">
        <f t="shared" si="281"/>
        <v>0</v>
      </c>
      <c r="DK48" s="381">
        <f t="shared" si="281"/>
        <v>0</v>
      </c>
      <c r="DL48" s="381">
        <f t="shared" si="281"/>
        <v>0</v>
      </c>
      <c r="DM48" s="381">
        <f t="shared" si="281"/>
        <v>0</v>
      </c>
      <c r="DN48" s="51">
        <f t="shared" si="274"/>
        <v>0</v>
      </c>
      <c r="DO48" s="51">
        <f t="shared" ref="DO48" si="282">SUM(DO49:DO51)</f>
        <v>0</v>
      </c>
      <c r="DP48" s="51">
        <f t="shared" si="274"/>
        <v>0</v>
      </c>
      <c r="DQ48" s="51">
        <f t="shared" ref="DQ48" si="283">SUM(DQ49:DQ51)</f>
        <v>0</v>
      </c>
      <c r="DR48" s="51">
        <f t="shared" si="274"/>
        <v>0</v>
      </c>
      <c r="DS48" s="51">
        <f t="shared" ref="DS48" si="284">SUM(DS49:DS51)</f>
        <v>0</v>
      </c>
      <c r="DT48" s="51">
        <f t="shared" ref="DT48:DU48" si="285">SUM(DT49:DT51)</f>
        <v>0</v>
      </c>
      <c r="DU48" s="51">
        <f t="shared" si="285"/>
        <v>0</v>
      </c>
      <c r="DV48" s="51">
        <f t="shared" ref="DV48:DZ48" si="286">SUM(DV49:DV51)</f>
        <v>0</v>
      </c>
      <c r="DW48" s="51">
        <f t="shared" ref="DW48" si="287">SUM(DW49:DW51)</f>
        <v>0</v>
      </c>
      <c r="DX48" s="51">
        <f t="shared" si="286"/>
        <v>0</v>
      </c>
      <c r="DY48" s="51">
        <f t="shared" ref="DY48" si="288">SUM(DY49:DY51)</f>
        <v>0</v>
      </c>
      <c r="DZ48" s="51">
        <f t="shared" si="286"/>
        <v>0</v>
      </c>
      <c r="EA48" s="51">
        <f t="shared" ref="EA48" si="289">SUM(EA49:EA51)</f>
        <v>0</v>
      </c>
    </row>
    <row r="49" spans="1:1053" ht="25.2" hidden="1" customHeight="1" x14ac:dyDescent="0.3">
      <c r="A49" s="394" t="s">
        <v>95</v>
      </c>
      <c r="B49" s="54"/>
      <c r="C49" s="55"/>
      <c r="D49" s="56">
        <v>0</v>
      </c>
      <c r="E49" s="56">
        <v>0</v>
      </c>
      <c r="F49" s="56">
        <v>0</v>
      </c>
      <c r="G49" s="56">
        <v>0</v>
      </c>
      <c r="H49" s="56">
        <v>0</v>
      </c>
      <c r="I49" s="56">
        <v>0</v>
      </c>
      <c r="J49" s="56">
        <v>0</v>
      </c>
      <c r="K49" s="56">
        <v>0</v>
      </c>
      <c r="L49" s="56">
        <v>0</v>
      </c>
      <c r="M49" s="56">
        <v>0</v>
      </c>
      <c r="N49" s="56">
        <v>0</v>
      </c>
      <c r="O49" s="56">
        <v>0</v>
      </c>
      <c r="P49" s="56">
        <v>0</v>
      </c>
      <c r="Q49" s="56">
        <v>0</v>
      </c>
      <c r="R49" s="56">
        <v>0</v>
      </c>
      <c r="S49" s="56">
        <v>0</v>
      </c>
      <c r="T49" s="56">
        <v>0</v>
      </c>
      <c r="U49" s="56">
        <v>0</v>
      </c>
      <c r="V49" s="56">
        <v>0</v>
      </c>
      <c r="W49" s="56">
        <v>0</v>
      </c>
      <c r="X49" s="56">
        <v>0</v>
      </c>
      <c r="Y49" s="56">
        <v>0</v>
      </c>
      <c r="Z49" s="56">
        <v>0</v>
      </c>
      <c r="AA49" s="56">
        <v>0</v>
      </c>
      <c r="AB49" s="56">
        <v>0</v>
      </c>
      <c r="AC49" s="56">
        <v>0</v>
      </c>
      <c r="AD49" s="56">
        <v>0</v>
      </c>
      <c r="AE49" s="56">
        <v>0</v>
      </c>
      <c r="AF49" s="56">
        <v>0</v>
      </c>
      <c r="AG49" s="56">
        <v>0</v>
      </c>
      <c r="AH49" s="56">
        <v>0</v>
      </c>
      <c r="AI49" s="56">
        <v>0</v>
      </c>
      <c r="AJ49" s="56">
        <v>0</v>
      </c>
      <c r="AK49" s="56">
        <v>0</v>
      </c>
      <c r="AL49" s="56">
        <v>0</v>
      </c>
      <c r="AM49" s="56">
        <v>0</v>
      </c>
      <c r="AN49" s="56">
        <v>0</v>
      </c>
      <c r="AO49" s="56">
        <v>0</v>
      </c>
      <c r="AP49" s="56">
        <v>0</v>
      </c>
      <c r="AQ49" s="56">
        <v>0</v>
      </c>
      <c r="AR49" s="56">
        <v>0</v>
      </c>
      <c r="AS49" s="56">
        <v>0</v>
      </c>
      <c r="AT49" s="56">
        <v>0</v>
      </c>
      <c r="AU49" s="56">
        <v>0</v>
      </c>
      <c r="AV49" s="56">
        <v>0</v>
      </c>
      <c r="AW49" s="56">
        <v>0</v>
      </c>
      <c r="AX49" s="56">
        <v>0</v>
      </c>
      <c r="AY49" s="56">
        <v>0</v>
      </c>
      <c r="AZ49" s="56">
        <v>0</v>
      </c>
      <c r="BA49" s="56">
        <v>0</v>
      </c>
      <c r="BB49" s="56">
        <v>0</v>
      </c>
      <c r="BC49" s="56">
        <v>0</v>
      </c>
      <c r="BD49" s="56">
        <v>0</v>
      </c>
      <c r="BE49" s="56">
        <v>0</v>
      </c>
      <c r="BF49" s="56">
        <v>0</v>
      </c>
      <c r="BG49" s="56">
        <v>0</v>
      </c>
      <c r="BH49" s="56">
        <v>0</v>
      </c>
      <c r="BI49" s="56">
        <v>0</v>
      </c>
      <c r="BJ49" s="56">
        <v>0</v>
      </c>
      <c r="BK49" s="56">
        <v>0</v>
      </c>
      <c r="BL49" s="56">
        <v>0</v>
      </c>
      <c r="BM49" s="56">
        <v>0</v>
      </c>
      <c r="BN49" s="56">
        <v>0</v>
      </c>
      <c r="BO49" s="56">
        <v>0</v>
      </c>
      <c r="BP49" s="56">
        <v>0</v>
      </c>
      <c r="BQ49" s="56">
        <v>0</v>
      </c>
      <c r="BR49" s="56">
        <v>0</v>
      </c>
      <c r="BS49" s="56">
        <v>0</v>
      </c>
      <c r="BT49" s="56">
        <v>0</v>
      </c>
      <c r="BU49" s="56">
        <v>0</v>
      </c>
      <c r="BV49" s="56">
        <v>0</v>
      </c>
      <c r="BW49" s="56">
        <v>0</v>
      </c>
      <c r="BX49" s="57">
        <v>0</v>
      </c>
      <c r="BY49" s="57">
        <v>0</v>
      </c>
      <c r="BZ49" s="57">
        <v>0</v>
      </c>
      <c r="CA49" s="57">
        <v>0</v>
      </c>
      <c r="CB49" s="57">
        <v>0</v>
      </c>
      <c r="CC49" s="57">
        <v>0</v>
      </c>
      <c r="CD49" s="57">
        <v>0</v>
      </c>
      <c r="CE49" s="57">
        <v>0</v>
      </c>
      <c r="CF49" s="57">
        <v>0</v>
      </c>
      <c r="CG49" s="57">
        <v>0</v>
      </c>
      <c r="CH49" s="57">
        <v>0</v>
      </c>
      <c r="CI49" s="57">
        <v>0</v>
      </c>
      <c r="CJ49" s="58">
        <v>0</v>
      </c>
      <c r="CK49" s="58">
        <v>0</v>
      </c>
      <c r="CL49" s="58">
        <v>0</v>
      </c>
      <c r="CM49" s="58">
        <v>0</v>
      </c>
      <c r="CN49" s="58">
        <v>0</v>
      </c>
      <c r="CO49" s="58">
        <v>0</v>
      </c>
      <c r="CP49" s="57">
        <v>0</v>
      </c>
      <c r="CQ49" s="57">
        <v>0</v>
      </c>
      <c r="CR49" s="57">
        <v>0</v>
      </c>
      <c r="CS49" s="57">
        <v>0</v>
      </c>
      <c r="CT49" s="57">
        <v>0</v>
      </c>
      <c r="CU49" s="57">
        <v>0</v>
      </c>
      <c r="CV49" s="57">
        <v>0</v>
      </c>
      <c r="CW49" s="57">
        <v>0</v>
      </c>
      <c r="CX49" s="57">
        <v>0</v>
      </c>
      <c r="CY49" s="57">
        <v>0</v>
      </c>
      <c r="CZ49" s="57">
        <v>0</v>
      </c>
      <c r="DA49" s="57">
        <v>0</v>
      </c>
      <c r="DB49" s="57">
        <v>0</v>
      </c>
      <c r="DC49" s="57">
        <v>0</v>
      </c>
      <c r="DD49" s="57">
        <v>0</v>
      </c>
      <c r="DE49" s="57">
        <v>0</v>
      </c>
      <c r="DF49" s="57">
        <v>0</v>
      </c>
      <c r="DG49" s="57">
        <v>0</v>
      </c>
      <c r="DH49" s="57">
        <v>0</v>
      </c>
      <c r="DI49" s="57">
        <v>0</v>
      </c>
      <c r="DJ49" s="57">
        <v>0</v>
      </c>
      <c r="DK49" s="57">
        <v>0</v>
      </c>
      <c r="DL49" s="57">
        <v>0</v>
      </c>
      <c r="DM49" s="57">
        <v>0</v>
      </c>
      <c r="DN49" s="57">
        <v>0</v>
      </c>
      <c r="DO49" s="57">
        <v>0</v>
      </c>
      <c r="DP49" s="57">
        <v>0</v>
      </c>
      <c r="DQ49" s="57">
        <v>0</v>
      </c>
      <c r="DR49" s="57">
        <v>0</v>
      </c>
      <c r="DS49" s="57">
        <v>0</v>
      </c>
      <c r="DT49" s="57">
        <v>0</v>
      </c>
      <c r="DU49" s="57">
        <v>0</v>
      </c>
      <c r="DV49" s="57">
        <v>0</v>
      </c>
      <c r="DW49" s="57">
        <v>0</v>
      </c>
      <c r="DX49" s="57">
        <v>0</v>
      </c>
      <c r="DY49" s="57">
        <v>0</v>
      </c>
      <c r="DZ49" s="57">
        <v>0</v>
      </c>
      <c r="EA49" s="57">
        <v>0</v>
      </c>
    </row>
    <row r="50" spans="1:1053" ht="24.6" hidden="1" customHeight="1" x14ac:dyDescent="0.3">
      <c r="A50" s="53" t="s">
        <v>95</v>
      </c>
      <c r="B50" s="393"/>
      <c r="C50" s="55"/>
      <c r="D50" s="56">
        <v>0</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6">
        <v>0</v>
      </c>
      <c r="AC50" s="56">
        <v>0</v>
      </c>
      <c r="AD50" s="56">
        <v>0</v>
      </c>
      <c r="AE50" s="56">
        <v>0</v>
      </c>
      <c r="AF50" s="56">
        <v>0</v>
      </c>
      <c r="AG50" s="56">
        <v>0</v>
      </c>
      <c r="AH50" s="56">
        <v>0</v>
      </c>
      <c r="AI50" s="56">
        <v>0</v>
      </c>
      <c r="AJ50" s="56">
        <v>0</v>
      </c>
      <c r="AK50" s="56">
        <v>0</v>
      </c>
      <c r="AL50" s="56">
        <v>0</v>
      </c>
      <c r="AM50" s="56">
        <v>0</v>
      </c>
      <c r="AN50" s="56">
        <v>0</v>
      </c>
      <c r="AO50" s="56">
        <v>0</v>
      </c>
      <c r="AP50" s="56">
        <v>0</v>
      </c>
      <c r="AQ50" s="56">
        <v>0</v>
      </c>
      <c r="AR50" s="56">
        <v>0</v>
      </c>
      <c r="AS50" s="56">
        <v>0</v>
      </c>
      <c r="AT50" s="56">
        <v>0</v>
      </c>
      <c r="AU50" s="56">
        <v>0</v>
      </c>
      <c r="AV50" s="56">
        <v>0</v>
      </c>
      <c r="AW50" s="56">
        <v>0</v>
      </c>
      <c r="AX50" s="56">
        <v>0</v>
      </c>
      <c r="AY50" s="56">
        <v>0</v>
      </c>
      <c r="AZ50" s="56">
        <v>0</v>
      </c>
      <c r="BA50" s="56">
        <v>0</v>
      </c>
      <c r="BB50" s="56">
        <v>0</v>
      </c>
      <c r="BC50" s="56">
        <v>0</v>
      </c>
      <c r="BD50" s="56">
        <v>0</v>
      </c>
      <c r="BE50" s="56">
        <v>0</v>
      </c>
      <c r="BF50" s="56">
        <v>0</v>
      </c>
      <c r="BG50" s="56">
        <v>0</v>
      </c>
      <c r="BH50" s="56">
        <v>0</v>
      </c>
      <c r="BI50" s="56">
        <v>0</v>
      </c>
      <c r="BJ50" s="56">
        <v>0</v>
      </c>
      <c r="BK50" s="56">
        <v>0</v>
      </c>
      <c r="BL50" s="56">
        <v>0</v>
      </c>
      <c r="BM50" s="56">
        <v>0</v>
      </c>
      <c r="BN50" s="56">
        <v>0</v>
      </c>
      <c r="BO50" s="56">
        <v>0</v>
      </c>
      <c r="BP50" s="56">
        <v>0</v>
      </c>
      <c r="BQ50" s="56">
        <v>0</v>
      </c>
      <c r="BR50" s="56">
        <v>0</v>
      </c>
      <c r="BS50" s="56">
        <v>0</v>
      </c>
      <c r="BT50" s="56">
        <v>0</v>
      </c>
      <c r="BU50" s="56">
        <v>0</v>
      </c>
      <c r="BV50" s="56">
        <v>0</v>
      </c>
      <c r="BW50" s="56">
        <v>0</v>
      </c>
      <c r="BX50" s="57">
        <v>0</v>
      </c>
      <c r="BY50" s="57">
        <v>0</v>
      </c>
      <c r="BZ50" s="57">
        <v>0</v>
      </c>
      <c r="CA50" s="57">
        <v>0</v>
      </c>
      <c r="CB50" s="57">
        <v>0</v>
      </c>
      <c r="CC50" s="57">
        <v>0</v>
      </c>
      <c r="CD50" s="57">
        <v>0</v>
      </c>
      <c r="CE50" s="57">
        <v>0</v>
      </c>
      <c r="CF50" s="57">
        <v>0</v>
      </c>
      <c r="CG50" s="57">
        <v>0</v>
      </c>
      <c r="CH50" s="57">
        <v>0</v>
      </c>
      <c r="CI50" s="57">
        <v>0</v>
      </c>
      <c r="CJ50" s="58">
        <v>0</v>
      </c>
      <c r="CK50" s="58">
        <v>0</v>
      </c>
      <c r="CL50" s="58">
        <v>0</v>
      </c>
      <c r="CM50" s="58">
        <v>0</v>
      </c>
      <c r="CN50" s="58">
        <v>0</v>
      </c>
      <c r="CO50" s="58">
        <v>0</v>
      </c>
      <c r="CP50" s="382">
        <v>0</v>
      </c>
      <c r="CQ50" s="382">
        <v>0</v>
      </c>
      <c r="CR50" s="382">
        <v>0</v>
      </c>
      <c r="CS50" s="382">
        <v>0</v>
      </c>
      <c r="CT50" s="382">
        <v>0</v>
      </c>
      <c r="CU50" s="382">
        <v>0</v>
      </c>
      <c r="CV50" s="382">
        <v>0</v>
      </c>
      <c r="CW50" s="382">
        <v>0</v>
      </c>
      <c r="CX50" s="382">
        <v>0</v>
      </c>
      <c r="CY50" s="382">
        <v>0</v>
      </c>
      <c r="CZ50" s="382">
        <v>0</v>
      </c>
      <c r="DA50" s="382">
        <v>0</v>
      </c>
      <c r="DB50" s="382">
        <v>0</v>
      </c>
      <c r="DC50" s="382">
        <v>0</v>
      </c>
      <c r="DD50" s="382">
        <v>0</v>
      </c>
      <c r="DE50" s="382">
        <v>0</v>
      </c>
      <c r="DF50" s="382">
        <v>0</v>
      </c>
      <c r="DG50" s="382">
        <v>0</v>
      </c>
      <c r="DH50" s="382">
        <v>0</v>
      </c>
      <c r="DI50" s="382">
        <v>0</v>
      </c>
      <c r="DJ50" s="382">
        <v>0</v>
      </c>
      <c r="DK50" s="382">
        <v>0</v>
      </c>
      <c r="DL50" s="382">
        <v>0</v>
      </c>
      <c r="DM50" s="382">
        <v>0</v>
      </c>
      <c r="DN50" s="57">
        <v>0</v>
      </c>
      <c r="DO50" s="57">
        <v>0</v>
      </c>
      <c r="DP50" s="57">
        <v>0</v>
      </c>
      <c r="DQ50" s="57">
        <v>0</v>
      </c>
      <c r="DR50" s="57">
        <v>0</v>
      </c>
      <c r="DS50" s="57">
        <v>0</v>
      </c>
      <c r="DT50" s="57">
        <v>0</v>
      </c>
      <c r="DU50" s="57">
        <v>0</v>
      </c>
      <c r="DV50" s="57">
        <v>0</v>
      </c>
      <c r="DW50" s="57">
        <v>0</v>
      </c>
      <c r="DX50" s="57">
        <v>0</v>
      </c>
      <c r="DY50" s="57">
        <v>0</v>
      </c>
      <c r="DZ50" s="57">
        <v>0</v>
      </c>
      <c r="EA50" s="57">
        <v>0</v>
      </c>
    </row>
    <row r="51" spans="1:1053" ht="25.95" hidden="1" customHeight="1" x14ac:dyDescent="0.3">
      <c r="A51" s="53" t="s">
        <v>95</v>
      </c>
      <c r="B51" s="54"/>
      <c r="C51" s="55"/>
      <c r="D51" s="56">
        <v>0</v>
      </c>
      <c r="E51" s="56">
        <v>0</v>
      </c>
      <c r="F51" s="56">
        <v>0</v>
      </c>
      <c r="G51" s="56">
        <v>0</v>
      </c>
      <c r="H51" s="56">
        <v>0</v>
      </c>
      <c r="I51" s="56">
        <v>0</v>
      </c>
      <c r="J51" s="56">
        <v>0</v>
      </c>
      <c r="K51" s="56">
        <v>0</v>
      </c>
      <c r="L51" s="56">
        <v>0</v>
      </c>
      <c r="M51" s="56">
        <v>0</v>
      </c>
      <c r="N51" s="56">
        <v>0</v>
      </c>
      <c r="O51" s="56">
        <v>0</v>
      </c>
      <c r="P51" s="56">
        <v>0</v>
      </c>
      <c r="Q51" s="56">
        <v>0</v>
      </c>
      <c r="R51" s="56">
        <v>0</v>
      </c>
      <c r="S51" s="56">
        <v>0</v>
      </c>
      <c r="T51" s="56">
        <v>0</v>
      </c>
      <c r="U51" s="56">
        <v>0</v>
      </c>
      <c r="V51" s="56">
        <v>0</v>
      </c>
      <c r="W51" s="56">
        <v>0</v>
      </c>
      <c r="X51" s="56">
        <v>0</v>
      </c>
      <c r="Y51" s="56">
        <v>0</v>
      </c>
      <c r="Z51" s="56">
        <v>0</v>
      </c>
      <c r="AA51" s="56">
        <v>0</v>
      </c>
      <c r="AB51" s="56">
        <v>0</v>
      </c>
      <c r="AC51" s="56">
        <v>0</v>
      </c>
      <c r="AD51" s="56">
        <v>0</v>
      </c>
      <c r="AE51" s="56">
        <v>0</v>
      </c>
      <c r="AF51" s="56">
        <v>0</v>
      </c>
      <c r="AG51" s="56">
        <v>0</v>
      </c>
      <c r="AH51" s="56">
        <v>0</v>
      </c>
      <c r="AI51" s="56">
        <v>0</v>
      </c>
      <c r="AJ51" s="56">
        <v>0</v>
      </c>
      <c r="AK51" s="56">
        <v>0</v>
      </c>
      <c r="AL51" s="56">
        <v>0</v>
      </c>
      <c r="AM51" s="56">
        <v>0</v>
      </c>
      <c r="AN51" s="56">
        <v>0</v>
      </c>
      <c r="AO51" s="56">
        <v>0</v>
      </c>
      <c r="AP51" s="56">
        <v>0</v>
      </c>
      <c r="AQ51" s="56">
        <v>0</v>
      </c>
      <c r="AR51" s="56">
        <v>0</v>
      </c>
      <c r="AS51" s="56">
        <v>0</v>
      </c>
      <c r="AT51" s="56">
        <v>0</v>
      </c>
      <c r="AU51" s="56">
        <v>0</v>
      </c>
      <c r="AV51" s="56">
        <v>0</v>
      </c>
      <c r="AW51" s="56">
        <v>0</v>
      </c>
      <c r="AX51" s="56">
        <v>0</v>
      </c>
      <c r="AY51" s="56">
        <v>0</v>
      </c>
      <c r="AZ51" s="56">
        <v>0</v>
      </c>
      <c r="BA51" s="56">
        <v>0</v>
      </c>
      <c r="BB51" s="56">
        <v>0</v>
      </c>
      <c r="BC51" s="56">
        <v>0</v>
      </c>
      <c r="BD51" s="56">
        <v>0</v>
      </c>
      <c r="BE51" s="56">
        <v>0</v>
      </c>
      <c r="BF51" s="56">
        <v>0</v>
      </c>
      <c r="BG51" s="56">
        <v>0</v>
      </c>
      <c r="BH51" s="56">
        <v>0</v>
      </c>
      <c r="BI51" s="56">
        <v>0</v>
      </c>
      <c r="BJ51" s="56">
        <v>0</v>
      </c>
      <c r="BK51" s="56">
        <v>0</v>
      </c>
      <c r="BL51" s="56">
        <v>0</v>
      </c>
      <c r="BM51" s="56">
        <v>0</v>
      </c>
      <c r="BN51" s="56">
        <v>0</v>
      </c>
      <c r="BO51" s="56">
        <v>0</v>
      </c>
      <c r="BP51" s="56">
        <v>0</v>
      </c>
      <c r="BQ51" s="56">
        <v>0</v>
      </c>
      <c r="BR51" s="56">
        <v>0</v>
      </c>
      <c r="BS51" s="56">
        <v>0</v>
      </c>
      <c r="BT51" s="56">
        <v>0</v>
      </c>
      <c r="BU51" s="56">
        <v>0</v>
      </c>
      <c r="BV51" s="56">
        <v>0</v>
      </c>
      <c r="BW51" s="56">
        <v>0</v>
      </c>
      <c r="BX51" s="57">
        <v>0</v>
      </c>
      <c r="BY51" s="57">
        <v>0</v>
      </c>
      <c r="BZ51" s="57">
        <v>0</v>
      </c>
      <c r="CA51" s="57">
        <v>0</v>
      </c>
      <c r="CB51" s="57">
        <v>0</v>
      </c>
      <c r="CC51" s="57">
        <v>0</v>
      </c>
      <c r="CD51" s="57">
        <v>0</v>
      </c>
      <c r="CE51" s="57">
        <v>0</v>
      </c>
      <c r="CF51" s="57">
        <v>0</v>
      </c>
      <c r="CG51" s="57">
        <v>0</v>
      </c>
      <c r="CH51" s="57">
        <v>0</v>
      </c>
      <c r="CI51" s="57">
        <v>0</v>
      </c>
      <c r="CJ51" s="58">
        <v>0</v>
      </c>
      <c r="CK51" s="58">
        <v>0</v>
      </c>
      <c r="CL51" s="58">
        <v>0</v>
      </c>
      <c r="CM51" s="58">
        <v>0</v>
      </c>
      <c r="CN51" s="58">
        <v>0</v>
      </c>
      <c r="CO51" s="58">
        <v>0</v>
      </c>
      <c r="CP51" s="57">
        <v>0</v>
      </c>
      <c r="CQ51" s="57">
        <v>0</v>
      </c>
      <c r="CR51" s="57">
        <v>0</v>
      </c>
      <c r="CS51" s="57">
        <v>0</v>
      </c>
      <c r="CT51" s="57">
        <v>0</v>
      </c>
      <c r="CU51" s="57">
        <v>0</v>
      </c>
      <c r="CV51" s="57">
        <v>0</v>
      </c>
      <c r="CW51" s="57">
        <v>0</v>
      </c>
      <c r="CX51" s="57">
        <v>0</v>
      </c>
      <c r="CY51" s="57">
        <v>0</v>
      </c>
      <c r="CZ51" s="57">
        <v>0</v>
      </c>
      <c r="DA51" s="57">
        <v>0</v>
      </c>
      <c r="DB51" s="57">
        <v>0</v>
      </c>
      <c r="DC51" s="57">
        <v>0</v>
      </c>
      <c r="DD51" s="57">
        <v>0</v>
      </c>
      <c r="DE51" s="57">
        <v>0</v>
      </c>
      <c r="DF51" s="57">
        <v>0</v>
      </c>
      <c r="DG51" s="57">
        <v>0</v>
      </c>
      <c r="DH51" s="57">
        <v>0</v>
      </c>
      <c r="DI51" s="57">
        <v>0</v>
      </c>
      <c r="DJ51" s="57">
        <v>0</v>
      </c>
      <c r="DK51" s="57">
        <v>0</v>
      </c>
      <c r="DL51" s="57">
        <v>0</v>
      </c>
      <c r="DM51" s="57">
        <v>0</v>
      </c>
      <c r="DN51" s="57">
        <v>0</v>
      </c>
      <c r="DO51" s="57">
        <v>0</v>
      </c>
      <c r="DP51" s="57">
        <v>0</v>
      </c>
      <c r="DQ51" s="57">
        <v>0</v>
      </c>
      <c r="DR51" s="57">
        <v>0</v>
      </c>
      <c r="DS51" s="57">
        <v>0</v>
      </c>
      <c r="DT51" s="57">
        <v>0</v>
      </c>
      <c r="DU51" s="57">
        <v>0</v>
      </c>
      <c r="DV51" s="57">
        <v>0</v>
      </c>
      <c r="DW51" s="57">
        <v>0</v>
      </c>
      <c r="DX51" s="57">
        <v>0</v>
      </c>
      <c r="DY51" s="57">
        <v>0</v>
      </c>
      <c r="DZ51" s="57">
        <v>0</v>
      </c>
      <c r="EA51" s="57">
        <v>0</v>
      </c>
    </row>
    <row r="52" spans="1:1053" ht="31.2" x14ac:dyDescent="0.3">
      <c r="A52" s="47" t="s">
        <v>99</v>
      </c>
      <c r="B52" s="48" t="s">
        <v>100</v>
      </c>
      <c r="C52" s="49" t="s">
        <v>50</v>
      </c>
      <c r="D52" s="50">
        <f t="shared" ref="D52:AG52" si="290">SUM(D53:D56)</f>
        <v>0</v>
      </c>
      <c r="E52" s="50">
        <f t="shared" si="290"/>
        <v>0</v>
      </c>
      <c r="F52" s="50">
        <f t="shared" si="290"/>
        <v>0</v>
      </c>
      <c r="G52" s="50">
        <f t="shared" si="290"/>
        <v>0</v>
      </c>
      <c r="H52" s="50">
        <f t="shared" si="290"/>
        <v>0</v>
      </c>
      <c r="I52" s="50">
        <f t="shared" si="290"/>
        <v>0</v>
      </c>
      <c r="J52" s="50">
        <f t="shared" ref="J52:O52" si="291">SUM(J53:J56)</f>
        <v>0</v>
      </c>
      <c r="K52" s="50">
        <f t="shared" si="291"/>
        <v>0</v>
      </c>
      <c r="L52" s="50">
        <f t="shared" si="291"/>
        <v>0</v>
      </c>
      <c r="M52" s="50">
        <f t="shared" si="291"/>
        <v>0</v>
      </c>
      <c r="N52" s="50">
        <f t="shared" si="291"/>
        <v>0</v>
      </c>
      <c r="O52" s="50">
        <f t="shared" si="291"/>
        <v>0</v>
      </c>
      <c r="P52" s="50">
        <f t="shared" si="290"/>
        <v>0</v>
      </c>
      <c r="Q52" s="50">
        <f t="shared" si="290"/>
        <v>0</v>
      </c>
      <c r="R52" s="50">
        <f t="shared" si="290"/>
        <v>0</v>
      </c>
      <c r="S52" s="50">
        <f t="shared" si="290"/>
        <v>0</v>
      </c>
      <c r="T52" s="50">
        <f t="shared" si="290"/>
        <v>0</v>
      </c>
      <c r="U52" s="50">
        <f t="shared" si="290"/>
        <v>0</v>
      </c>
      <c r="V52" s="50">
        <f t="shared" ref="V52:AA52" si="292">SUM(V53:V56)</f>
        <v>0</v>
      </c>
      <c r="W52" s="50">
        <f t="shared" si="292"/>
        <v>0</v>
      </c>
      <c r="X52" s="50">
        <f t="shared" si="292"/>
        <v>0</v>
      </c>
      <c r="Y52" s="50">
        <f t="shared" si="292"/>
        <v>0</v>
      </c>
      <c r="Z52" s="50">
        <f t="shared" si="292"/>
        <v>0</v>
      </c>
      <c r="AA52" s="50">
        <f t="shared" si="292"/>
        <v>0</v>
      </c>
      <c r="AB52" s="50">
        <f t="shared" si="290"/>
        <v>0</v>
      </c>
      <c r="AC52" s="50">
        <f t="shared" si="290"/>
        <v>0</v>
      </c>
      <c r="AD52" s="50">
        <f t="shared" si="290"/>
        <v>0</v>
      </c>
      <c r="AE52" s="50">
        <f t="shared" si="290"/>
        <v>0</v>
      </c>
      <c r="AF52" s="50">
        <f t="shared" si="290"/>
        <v>0</v>
      </c>
      <c r="AG52" s="50">
        <f t="shared" si="290"/>
        <v>0</v>
      </c>
      <c r="AH52" s="50">
        <f t="shared" ref="AH52:AM52" si="293">SUM(AH53:AH56)</f>
        <v>0</v>
      </c>
      <c r="AI52" s="50">
        <f t="shared" si="293"/>
        <v>0</v>
      </c>
      <c r="AJ52" s="50">
        <f t="shared" si="293"/>
        <v>0</v>
      </c>
      <c r="AK52" s="50">
        <f t="shared" si="293"/>
        <v>0</v>
      </c>
      <c r="AL52" s="50">
        <f t="shared" si="293"/>
        <v>0</v>
      </c>
      <c r="AM52" s="50">
        <f t="shared" si="293"/>
        <v>0</v>
      </c>
      <c r="AN52" s="50">
        <f t="shared" ref="AN52:BO52" si="294">SUM(AN53:AN56)</f>
        <v>0</v>
      </c>
      <c r="AO52" s="50">
        <f t="shared" si="294"/>
        <v>0</v>
      </c>
      <c r="AP52" s="50">
        <f t="shared" si="294"/>
        <v>0</v>
      </c>
      <c r="AQ52" s="50">
        <f t="shared" si="294"/>
        <v>0</v>
      </c>
      <c r="AR52" s="50">
        <f t="shared" si="294"/>
        <v>0</v>
      </c>
      <c r="AS52" s="50">
        <f t="shared" si="294"/>
        <v>0</v>
      </c>
      <c r="AT52" s="50">
        <f t="shared" ref="AT52:AY52" si="295">SUM(AT53:AT56)</f>
        <v>0</v>
      </c>
      <c r="AU52" s="50">
        <f t="shared" si="295"/>
        <v>0</v>
      </c>
      <c r="AV52" s="50">
        <f t="shared" si="295"/>
        <v>0</v>
      </c>
      <c r="AW52" s="50">
        <f t="shared" si="295"/>
        <v>0</v>
      </c>
      <c r="AX52" s="50">
        <f t="shared" si="295"/>
        <v>0</v>
      </c>
      <c r="AY52" s="50">
        <f t="shared" si="295"/>
        <v>0</v>
      </c>
      <c r="AZ52" s="50">
        <f t="shared" si="294"/>
        <v>0</v>
      </c>
      <c r="BA52" s="50">
        <f t="shared" si="294"/>
        <v>0</v>
      </c>
      <c r="BB52" s="50">
        <f t="shared" si="294"/>
        <v>0</v>
      </c>
      <c r="BC52" s="50">
        <f t="shared" si="294"/>
        <v>0</v>
      </c>
      <c r="BD52" s="50">
        <f t="shared" si="294"/>
        <v>0</v>
      </c>
      <c r="BE52" s="50">
        <f t="shared" si="294"/>
        <v>0</v>
      </c>
      <c r="BF52" s="50">
        <f t="shared" ref="BF52:BK52" si="296">SUM(BF53:BF56)</f>
        <v>0</v>
      </c>
      <c r="BG52" s="50">
        <f t="shared" si="296"/>
        <v>0</v>
      </c>
      <c r="BH52" s="50">
        <f t="shared" si="296"/>
        <v>0</v>
      </c>
      <c r="BI52" s="50">
        <f t="shared" si="296"/>
        <v>0</v>
      </c>
      <c r="BJ52" s="50">
        <f t="shared" si="296"/>
        <v>0</v>
      </c>
      <c r="BK52" s="50">
        <f t="shared" si="296"/>
        <v>0</v>
      </c>
      <c r="BL52" s="50">
        <f t="shared" si="294"/>
        <v>0</v>
      </c>
      <c r="BM52" s="50">
        <f t="shared" si="294"/>
        <v>0</v>
      </c>
      <c r="BN52" s="50">
        <f t="shared" si="294"/>
        <v>0</v>
      </c>
      <c r="BO52" s="50">
        <f t="shared" si="294"/>
        <v>0</v>
      </c>
      <c r="BP52" s="50">
        <f t="shared" ref="BP52:DR52" si="297">SUM(BP53:BP56)</f>
        <v>0</v>
      </c>
      <c r="BQ52" s="50">
        <f t="shared" si="297"/>
        <v>0</v>
      </c>
      <c r="BR52" s="50">
        <f t="shared" si="297"/>
        <v>0</v>
      </c>
      <c r="BS52" s="50">
        <f t="shared" si="297"/>
        <v>0</v>
      </c>
      <c r="BT52" s="50">
        <f t="shared" si="297"/>
        <v>0</v>
      </c>
      <c r="BU52" s="50">
        <f t="shared" si="297"/>
        <v>0</v>
      </c>
      <c r="BV52" s="50">
        <f t="shared" ref="BV52:BW52" si="298">SUM(BV53:BV56)</f>
        <v>0</v>
      </c>
      <c r="BW52" s="50">
        <f t="shared" si="298"/>
        <v>0</v>
      </c>
      <c r="BX52" s="51">
        <f t="shared" si="297"/>
        <v>0</v>
      </c>
      <c r="BY52" s="51">
        <f t="shared" si="297"/>
        <v>0</v>
      </c>
      <c r="BZ52" s="51">
        <f t="shared" si="297"/>
        <v>0</v>
      </c>
      <c r="CA52" s="51">
        <f t="shared" si="297"/>
        <v>0</v>
      </c>
      <c r="CB52" s="51">
        <f t="shared" si="297"/>
        <v>0</v>
      </c>
      <c r="CC52" s="51">
        <f t="shared" si="297"/>
        <v>0</v>
      </c>
      <c r="CD52" s="51">
        <f t="shared" ref="CD52:CI52" si="299">SUM(CD53:CD56)</f>
        <v>0</v>
      </c>
      <c r="CE52" s="51">
        <f t="shared" si="299"/>
        <v>0</v>
      </c>
      <c r="CF52" s="51">
        <f t="shared" si="299"/>
        <v>0</v>
      </c>
      <c r="CG52" s="51">
        <f t="shared" si="299"/>
        <v>0</v>
      </c>
      <c r="CH52" s="51">
        <f t="shared" si="299"/>
        <v>0</v>
      </c>
      <c r="CI52" s="51">
        <f t="shared" si="299"/>
        <v>0</v>
      </c>
      <c r="CJ52" s="52">
        <f t="shared" si="297"/>
        <v>0</v>
      </c>
      <c r="CK52" s="52">
        <f t="shared" ref="CK52" si="300">SUM(CK53:CK56)</f>
        <v>0</v>
      </c>
      <c r="CL52" s="52">
        <f t="shared" si="297"/>
        <v>0</v>
      </c>
      <c r="CM52" s="52">
        <f t="shared" ref="CM52" si="301">SUM(CM53:CM56)</f>
        <v>0</v>
      </c>
      <c r="CN52" s="52">
        <f t="shared" si="297"/>
        <v>0</v>
      </c>
      <c r="CO52" s="52">
        <f t="shared" ref="CO52" si="302">SUM(CO53:CO56)</f>
        <v>0</v>
      </c>
      <c r="CP52" s="381">
        <f t="shared" si="297"/>
        <v>0</v>
      </c>
      <c r="CQ52" s="381">
        <f t="shared" si="297"/>
        <v>0</v>
      </c>
      <c r="CR52" s="381">
        <f t="shared" si="297"/>
        <v>0</v>
      </c>
      <c r="CS52" s="381">
        <f t="shared" si="297"/>
        <v>0</v>
      </c>
      <c r="CT52" s="381">
        <f t="shared" si="297"/>
        <v>0</v>
      </c>
      <c r="CU52" s="381">
        <f t="shared" si="297"/>
        <v>0</v>
      </c>
      <c r="CV52" s="381">
        <f t="shared" ref="CV52:DA52" si="303">SUM(CV53:CV56)</f>
        <v>0</v>
      </c>
      <c r="CW52" s="381">
        <f t="shared" si="303"/>
        <v>0</v>
      </c>
      <c r="CX52" s="381">
        <f t="shared" si="303"/>
        <v>0</v>
      </c>
      <c r="CY52" s="381">
        <f t="shared" si="303"/>
        <v>0</v>
      </c>
      <c r="CZ52" s="381">
        <f t="shared" si="303"/>
        <v>0</v>
      </c>
      <c r="DA52" s="381">
        <f t="shared" si="303"/>
        <v>0</v>
      </c>
      <c r="DB52" s="381">
        <f t="shared" si="297"/>
        <v>0</v>
      </c>
      <c r="DC52" s="381">
        <f t="shared" si="297"/>
        <v>0</v>
      </c>
      <c r="DD52" s="381">
        <f t="shared" si="297"/>
        <v>0</v>
      </c>
      <c r="DE52" s="381">
        <f t="shared" si="297"/>
        <v>0</v>
      </c>
      <c r="DF52" s="381">
        <f t="shared" si="297"/>
        <v>0</v>
      </c>
      <c r="DG52" s="381">
        <f t="shared" si="297"/>
        <v>0</v>
      </c>
      <c r="DH52" s="381">
        <f t="shared" ref="DH52:DM52" si="304">SUM(DH53:DH56)</f>
        <v>0</v>
      </c>
      <c r="DI52" s="381">
        <f t="shared" si="304"/>
        <v>0</v>
      </c>
      <c r="DJ52" s="381">
        <f t="shared" si="304"/>
        <v>0</v>
      </c>
      <c r="DK52" s="381">
        <f t="shared" si="304"/>
        <v>0</v>
      </c>
      <c r="DL52" s="381">
        <f t="shared" si="304"/>
        <v>0</v>
      </c>
      <c r="DM52" s="381">
        <f t="shared" si="304"/>
        <v>0</v>
      </c>
      <c r="DN52" s="51">
        <f t="shared" si="297"/>
        <v>0</v>
      </c>
      <c r="DO52" s="51">
        <f t="shared" ref="DO52" si="305">SUM(DO53:DO56)</f>
        <v>0</v>
      </c>
      <c r="DP52" s="51">
        <f t="shared" si="297"/>
        <v>0</v>
      </c>
      <c r="DQ52" s="51">
        <f t="shared" ref="DQ52" si="306">SUM(DQ53:DQ56)</f>
        <v>0</v>
      </c>
      <c r="DR52" s="51">
        <f t="shared" si="297"/>
        <v>0</v>
      </c>
      <c r="DS52" s="51">
        <f t="shared" ref="DS52" si="307">SUM(DS53:DS56)</f>
        <v>0</v>
      </c>
      <c r="DT52" s="51">
        <f t="shared" ref="DT52:DU52" si="308">SUM(DT53:DT56)</f>
        <v>0</v>
      </c>
      <c r="DU52" s="51">
        <f t="shared" si="308"/>
        <v>0</v>
      </c>
      <c r="DV52" s="51">
        <f t="shared" ref="DV52:DZ52" si="309">SUM(DV53:DV56)</f>
        <v>0</v>
      </c>
      <c r="DW52" s="51">
        <f t="shared" ref="DW52" si="310">SUM(DW53:DW56)</f>
        <v>0</v>
      </c>
      <c r="DX52" s="51">
        <f t="shared" si="309"/>
        <v>0</v>
      </c>
      <c r="DY52" s="51">
        <f t="shared" ref="DY52" si="311">SUM(DY53:DY56)</f>
        <v>0</v>
      </c>
      <c r="DZ52" s="51">
        <f t="shared" si="309"/>
        <v>0</v>
      </c>
      <c r="EA52" s="51">
        <f t="shared" ref="EA52" si="312">SUM(EA53:EA56)</f>
        <v>0</v>
      </c>
    </row>
    <row r="53" spans="1:1053" ht="15.6" hidden="1" customHeight="1" x14ac:dyDescent="0.3">
      <c r="A53" s="59" t="s">
        <v>99</v>
      </c>
      <c r="B53" s="63"/>
      <c r="C53" s="55"/>
      <c r="D53" s="56">
        <v>0</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c r="BC53" s="56">
        <v>0</v>
      </c>
      <c r="BD53" s="56">
        <v>0</v>
      </c>
      <c r="BE53" s="56">
        <v>0</v>
      </c>
      <c r="BF53" s="56">
        <v>0</v>
      </c>
      <c r="BG53" s="56">
        <v>0</v>
      </c>
      <c r="BH53" s="56">
        <v>0</v>
      </c>
      <c r="BI53" s="56">
        <v>0</v>
      </c>
      <c r="BJ53" s="56">
        <v>0</v>
      </c>
      <c r="BK53" s="56">
        <v>0</v>
      </c>
      <c r="BL53" s="56">
        <v>0</v>
      </c>
      <c r="BM53" s="56">
        <v>0</v>
      </c>
      <c r="BN53" s="56">
        <v>0</v>
      </c>
      <c r="BO53" s="56">
        <v>0</v>
      </c>
      <c r="BP53" s="56">
        <v>0</v>
      </c>
      <c r="BQ53" s="56">
        <v>0</v>
      </c>
      <c r="BR53" s="56">
        <v>0</v>
      </c>
      <c r="BS53" s="56">
        <v>0</v>
      </c>
      <c r="BT53" s="56">
        <v>0</v>
      </c>
      <c r="BU53" s="56">
        <v>0</v>
      </c>
      <c r="BV53" s="56">
        <v>0</v>
      </c>
      <c r="BW53" s="56">
        <v>0</v>
      </c>
      <c r="BX53" s="57">
        <v>0</v>
      </c>
      <c r="BY53" s="57">
        <v>0</v>
      </c>
      <c r="BZ53" s="57">
        <v>0</v>
      </c>
      <c r="CA53" s="57">
        <v>0</v>
      </c>
      <c r="CB53" s="57">
        <v>0</v>
      </c>
      <c r="CC53" s="57">
        <v>0</v>
      </c>
      <c r="CD53" s="57">
        <v>0</v>
      </c>
      <c r="CE53" s="57">
        <v>0</v>
      </c>
      <c r="CF53" s="57">
        <v>0</v>
      </c>
      <c r="CG53" s="57">
        <v>0</v>
      </c>
      <c r="CH53" s="57">
        <v>0</v>
      </c>
      <c r="CI53" s="57">
        <v>0</v>
      </c>
      <c r="CJ53" s="58">
        <v>0</v>
      </c>
      <c r="CK53" s="58">
        <v>0</v>
      </c>
      <c r="CL53" s="58">
        <v>0</v>
      </c>
      <c r="CM53" s="58">
        <v>0</v>
      </c>
      <c r="CN53" s="58">
        <v>0</v>
      </c>
      <c r="CO53" s="58">
        <v>0</v>
      </c>
      <c r="CP53" s="57">
        <v>0</v>
      </c>
      <c r="CQ53" s="57">
        <v>0</v>
      </c>
      <c r="CR53" s="57">
        <v>0</v>
      </c>
      <c r="CS53" s="57">
        <v>0</v>
      </c>
      <c r="CT53" s="57">
        <v>0</v>
      </c>
      <c r="CU53" s="57">
        <v>0</v>
      </c>
      <c r="CV53" s="57">
        <v>0</v>
      </c>
      <c r="CW53" s="57">
        <v>0</v>
      </c>
      <c r="CX53" s="57">
        <v>0</v>
      </c>
      <c r="CY53" s="57">
        <v>0</v>
      </c>
      <c r="CZ53" s="57">
        <v>0</v>
      </c>
      <c r="DA53" s="57">
        <v>0</v>
      </c>
      <c r="DB53" s="57">
        <v>0</v>
      </c>
      <c r="DC53" s="57">
        <v>0</v>
      </c>
      <c r="DD53" s="57">
        <v>0</v>
      </c>
      <c r="DE53" s="57">
        <v>0</v>
      </c>
      <c r="DF53" s="57">
        <v>0</v>
      </c>
      <c r="DG53" s="57">
        <v>0</v>
      </c>
      <c r="DH53" s="57">
        <v>0</v>
      </c>
      <c r="DI53" s="57">
        <v>0</v>
      </c>
      <c r="DJ53" s="57">
        <v>0</v>
      </c>
      <c r="DK53" s="57">
        <v>0</v>
      </c>
      <c r="DL53" s="57">
        <v>0</v>
      </c>
      <c r="DM53" s="57">
        <v>0</v>
      </c>
      <c r="DN53" s="57">
        <v>0</v>
      </c>
      <c r="DO53" s="57">
        <v>0</v>
      </c>
      <c r="DP53" s="57">
        <v>0</v>
      </c>
      <c r="DQ53" s="57">
        <v>0</v>
      </c>
      <c r="DR53" s="57">
        <v>0</v>
      </c>
      <c r="DS53" s="57">
        <v>0</v>
      </c>
      <c r="DT53" s="57">
        <v>0</v>
      </c>
      <c r="DU53" s="57">
        <v>0</v>
      </c>
      <c r="DV53" s="57">
        <v>0</v>
      </c>
      <c r="DW53" s="57">
        <v>0</v>
      </c>
      <c r="DX53" s="57">
        <v>0</v>
      </c>
      <c r="DY53" s="57">
        <v>0</v>
      </c>
      <c r="DZ53" s="57">
        <v>0</v>
      </c>
      <c r="EA53" s="57">
        <v>0</v>
      </c>
    </row>
    <row r="54" spans="1:1053" ht="15.6" hidden="1" customHeight="1" x14ac:dyDescent="0.3">
      <c r="A54" s="59" t="s">
        <v>99</v>
      </c>
      <c r="B54" s="63"/>
      <c r="C54" s="55"/>
      <c r="D54" s="56">
        <v>0</v>
      </c>
      <c r="E54" s="56">
        <v>0</v>
      </c>
      <c r="F54" s="56">
        <v>0</v>
      </c>
      <c r="G54" s="56">
        <v>0</v>
      </c>
      <c r="H54" s="56">
        <v>0</v>
      </c>
      <c r="I54" s="56">
        <v>0</v>
      </c>
      <c r="J54" s="56">
        <v>0</v>
      </c>
      <c r="K54" s="56">
        <v>0</v>
      </c>
      <c r="L54" s="56">
        <v>0</v>
      </c>
      <c r="M54" s="56">
        <v>0</v>
      </c>
      <c r="N54" s="56">
        <v>0</v>
      </c>
      <c r="O54" s="56">
        <v>0</v>
      </c>
      <c r="P54" s="56">
        <v>0</v>
      </c>
      <c r="Q54" s="56">
        <v>0</v>
      </c>
      <c r="R54" s="56">
        <v>0</v>
      </c>
      <c r="S54" s="56">
        <v>0</v>
      </c>
      <c r="T54" s="56">
        <v>0</v>
      </c>
      <c r="U54" s="56">
        <v>0</v>
      </c>
      <c r="V54" s="56">
        <v>0</v>
      </c>
      <c r="W54" s="56">
        <v>0</v>
      </c>
      <c r="X54" s="56">
        <v>0</v>
      </c>
      <c r="Y54" s="56">
        <v>0</v>
      </c>
      <c r="Z54" s="56">
        <v>0</v>
      </c>
      <c r="AA54" s="56">
        <v>0</v>
      </c>
      <c r="AB54" s="56">
        <v>0</v>
      </c>
      <c r="AC54" s="56">
        <v>0</v>
      </c>
      <c r="AD54" s="56">
        <v>0</v>
      </c>
      <c r="AE54" s="56">
        <v>0</v>
      </c>
      <c r="AF54" s="56">
        <v>0</v>
      </c>
      <c r="AG54" s="56">
        <v>0</v>
      </c>
      <c r="AH54" s="56">
        <v>0</v>
      </c>
      <c r="AI54" s="56">
        <v>0</v>
      </c>
      <c r="AJ54" s="56">
        <v>0</v>
      </c>
      <c r="AK54" s="56">
        <v>0</v>
      </c>
      <c r="AL54" s="56">
        <v>0</v>
      </c>
      <c r="AM54" s="56">
        <v>0</v>
      </c>
      <c r="AN54" s="56">
        <v>0</v>
      </c>
      <c r="AO54" s="56">
        <v>0</v>
      </c>
      <c r="AP54" s="56">
        <v>0</v>
      </c>
      <c r="AQ54" s="56">
        <v>0</v>
      </c>
      <c r="AR54" s="56">
        <v>0</v>
      </c>
      <c r="AS54" s="56">
        <v>0</v>
      </c>
      <c r="AT54" s="56">
        <v>0</v>
      </c>
      <c r="AU54" s="56">
        <v>0</v>
      </c>
      <c r="AV54" s="56">
        <v>0</v>
      </c>
      <c r="AW54" s="56">
        <v>0</v>
      </c>
      <c r="AX54" s="56">
        <v>0</v>
      </c>
      <c r="AY54" s="56">
        <v>0</v>
      </c>
      <c r="AZ54" s="56">
        <v>0</v>
      </c>
      <c r="BA54" s="56">
        <v>0</v>
      </c>
      <c r="BB54" s="56">
        <v>0</v>
      </c>
      <c r="BC54" s="56">
        <v>0</v>
      </c>
      <c r="BD54" s="56">
        <v>0</v>
      </c>
      <c r="BE54" s="56">
        <v>0</v>
      </c>
      <c r="BF54" s="56">
        <v>0</v>
      </c>
      <c r="BG54" s="56">
        <v>0</v>
      </c>
      <c r="BH54" s="56">
        <v>0</v>
      </c>
      <c r="BI54" s="56">
        <v>0</v>
      </c>
      <c r="BJ54" s="56">
        <v>0</v>
      </c>
      <c r="BK54" s="56">
        <v>0</v>
      </c>
      <c r="BL54" s="56">
        <v>0</v>
      </c>
      <c r="BM54" s="56">
        <v>0</v>
      </c>
      <c r="BN54" s="56">
        <v>0</v>
      </c>
      <c r="BO54" s="56">
        <v>0</v>
      </c>
      <c r="BP54" s="56">
        <v>0</v>
      </c>
      <c r="BQ54" s="56">
        <v>0</v>
      </c>
      <c r="BR54" s="56">
        <v>0</v>
      </c>
      <c r="BS54" s="56">
        <v>0</v>
      </c>
      <c r="BT54" s="56">
        <v>0</v>
      </c>
      <c r="BU54" s="56">
        <v>0</v>
      </c>
      <c r="BV54" s="56">
        <v>0</v>
      </c>
      <c r="BW54" s="56">
        <v>0</v>
      </c>
      <c r="BX54" s="57">
        <v>0</v>
      </c>
      <c r="BY54" s="57">
        <v>0</v>
      </c>
      <c r="BZ54" s="57">
        <v>0</v>
      </c>
      <c r="CA54" s="57">
        <v>0</v>
      </c>
      <c r="CB54" s="57">
        <v>0</v>
      </c>
      <c r="CC54" s="57">
        <v>0</v>
      </c>
      <c r="CD54" s="57">
        <v>0</v>
      </c>
      <c r="CE54" s="57">
        <v>0</v>
      </c>
      <c r="CF54" s="57">
        <v>0</v>
      </c>
      <c r="CG54" s="57">
        <v>0</v>
      </c>
      <c r="CH54" s="57">
        <v>0</v>
      </c>
      <c r="CI54" s="57">
        <v>0</v>
      </c>
      <c r="CJ54" s="58">
        <v>0</v>
      </c>
      <c r="CK54" s="58">
        <v>0</v>
      </c>
      <c r="CL54" s="58">
        <v>0</v>
      </c>
      <c r="CM54" s="58">
        <v>0</v>
      </c>
      <c r="CN54" s="58">
        <v>0</v>
      </c>
      <c r="CO54" s="58">
        <v>0</v>
      </c>
      <c r="CP54" s="57">
        <v>0</v>
      </c>
      <c r="CQ54" s="57">
        <v>0</v>
      </c>
      <c r="CR54" s="57">
        <v>0</v>
      </c>
      <c r="CS54" s="57">
        <v>0</v>
      </c>
      <c r="CT54" s="57">
        <v>0</v>
      </c>
      <c r="CU54" s="57">
        <v>0</v>
      </c>
      <c r="CV54" s="57">
        <v>0</v>
      </c>
      <c r="CW54" s="57">
        <v>0</v>
      </c>
      <c r="CX54" s="57">
        <v>0</v>
      </c>
      <c r="CY54" s="57">
        <v>0</v>
      </c>
      <c r="CZ54" s="57">
        <v>0</v>
      </c>
      <c r="DA54" s="57">
        <v>0</v>
      </c>
      <c r="DB54" s="57">
        <v>0</v>
      </c>
      <c r="DC54" s="57">
        <v>0</v>
      </c>
      <c r="DD54" s="57">
        <v>0</v>
      </c>
      <c r="DE54" s="57">
        <v>0</v>
      </c>
      <c r="DF54" s="57">
        <v>0</v>
      </c>
      <c r="DG54" s="57">
        <v>0</v>
      </c>
      <c r="DH54" s="57">
        <v>0</v>
      </c>
      <c r="DI54" s="57">
        <v>0</v>
      </c>
      <c r="DJ54" s="57">
        <v>0</v>
      </c>
      <c r="DK54" s="57">
        <v>0</v>
      </c>
      <c r="DL54" s="57">
        <v>0</v>
      </c>
      <c r="DM54" s="57">
        <v>0</v>
      </c>
      <c r="DN54" s="57">
        <v>0</v>
      </c>
      <c r="DO54" s="57">
        <v>0</v>
      </c>
      <c r="DP54" s="57">
        <v>0</v>
      </c>
      <c r="DQ54" s="57">
        <v>0</v>
      </c>
      <c r="DR54" s="57">
        <v>0</v>
      </c>
      <c r="DS54" s="57">
        <v>0</v>
      </c>
      <c r="DT54" s="57">
        <v>0</v>
      </c>
      <c r="DU54" s="57">
        <v>0</v>
      </c>
      <c r="DV54" s="57">
        <v>0</v>
      </c>
      <c r="DW54" s="57">
        <v>0</v>
      </c>
      <c r="DX54" s="57">
        <v>0</v>
      </c>
      <c r="DY54" s="57">
        <v>0</v>
      </c>
      <c r="DZ54" s="57">
        <v>0</v>
      </c>
      <c r="EA54" s="57">
        <v>0</v>
      </c>
    </row>
    <row r="55" spans="1:1053" ht="15.6" hidden="1" customHeight="1" x14ac:dyDescent="0.3">
      <c r="A55" s="59" t="s">
        <v>99</v>
      </c>
      <c r="B55" s="62"/>
      <c r="C55" s="55"/>
      <c r="D55" s="56">
        <v>0</v>
      </c>
      <c r="E55" s="56">
        <v>0</v>
      </c>
      <c r="F55" s="56">
        <v>0</v>
      </c>
      <c r="G55" s="56">
        <v>0</v>
      </c>
      <c r="H55" s="56">
        <v>0</v>
      </c>
      <c r="I55" s="56">
        <v>0</v>
      </c>
      <c r="J55" s="56">
        <v>0</v>
      </c>
      <c r="K55" s="56">
        <v>0</v>
      </c>
      <c r="L55" s="56">
        <v>0</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0</v>
      </c>
      <c r="AN55" s="56">
        <v>0</v>
      </c>
      <c r="AO55" s="56">
        <v>0</v>
      </c>
      <c r="AP55" s="56">
        <v>0</v>
      </c>
      <c r="AQ55" s="56">
        <v>0</v>
      </c>
      <c r="AR55" s="56">
        <v>0</v>
      </c>
      <c r="AS55" s="56">
        <v>0</v>
      </c>
      <c r="AT55" s="56">
        <v>0</v>
      </c>
      <c r="AU55" s="56">
        <v>0</v>
      </c>
      <c r="AV55" s="56">
        <v>0</v>
      </c>
      <c r="AW55" s="56">
        <v>0</v>
      </c>
      <c r="AX55" s="56">
        <v>0</v>
      </c>
      <c r="AY55" s="56">
        <v>0</v>
      </c>
      <c r="AZ55" s="56">
        <v>0</v>
      </c>
      <c r="BA55" s="56">
        <v>0</v>
      </c>
      <c r="BB55" s="56">
        <v>0</v>
      </c>
      <c r="BC55" s="56">
        <v>0</v>
      </c>
      <c r="BD55" s="56">
        <v>0</v>
      </c>
      <c r="BE55" s="56">
        <v>0</v>
      </c>
      <c r="BF55" s="56">
        <v>0</v>
      </c>
      <c r="BG55" s="56">
        <v>0</v>
      </c>
      <c r="BH55" s="56">
        <v>0</v>
      </c>
      <c r="BI55" s="56">
        <v>0</v>
      </c>
      <c r="BJ55" s="56">
        <v>0</v>
      </c>
      <c r="BK55" s="56">
        <v>0</v>
      </c>
      <c r="BL55" s="56">
        <v>0</v>
      </c>
      <c r="BM55" s="56">
        <v>0</v>
      </c>
      <c r="BN55" s="56">
        <v>0</v>
      </c>
      <c r="BO55" s="56">
        <v>0</v>
      </c>
      <c r="BP55" s="56">
        <v>0</v>
      </c>
      <c r="BQ55" s="56">
        <v>0</v>
      </c>
      <c r="BR55" s="56">
        <v>0</v>
      </c>
      <c r="BS55" s="56">
        <v>0</v>
      </c>
      <c r="BT55" s="56">
        <v>0</v>
      </c>
      <c r="BU55" s="56">
        <v>0</v>
      </c>
      <c r="BV55" s="56">
        <v>0</v>
      </c>
      <c r="BW55" s="56">
        <v>0</v>
      </c>
      <c r="BX55" s="57">
        <v>0</v>
      </c>
      <c r="BY55" s="57">
        <v>0</v>
      </c>
      <c r="BZ55" s="57">
        <v>0</v>
      </c>
      <c r="CA55" s="57">
        <v>0</v>
      </c>
      <c r="CB55" s="57">
        <v>0</v>
      </c>
      <c r="CC55" s="57">
        <v>0</v>
      </c>
      <c r="CD55" s="57">
        <v>0</v>
      </c>
      <c r="CE55" s="57">
        <v>0</v>
      </c>
      <c r="CF55" s="57">
        <v>0</v>
      </c>
      <c r="CG55" s="57">
        <v>0</v>
      </c>
      <c r="CH55" s="57">
        <v>0</v>
      </c>
      <c r="CI55" s="57">
        <v>0</v>
      </c>
      <c r="CJ55" s="58">
        <v>0</v>
      </c>
      <c r="CK55" s="58">
        <v>0</v>
      </c>
      <c r="CL55" s="58">
        <v>0</v>
      </c>
      <c r="CM55" s="58">
        <v>0</v>
      </c>
      <c r="CN55" s="58">
        <v>0</v>
      </c>
      <c r="CO55" s="58">
        <v>0</v>
      </c>
      <c r="CP55" s="57">
        <v>0</v>
      </c>
      <c r="CQ55" s="57">
        <v>0</v>
      </c>
      <c r="CR55" s="57">
        <v>0</v>
      </c>
      <c r="CS55" s="57">
        <v>0</v>
      </c>
      <c r="CT55" s="57">
        <v>0</v>
      </c>
      <c r="CU55" s="57">
        <v>0</v>
      </c>
      <c r="CV55" s="57">
        <v>0</v>
      </c>
      <c r="CW55" s="57">
        <v>0</v>
      </c>
      <c r="CX55" s="57">
        <v>0</v>
      </c>
      <c r="CY55" s="57">
        <v>0</v>
      </c>
      <c r="CZ55" s="57">
        <v>0</v>
      </c>
      <c r="DA55" s="57">
        <v>0</v>
      </c>
      <c r="DB55" s="57">
        <v>0</v>
      </c>
      <c r="DC55" s="57">
        <v>0</v>
      </c>
      <c r="DD55" s="57">
        <v>0</v>
      </c>
      <c r="DE55" s="57">
        <v>0</v>
      </c>
      <c r="DF55" s="57">
        <v>0</v>
      </c>
      <c r="DG55" s="57">
        <v>0</v>
      </c>
      <c r="DH55" s="57">
        <v>0</v>
      </c>
      <c r="DI55" s="57">
        <v>0</v>
      </c>
      <c r="DJ55" s="57">
        <v>0</v>
      </c>
      <c r="DK55" s="57">
        <v>0</v>
      </c>
      <c r="DL55" s="57">
        <v>0</v>
      </c>
      <c r="DM55" s="57">
        <v>0</v>
      </c>
      <c r="DN55" s="57">
        <v>0</v>
      </c>
      <c r="DO55" s="57">
        <v>0</v>
      </c>
      <c r="DP55" s="57">
        <v>0</v>
      </c>
      <c r="DQ55" s="57">
        <v>0</v>
      </c>
      <c r="DR55" s="57">
        <v>0</v>
      </c>
      <c r="DS55" s="57">
        <v>0</v>
      </c>
      <c r="DT55" s="57">
        <v>0</v>
      </c>
      <c r="DU55" s="57">
        <v>0</v>
      </c>
      <c r="DV55" s="57">
        <v>0</v>
      </c>
      <c r="DW55" s="57">
        <v>0</v>
      </c>
      <c r="DX55" s="57">
        <v>0</v>
      </c>
      <c r="DY55" s="57">
        <v>0</v>
      </c>
      <c r="DZ55" s="57">
        <v>0</v>
      </c>
      <c r="EA55" s="57">
        <v>0</v>
      </c>
    </row>
    <row r="56" spans="1:1053" ht="15.6" hidden="1" customHeight="1" x14ac:dyDescent="0.3">
      <c r="A56" s="53" t="s">
        <v>99</v>
      </c>
      <c r="B56" s="54"/>
      <c r="C56" s="55"/>
      <c r="D56" s="56">
        <v>0</v>
      </c>
      <c r="E56" s="56">
        <v>0</v>
      </c>
      <c r="F56" s="56">
        <v>0</v>
      </c>
      <c r="G56" s="56">
        <v>0</v>
      </c>
      <c r="H56" s="56">
        <v>0</v>
      </c>
      <c r="I56" s="56">
        <v>0</v>
      </c>
      <c r="J56" s="56">
        <v>0</v>
      </c>
      <c r="K56" s="56">
        <v>0</v>
      </c>
      <c r="L56" s="56">
        <v>0</v>
      </c>
      <c r="M56" s="56">
        <v>0</v>
      </c>
      <c r="N56" s="56">
        <v>0</v>
      </c>
      <c r="O56" s="56">
        <v>0</v>
      </c>
      <c r="P56" s="56">
        <v>0</v>
      </c>
      <c r="Q56" s="56">
        <v>0</v>
      </c>
      <c r="R56" s="56">
        <v>0</v>
      </c>
      <c r="S56" s="56">
        <v>0</v>
      </c>
      <c r="T56" s="56">
        <v>0</v>
      </c>
      <c r="U56" s="56">
        <v>0</v>
      </c>
      <c r="V56" s="56">
        <v>0</v>
      </c>
      <c r="W56" s="56">
        <v>0</v>
      </c>
      <c r="X56" s="56">
        <v>0</v>
      </c>
      <c r="Y56" s="56">
        <v>0</v>
      </c>
      <c r="Z56" s="56">
        <v>0</v>
      </c>
      <c r="AA56" s="56">
        <v>0</v>
      </c>
      <c r="AB56" s="56">
        <v>0</v>
      </c>
      <c r="AC56" s="56">
        <v>0</v>
      </c>
      <c r="AD56" s="56">
        <v>0</v>
      </c>
      <c r="AE56" s="56">
        <v>0</v>
      </c>
      <c r="AF56" s="56">
        <v>0</v>
      </c>
      <c r="AG56" s="56">
        <v>0</v>
      </c>
      <c r="AH56" s="56">
        <v>0</v>
      </c>
      <c r="AI56" s="56">
        <v>0</v>
      </c>
      <c r="AJ56" s="56">
        <v>0</v>
      </c>
      <c r="AK56" s="56">
        <v>0</v>
      </c>
      <c r="AL56" s="56">
        <v>0</v>
      </c>
      <c r="AM56" s="56">
        <v>0</v>
      </c>
      <c r="AN56" s="56">
        <v>0</v>
      </c>
      <c r="AO56" s="56">
        <v>0</v>
      </c>
      <c r="AP56" s="56">
        <v>0</v>
      </c>
      <c r="AQ56" s="56">
        <v>0</v>
      </c>
      <c r="AR56" s="56">
        <v>0</v>
      </c>
      <c r="AS56" s="56">
        <v>0</v>
      </c>
      <c r="AT56" s="56">
        <v>0</v>
      </c>
      <c r="AU56" s="56">
        <v>0</v>
      </c>
      <c r="AV56" s="56">
        <v>0</v>
      </c>
      <c r="AW56" s="56">
        <v>0</v>
      </c>
      <c r="AX56" s="56">
        <v>0</v>
      </c>
      <c r="AY56" s="56">
        <v>0</v>
      </c>
      <c r="AZ56" s="56">
        <v>0</v>
      </c>
      <c r="BA56" s="56">
        <v>0</v>
      </c>
      <c r="BB56" s="56">
        <v>0</v>
      </c>
      <c r="BC56" s="56">
        <v>0</v>
      </c>
      <c r="BD56" s="56">
        <v>0</v>
      </c>
      <c r="BE56" s="56">
        <v>0</v>
      </c>
      <c r="BF56" s="56">
        <v>0</v>
      </c>
      <c r="BG56" s="56">
        <v>0</v>
      </c>
      <c r="BH56" s="56">
        <v>0</v>
      </c>
      <c r="BI56" s="56">
        <v>0</v>
      </c>
      <c r="BJ56" s="56">
        <v>0</v>
      </c>
      <c r="BK56" s="56">
        <v>0</v>
      </c>
      <c r="BL56" s="56">
        <v>0</v>
      </c>
      <c r="BM56" s="56">
        <v>0</v>
      </c>
      <c r="BN56" s="56">
        <v>0</v>
      </c>
      <c r="BO56" s="56">
        <v>0</v>
      </c>
      <c r="BP56" s="56">
        <v>0</v>
      </c>
      <c r="BQ56" s="56">
        <v>0</v>
      </c>
      <c r="BR56" s="56">
        <v>0</v>
      </c>
      <c r="BS56" s="56">
        <v>0</v>
      </c>
      <c r="BT56" s="56">
        <v>0</v>
      </c>
      <c r="BU56" s="56">
        <v>0</v>
      </c>
      <c r="BV56" s="56">
        <v>0</v>
      </c>
      <c r="BW56" s="56">
        <v>0</v>
      </c>
      <c r="BX56" s="57">
        <v>0</v>
      </c>
      <c r="BY56" s="57">
        <v>0</v>
      </c>
      <c r="BZ56" s="57">
        <v>0</v>
      </c>
      <c r="CA56" s="57">
        <v>0</v>
      </c>
      <c r="CB56" s="57">
        <v>0</v>
      </c>
      <c r="CC56" s="57">
        <v>0</v>
      </c>
      <c r="CD56" s="57">
        <v>0</v>
      </c>
      <c r="CE56" s="57">
        <v>0</v>
      </c>
      <c r="CF56" s="57">
        <v>0</v>
      </c>
      <c r="CG56" s="57">
        <v>0</v>
      </c>
      <c r="CH56" s="57">
        <v>0</v>
      </c>
      <c r="CI56" s="57">
        <v>0</v>
      </c>
      <c r="CJ56" s="58">
        <v>0</v>
      </c>
      <c r="CK56" s="58">
        <v>0</v>
      </c>
      <c r="CL56" s="58">
        <v>0</v>
      </c>
      <c r="CM56" s="58">
        <v>0</v>
      </c>
      <c r="CN56" s="58">
        <v>0</v>
      </c>
      <c r="CO56" s="58">
        <v>0</v>
      </c>
      <c r="CP56" s="57">
        <v>0</v>
      </c>
      <c r="CQ56" s="57">
        <v>0</v>
      </c>
      <c r="CR56" s="57">
        <v>0</v>
      </c>
      <c r="CS56" s="57">
        <v>0</v>
      </c>
      <c r="CT56" s="57">
        <v>0</v>
      </c>
      <c r="CU56" s="57">
        <v>0</v>
      </c>
      <c r="CV56" s="57">
        <v>0</v>
      </c>
      <c r="CW56" s="57">
        <v>0</v>
      </c>
      <c r="CX56" s="57">
        <v>0</v>
      </c>
      <c r="CY56" s="57">
        <v>0</v>
      </c>
      <c r="CZ56" s="57">
        <v>0</v>
      </c>
      <c r="DA56" s="57">
        <v>0</v>
      </c>
      <c r="DB56" s="57">
        <v>0</v>
      </c>
      <c r="DC56" s="57">
        <v>0</v>
      </c>
      <c r="DD56" s="57">
        <v>0</v>
      </c>
      <c r="DE56" s="57">
        <v>0</v>
      </c>
      <c r="DF56" s="57">
        <v>0</v>
      </c>
      <c r="DG56" s="57">
        <v>0</v>
      </c>
      <c r="DH56" s="57">
        <v>0</v>
      </c>
      <c r="DI56" s="57">
        <v>0</v>
      </c>
      <c r="DJ56" s="57">
        <v>0</v>
      </c>
      <c r="DK56" s="57">
        <v>0</v>
      </c>
      <c r="DL56" s="57">
        <v>0</v>
      </c>
      <c r="DM56" s="57">
        <v>0</v>
      </c>
      <c r="DN56" s="57">
        <v>0</v>
      </c>
      <c r="DO56" s="57">
        <v>0</v>
      </c>
      <c r="DP56" s="57">
        <v>0</v>
      </c>
      <c r="DQ56" s="57">
        <v>0</v>
      </c>
      <c r="DR56" s="57">
        <v>0</v>
      </c>
      <c r="DS56" s="57">
        <v>0</v>
      </c>
      <c r="DT56" s="57">
        <v>0</v>
      </c>
      <c r="DU56" s="57">
        <v>0</v>
      </c>
      <c r="DV56" s="57">
        <v>0</v>
      </c>
      <c r="DW56" s="57">
        <v>0</v>
      </c>
      <c r="DX56" s="57">
        <v>0</v>
      </c>
      <c r="DY56" s="57">
        <v>0</v>
      </c>
      <c r="DZ56" s="57">
        <v>0</v>
      </c>
      <c r="EA56" s="57">
        <v>0</v>
      </c>
    </row>
    <row r="57" spans="1:1053" x14ac:dyDescent="0.3">
      <c r="A57" s="64" t="s">
        <v>105</v>
      </c>
      <c r="B57" s="36" t="s">
        <v>106</v>
      </c>
      <c r="C57" s="37" t="s">
        <v>50</v>
      </c>
      <c r="D57" s="38">
        <f t="shared" ref="D57:AG57" si="313">D58+D65+D72+D81</f>
        <v>0</v>
      </c>
      <c r="E57" s="38">
        <f t="shared" si="313"/>
        <v>0</v>
      </c>
      <c r="F57" s="38">
        <f t="shared" si="313"/>
        <v>0</v>
      </c>
      <c r="G57" s="38">
        <f t="shared" si="313"/>
        <v>0</v>
      </c>
      <c r="H57" s="38">
        <f t="shared" si="313"/>
        <v>0</v>
      </c>
      <c r="I57" s="38">
        <f t="shared" si="313"/>
        <v>0</v>
      </c>
      <c r="J57" s="38">
        <f t="shared" ref="J57:O57" si="314">J58+J65+J72+J81</f>
        <v>0</v>
      </c>
      <c r="K57" s="38">
        <f t="shared" si="314"/>
        <v>0</v>
      </c>
      <c r="L57" s="38">
        <f t="shared" si="314"/>
        <v>0</v>
      </c>
      <c r="M57" s="38">
        <f t="shared" si="314"/>
        <v>0</v>
      </c>
      <c r="N57" s="38">
        <f t="shared" si="314"/>
        <v>0</v>
      </c>
      <c r="O57" s="38">
        <f t="shared" si="314"/>
        <v>0</v>
      </c>
      <c r="P57" s="38">
        <f t="shared" si="313"/>
        <v>0</v>
      </c>
      <c r="Q57" s="38">
        <f t="shared" si="313"/>
        <v>0.85129999999999995</v>
      </c>
      <c r="R57" s="38">
        <f t="shared" si="313"/>
        <v>0</v>
      </c>
      <c r="S57" s="38">
        <f t="shared" si="313"/>
        <v>0</v>
      </c>
      <c r="T57" s="38">
        <f t="shared" si="313"/>
        <v>0</v>
      </c>
      <c r="U57" s="38">
        <f t="shared" si="313"/>
        <v>0</v>
      </c>
      <c r="V57" s="38">
        <f t="shared" ref="V57:AA57" si="315">V58+V65+V72+V81</f>
        <v>0</v>
      </c>
      <c r="W57" s="38">
        <f t="shared" si="315"/>
        <v>0.85129999999999995</v>
      </c>
      <c r="X57" s="38">
        <f t="shared" si="315"/>
        <v>0</v>
      </c>
      <c r="Y57" s="38">
        <f t="shared" si="315"/>
        <v>0</v>
      </c>
      <c r="Z57" s="38">
        <f t="shared" si="315"/>
        <v>0</v>
      </c>
      <c r="AA57" s="38">
        <f t="shared" si="315"/>
        <v>0</v>
      </c>
      <c r="AB57" s="38">
        <f t="shared" si="313"/>
        <v>0</v>
      </c>
      <c r="AC57" s="38">
        <f t="shared" si="313"/>
        <v>0</v>
      </c>
      <c r="AD57" s="38">
        <f t="shared" si="313"/>
        <v>0</v>
      </c>
      <c r="AE57" s="38">
        <f t="shared" si="313"/>
        <v>0</v>
      </c>
      <c r="AF57" s="38">
        <f t="shared" si="313"/>
        <v>0</v>
      </c>
      <c r="AG57" s="38">
        <f t="shared" si="313"/>
        <v>0</v>
      </c>
      <c r="AH57" s="38">
        <f t="shared" ref="AH57:AM57" si="316">AH58+AH65+AH72+AH81</f>
        <v>0</v>
      </c>
      <c r="AI57" s="38">
        <f t="shared" si="316"/>
        <v>0</v>
      </c>
      <c r="AJ57" s="38">
        <f t="shared" si="316"/>
        <v>0</v>
      </c>
      <c r="AK57" s="38">
        <f t="shared" si="316"/>
        <v>0</v>
      </c>
      <c r="AL57" s="38">
        <f t="shared" si="316"/>
        <v>0</v>
      </c>
      <c r="AM57" s="38">
        <f t="shared" si="316"/>
        <v>0</v>
      </c>
      <c r="AN57" s="38">
        <f t="shared" ref="AN57:BO57" si="317">AN58+AN65+AN72+AN81</f>
        <v>0</v>
      </c>
      <c r="AO57" s="38">
        <f t="shared" si="317"/>
        <v>0</v>
      </c>
      <c r="AP57" s="38">
        <f t="shared" si="317"/>
        <v>0</v>
      </c>
      <c r="AQ57" s="38">
        <f t="shared" si="317"/>
        <v>0</v>
      </c>
      <c r="AR57" s="38">
        <f t="shared" si="317"/>
        <v>0</v>
      </c>
      <c r="AS57" s="38">
        <f t="shared" si="317"/>
        <v>0</v>
      </c>
      <c r="AT57" s="38">
        <f t="shared" ref="AT57:AY57" si="318">AT58+AT65+AT72+AT81</f>
        <v>0</v>
      </c>
      <c r="AU57" s="38">
        <f t="shared" si="318"/>
        <v>0</v>
      </c>
      <c r="AV57" s="38">
        <f t="shared" si="318"/>
        <v>0</v>
      </c>
      <c r="AW57" s="38">
        <f t="shared" si="318"/>
        <v>0</v>
      </c>
      <c r="AX57" s="38">
        <f t="shared" si="318"/>
        <v>0</v>
      </c>
      <c r="AY57" s="38">
        <f t="shared" si="318"/>
        <v>0</v>
      </c>
      <c r="AZ57" s="38">
        <f t="shared" si="317"/>
        <v>0</v>
      </c>
      <c r="BA57" s="38">
        <f t="shared" si="317"/>
        <v>0</v>
      </c>
      <c r="BB57" s="38">
        <f t="shared" si="317"/>
        <v>0</v>
      </c>
      <c r="BC57" s="38">
        <f t="shared" si="317"/>
        <v>0</v>
      </c>
      <c r="BD57" s="38">
        <f t="shared" si="317"/>
        <v>0</v>
      </c>
      <c r="BE57" s="38">
        <f t="shared" si="317"/>
        <v>0</v>
      </c>
      <c r="BF57" s="38">
        <f t="shared" ref="BF57:BK57" si="319">BF58+BF65+BF72+BF81</f>
        <v>0</v>
      </c>
      <c r="BG57" s="38">
        <f t="shared" si="319"/>
        <v>0</v>
      </c>
      <c r="BH57" s="38">
        <f t="shared" si="319"/>
        <v>0</v>
      </c>
      <c r="BI57" s="38">
        <f t="shared" si="319"/>
        <v>0</v>
      </c>
      <c r="BJ57" s="38">
        <f t="shared" si="319"/>
        <v>0</v>
      </c>
      <c r="BK57" s="38">
        <f t="shared" si="319"/>
        <v>0</v>
      </c>
      <c r="BL57" s="38">
        <f t="shared" si="317"/>
        <v>0</v>
      </c>
      <c r="BM57" s="38">
        <f t="shared" si="317"/>
        <v>0</v>
      </c>
      <c r="BN57" s="38">
        <f t="shared" si="317"/>
        <v>0</v>
      </c>
      <c r="BO57" s="38">
        <f t="shared" si="317"/>
        <v>0</v>
      </c>
      <c r="BP57" s="38">
        <f t="shared" ref="BP57:DR57" si="320">BP58+BP65+BP72+BP81</f>
        <v>0</v>
      </c>
      <c r="BQ57" s="38">
        <f t="shared" si="320"/>
        <v>0</v>
      </c>
      <c r="BR57" s="38">
        <f t="shared" si="320"/>
        <v>0</v>
      </c>
      <c r="BS57" s="38">
        <f t="shared" si="320"/>
        <v>0</v>
      </c>
      <c r="BT57" s="38">
        <f t="shared" si="320"/>
        <v>0</v>
      </c>
      <c r="BU57" s="38">
        <f t="shared" si="320"/>
        <v>0</v>
      </c>
      <c r="BV57" s="38">
        <f t="shared" ref="BV57:BW57" si="321">BV58+BV65+BV72+BV81</f>
        <v>0</v>
      </c>
      <c r="BW57" s="38">
        <f t="shared" si="321"/>
        <v>0</v>
      </c>
      <c r="BX57" s="39">
        <f t="shared" si="320"/>
        <v>0</v>
      </c>
      <c r="BY57" s="39">
        <f t="shared" si="320"/>
        <v>0</v>
      </c>
      <c r="BZ57" s="39">
        <f t="shared" si="320"/>
        <v>0</v>
      </c>
      <c r="CA57" s="39">
        <f t="shared" si="320"/>
        <v>0</v>
      </c>
      <c r="CB57" s="39">
        <f t="shared" si="320"/>
        <v>0</v>
      </c>
      <c r="CC57" s="39">
        <f t="shared" si="320"/>
        <v>0</v>
      </c>
      <c r="CD57" s="39">
        <f t="shared" ref="CD57:CI57" si="322">CD58+CD65+CD72+CD81</f>
        <v>0</v>
      </c>
      <c r="CE57" s="39">
        <f t="shared" si="322"/>
        <v>0</v>
      </c>
      <c r="CF57" s="39">
        <f t="shared" si="322"/>
        <v>0</v>
      </c>
      <c r="CG57" s="39">
        <f t="shared" si="322"/>
        <v>0</v>
      </c>
      <c r="CH57" s="39">
        <f t="shared" si="322"/>
        <v>0</v>
      </c>
      <c r="CI57" s="39">
        <f t="shared" si="322"/>
        <v>0</v>
      </c>
      <c r="CJ57" s="40">
        <f t="shared" si="320"/>
        <v>0</v>
      </c>
      <c r="CK57" s="40">
        <f t="shared" ref="CK57" si="323">CK58+CK65+CK72+CK81</f>
        <v>0</v>
      </c>
      <c r="CL57" s="40">
        <f t="shared" si="320"/>
        <v>0</v>
      </c>
      <c r="CM57" s="40">
        <f t="shared" ref="CM57" si="324">CM58+CM65+CM72+CM81</f>
        <v>0</v>
      </c>
      <c r="CN57" s="40">
        <f t="shared" si="320"/>
        <v>0</v>
      </c>
      <c r="CO57" s="40">
        <f t="shared" ref="CO57" si="325">CO58+CO65+CO72+CO81</f>
        <v>0</v>
      </c>
      <c r="CP57" s="379">
        <f t="shared" si="320"/>
        <v>0</v>
      </c>
      <c r="CQ57" s="379">
        <f t="shared" si="320"/>
        <v>0</v>
      </c>
      <c r="CR57" s="379">
        <f t="shared" si="320"/>
        <v>0</v>
      </c>
      <c r="CS57" s="379">
        <f t="shared" si="320"/>
        <v>0</v>
      </c>
      <c r="CT57" s="379">
        <f t="shared" si="320"/>
        <v>0</v>
      </c>
      <c r="CU57" s="379">
        <f t="shared" si="320"/>
        <v>0</v>
      </c>
      <c r="CV57" s="379">
        <f t="shared" ref="CV57:DA57" si="326">CV58+CV65+CV72+CV81</f>
        <v>0</v>
      </c>
      <c r="CW57" s="379">
        <f t="shared" si="326"/>
        <v>0</v>
      </c>
      <c r="CX57" s="379">
        <f t="shared" si="326"/>
        <v>0</v>
      </c>
      <c r="CY57" s="379">
        <f t="shared" si="326"/>
        <v>0</v>
      </c>
      <c r="CZ57" s="379">
        <f t="shared" si="326"/>
        <v>0</v>
      </c>
      <c r="DA57" s="379">
        <f t="shared" si="326"/>
        <v>0</v>
      </c>
      <c r="DB57" s="379">
        <f t="shared" si="320"/>
        <v>0</v>
      </c>
      <c r="DC57" s="379">
        <f t="shared" si="320"/>
        <v>0</v>
      </c>
      <c r="DD57" s="379">
        <f t="shared" si="320"/>
        <v>0</v>
      </c>
      <c r="DE57" s="379">
        <f t="shared" si="320"/>
        <v>0</v>
      </c>
      <c r="DF57" s="379">
        <f t="shared" si="320"/>
        <v>0</v>
      </c>
      <c r="DG57" s="379">
        <f t="shared" si="320"/>
        <v>0</v>
      </c>
      <c r="DH57" s="379">
        <f t="shared" ref="DH57:DM57" si="327">DH58+DH65+DH72+DH81</f>
        <v>0</v>
      </c>
      <c r="DI57" s="379">
        <f t="shared" si="327"/>
        <v>0</v>
      </c>
      <c r="DJ57" s="379">
        <f t="shared" si="327"/>
        <v>0</v>
      </c>
      <c r="DK57" s="379">
        <f t="shared" si="327"/>
        <v>0</v>
      </c>
      <c r="DL57" s="379">
        <f t="shared" si="327"/>
        <v>0</v>
      </c>
      <c r="DM57" s="379">
        <f t="shared" si="327"/>
        <v>0</v>
      </c>
      <c r="DN57" s="39">
        <f t="shared" si="320"/>
        <v>0</v>
      </c>
      <c r="DO57" s="39">
        <f t="shared" ref="DO57" si="328">DO58+DO65+DO72+DO81</f>
        <v>0</v>
      </c>
      <c r="DP57" s="39">
        <f t="shared" si="320"/>
        <v>0</v>
      </c>
      <c r="DQ57" s="39">
        <f t="shared" ref="DQ57" si="329">DQ58+DQ65+DQ72+DQ81</f>
        <v>0</v>
      </c>
      <c r="DR57" s="39">
        <f t="shared" si="320"/>
        <v>0</v>
      </c>
      <c r="DS57" s="39">
        <f t="shared" ref="DS57" si="330">DS58+DS65+DS72+DS81</f>
        <v>0</v>
      </c>
      <c r="DT57" s="39">
        <f t="shared" ref="DT57:DU57" si="331">DT58+DT65+DT72+DT81</f>
        <v>0</v>
      </c>
      <c r="DU57" s="39">
        <f t="shared" si="331"/>
        <v>0</v>
      </c>
      <c r="DV57" s="39">
        <f t="shared" ref="DV57:DZ57" si="332">DV58+DV65+DV72+DV81</f>
        <v>0</v>
      </c>
      <c r="DW57" s="39">
        <f t="shared" ref="DW57" si="333">DW58+DW65+DW72+DW81</f>
        <v>0</v>
      </c>
      <c r="DX57" s="39">
        <f t="shared" si="332"/>
        <v>0</v>
      </c>
      <c r="DY57" s="39">
        <f t="shared" ref="DY57" si="334">DY58+DY65+DY72+DY81</f>
        <v>0</v>
      </c>
      <c r="DZ57" s="39">
        <f t="shared" si="332"/>
        <v>0</v>
      </c>
      <c r="EA57" s="39">
        <f t="shared" ref="EA57" si="335">EA58+EA65+EA72+EA81</f>
        <v>0</v>
      </c>
    </row>
    <row r="58" spans="1:1053" ht="31.2" x14ac:dyDescent="0.3">
      <c r="A58" s="60" t="s">
        <v>165</v>
      </c>
      <c r="B58" s="42" t="s">
        <v>166</v>
      </c>
      <c r="C58" s="43" t="s">
        <v>50</v>
      </c>
      <c r="D58" s="44">
        <f t="shared" ref="D58:AG58" si="336">D59+D61</f>
        <v>0</v>
      </c>
      <c r="E58" s="44">
        <f t="shared" si="336"/>
        <v>0</v>
      </c>
      <c r="F58" s="44">
        <f t="shared" si="336"/>
        <v>0</v>
      </c>
      <c r="G58" s="44">
        <f t="shared" si="336"/>
        <v>0</v>
      </c>
      <c r="H58" s="44">
        <f t="shared" si="336"/>
        <v>0</v>
      </c>
      <c r="I58" s="44">
        <f t="shared" si="336"/>
        <v>0</v>
      </c>
      <c r="J58" s="44">
        <f t="shared" ref="J58:O58" si="337">J59+J61</f>
        <v>0</v>
      </c>
      <c r="K58" s="44">
        <f t="shared" si="337"/>
        <v>0</v>
      </c>
      <c r="L58" s="44">
        <f t="shared" si="337"/>
        <v>0</v>
      </c>
      <c r="M58" s="44">
        <f t="shared" si="337"/>
        <v>0</v>
      </c>
      <c r="N58" s="44">
        <f t="shared" si="337"/>
        <v>0</v>
      </c>
      <c r="O58" s="44">
        <f t="shared" si="337"/>
        <v>0</v>
      </c>
      <c r="P58" s="44">
        <f t="shared" si="336"/>
        <v>0</v>
      </c>
      <c r="Q58" s="44">
        <f t="shared" si="336"/>
        <v>0.85129999999999995</v>
      </c>
      <c r="R58" s="44">
        <f t="shared" si="336"/>
        <v>0</v>
      </c>
      <c r="S58" s="44">
        <f t="shared" si="336"/>
        <v>0</v>
      </c>
      <c r="T58" s="44">
        <f t="shared" si="336"/>
        <v>0</v>
      </c>
      <c r="U58" s="44">
        <f t="shared" si="336"/>
        <v>0</v>
      </c>
      <c r="V58" s="44">
        <f t="shared" ref="V58:AA58" si="338">V59+V61</f>
        <v>0</v>
      </c>
      <c r="W58" s="44">
        <f t="shared" si="338"/>
        <v>0.85129999999999995</v>
      </c>
      <c r="X58" s="44">
        <f t="shared" si="338"/>
        <v>0</v>
      </c>
      <c r="Y58" s="44">
        <f t="shared" si="338"/>
        <v>0</v>
      </c>
      <c r="Z58" s="44">
        <f t="shared" si="338"/>
        <v>0</v>
      </c>
      <c r="AA58" s="44">
        <f t="shared" si="338"/>
        <v>0</v>
      </c>
      <c r="AB58" s="44">
        <f t="shared" si="336"/>
        <v>0</v>
      </c>
      <c r="AC58" s="44">
        <f t="shared" si="336"/>
        <v>0</v>
      </c>
      <c r="AD58" s="44">
        <f t="shared" si="336"/>
        <v>0</v>
      </c>
      <c r="AE58" s="44">
        <f t="shared" si="336"/>
        <v>0</v>
      </c>
      <c r="AF58" s="44">
        <f t="shared" si="336"/>
        <v>0</v>
      </c>
      <c r="AG58" s="44">
        <f t="shared" si="336"/>
        <v>0</v>
      </c>
      <c r="AH58" s="44">
        <f t="shared" ref="AH58:AM58" si="339">AH59+AH61</f>
        <v>0</v>
      </c>
      <c r="AI58" s="44">
        <f t="shared" si="339"/>
        <v>0</v>
      </c>
      <c r="AJ58" s="44">
        <f t="shared" si="339"/>
        <v>0</v>
      </c>
      <c r="AK58" s="44">
        <f t="shared" si="339"/>
        <v>0</v>
      </c>
      <c r="AL58" s="44">
        <f t="shared" si="339"/>
        <v>0</v>
      </c>
      <c r="AM58" s="44">
        <f t="shared" si="339"/>
        <v>0</v>
      </c>
      <c r="AN58" s="44">
        <f t="shared" ref="AN58:BO58" si="340">AN59+AN61</f>
        <v>0</v>
      </c>
      <c r="AO58" s="44">
        <f t="shared" si="340"/>
        <v>0</v>
      </c>
      <c r="AP58" s="44">
        <f t="shared" si="340"/>
        <v>0</v>
      </c>
      <c r="AQ58" s="44">
        <f t="shared" si="340"/>
        <v>0</v>
      </c>
      <c r="AR58" s="44">
        <f t="shared" si="340"/>
        <v>0</v>
      </c>
      <c r="AS58" s="44">
        <f t="shared" si="340"/>
        <v>0</v>
      </c>
      <c r="AT58" s="44">
        <f t="shared" ref="AT58:AY58" si="341">AT59+AT61</f>
        <v>0</v>
      </c>
      <c r="AU58" s="44">
        <f t="shared" si="341"/>
        <v>0</v>
      </c>
      <c r="AV58" s="44">
        <f t="shared" si="341"/>
        <v>0</v>
      </c>
      <c r="AW58" s="44">
        <f t="shared" si="341"/>
        <v>0</v>
      </c>
      <c r="AX58" s="44">
        <f t="shared" si="341"/>
        <v>0</v>
      </c>
      <c r="AY58" s="44">
        <f t="shared" si="341"/>
        <v>0</v>
      </c>
      <c r="AZ58" s="44">
        <f t="shared" si="340"/>
        <v>0</v>
      </c>
      <c r="BA58" s="44">
        <f t="shared" si="340"/>
        <v>0</v>
      </c>
      <c r="BB58" s="44">
        <f t="shared" si="340"/>
        <v>0</v>
      </c>
      <c r="BC58" s="44">
        <f t="shared" si="340"/>
        <v>0</v>
      </c>
      <c r="BD58" s="44">
        <f t="shared" si="340"/>
        <v>0</v>
      </c>
      <c r="BE58" s="44">
        <f t="shared" si="340"/>
        <v>0</v>
      </c>
      <c r="BF58" s="44">
        <f t="shared" ref="BF58:BK58" si="342">BF59+BF61</f>
        <v>0</v>
      </c>
      <c r="BG58" s="44">
        <f t="shared" si="342"/>
        <v>0</v>
      </c>
      <c r="BH58" s="44">
        <f t="shared" si="342"/>
        <v>0</v>
      </c>
      <c r="BI58" s="44">
        <f t="shared" si="342"/>
        <v>0</v>
      </c>
      <c r="BJ58" s="44">
        <f t="shared" si="342"/>
        <v>0</v>
      </c>
      <c r="BK58" s="44">
        <f t="shared" si="342"/>
        <v>0</v>
      </c>
      <c r="BL58" s="44">
        <f t="shared" si="340"/>
        <v>0</v>
      </c>
      <c r="BM58" s="44">
        <f t="shared" si="340"/>
        <v>0</v>
      </c>
      <c r="BN58" s="44">
        <f t="shared" si="340"/>
        <v>0</v>
      </c>
      <c r="BO58" s="44">
        <f t="shared" si="340"/>
        <v>0</v>
      </c>
      <c r="BP58" s="44">
        <f t="shared" ref="BP58:DR58" si="343">BP59+BP61</f>
        <v>0</v>
      </c>
      <c r="BQ58" s="44">
        <f t="shared" si="343"/>
        <v>0</v>
      </c>
      <c r="BR58" s="44">
        <f t="shared" si="343"/>
        <v>0</v>
      </c>
      <c r="BS58" s="44">
        <f t="shared" si="343"/>
        <v>0</v>
      </c>
      <c r="BT58" s="44">
        <f t="shared" si="343"/>
        <v>0</v>
      </c>
      <c r="BU58" s="44">
        <f t="shared" si="343"/>
        <v>0</v>
      </c>
      <c r="BV58" s="44">
        <f t="shared" ref="BV58:BW58" si="344">BV59+BV61</f>
        <v>0</v>
      </c>
      <c r="BW58" s="44">
        <f t="shared" si="344"/>
        <v>0</v>
      </c>
      <c r="BX58" s="45">
        <f t="shared" si="343"/>
        <v>0</v>
      </c>
      <c r="BY58" s="45">
        <f t="shared" si="343"/>
        <v>0</v>
      </c>
      <c r="BZ58" s="45">
        <f t="shared" si="343"/>
        <v>0</v>
      </c>
      <c r="CA58" s="45">
        <f t="shared" si="343"/>
        <v>0</v>
      </c>
      <c r="CB58" s="45">
        <f t="shared" si="343"/>
        <v>0</v>
      </c>
      <c r="CC58" s="45">
        <f t="shared" si="343"/>
        <v>0</v>
      </c>
      <c r="CD58" s="45">
        <f t="shared" ref="CD58:CI58" si="345">CD59+CD61</f>
        <v>0</v>
      </c>
      <c r="CE58" s="45">
        <f t="shared" si="345"/>
        <v>0</v>
      </c>
      <c r="CF58" s="45">
        <f t="shared" si="345"/>
        <v>0</v>
      </c>
      <c r="CG58" s="45">
        <f t="shared" si="345"/>
        <v>0</v>
      </c>
      <c r="CH58" s="45">
        <f t="shared" si="345"/>
        <v>0</v>
      </c>
      <c r="CI58" s="45">
        <f t="shared" si="345"/>
        <v>0</v>
      </c>
      <c r="CJ58" s="46">
        <f t="shared" si="343"/>
        <v>0</v>
      </c>
      <c r="CK58" s="46">
        <f t="shared" ref="CK58" si="346">CK59+CK61</f>
        <v>0</v>
      </c>
      <c r="CL58" s="46">
        <f t="shared" si="343"/>
        <v>0</v>
      </c>
      <c r="CM58" s="46">
        <f t="shared" ref="CM58" si="347">CM59+CM61</f>
        <v>0</v>
      </c>
      <c r="CN58" s="46">
        <f t="shared" si="343"/>
        <v>0</v>
      </c>
      <c r="CO58" s="46">
        <f t="shared" ref="CO58" si="348">CO59+CO61</f>
        <v>0</v>
      </c>
      <c r="CP58" s="380">
        <f t="shared" si="343"/>
        <v>0</v>
      </c>
      <c r="CQ58" s="380">
        <f t="shared" si="343"/>
        <v>0</v>
      </c>
      <c r="CR58" s="380">
        <f t="shared" si="343"/>
        <v>0</v>
      </c>
      <c r="CS58" s="380">
        <f t="shared" si="343"/>
        <v>0</v>
      </c>
      <c r="CT58" s="380">
        <f t="shared" si="343"/>
        <v>0</v>
      </c>
      <c r="CU58" s="380">
        <f t="shared" si="343"/>
        <v>0</v>
      </c>
      <c r="CV58" s="380">
        <f t="shared" ref="CV58:DA58" si="349">CV59+CV61</f>
        <v>0</v>
      </c>
      <c r="CW58" s="380">
        <f t="shared" si="349"/>
        <v>0</v>
      </c>
      <c r="CX58" s="380">
        <f t="shared" si="349"/>
        <v>0</v>
      </c>
      <c r="CY58" s="380">
        <f t="shared" si="349"/>
        <v>0</v>
      </c>
      <c r="CZ58" s="380">
        <f t="shared" si="349"/>
        <v>0</v>
      </c>
      <c r="DA58" s="380">
        <f t="shared" si="349"/>
        <v>0</v>
      </c>
      <c r="DB58" s="380">
        <f t="shared" si="343"/>
        <v>0</v>
      </c>
      <c r="DC58" s="380">
        <f t="shared" si="343"/>
        <v>0</v>
      </c>
      <c r="DD58" s="380">
        <f t="shared" si="343"/>
        <v>0</v>
      </c>
      <c r="DE58" s="380">
        <f t="shared" si="343"/>
        <v>0</v>
      </c>
      <c r="DF58" s="380">
        <f t="shared" si="343"/>
        <v>0</v>
      </c>
      <c r="DG58" s="380">
        <f t="shared" si="343"/>
        <v>0</v>
      </c>
      <c r="DH58" s="380">
        <f t="shared" ref="DH58:DM58" si="350">DH59+DH61</f>
        <v>0</v>
      </c>
      <c r="DI58" s="380">
        <f t="shared" si="350"/>
        <v>0</v>
      </c>
      <c r="DJ58" s="380">
        <f t="shared" si="350"/>
        <v>0</v>
      </c>
      <c r="DK58" s="380">
        <f t="shared" si="350"/>
        <v>0</v>
      </c>
      <c r="DL58" s="380">
        <f t="shared" si="350"/>
        <v>0</v>
      </c>
      <c r="DM58" s="380">
        <f t="shared" si="350"/>
        <v>0</v>
      </c>
      <c r="DN58" s="45">
        <f t="shared" si="343"/>
        <v>0</v>
      </c>
      <c r="DO58" s="45">
        <f t="shared" ref="DO58" si="351">DO59+DO61</f>
        <v>0</v>
      </c>
      <c r="DP58" s="45">
        <f t="shared" si="343"/>
        <v>0</v>
      </c>
      <c r="DQ58" s="45">
        <f t="shared" ref="DQ58" si="352">DQ59+DQ61</f>
        <v>0</v>
      </c>
      <c r="DR58" s="45">
        <f t="shared" si="343"/>
        <v>0</v>
      </c>
      <c r="DS58" s="45">
        <f t="shared" ref="DS58" si="353">DS59+DS61</f>
        <v>0</v>
      </c>
      <c r="DT58" s="45">
        <f t="shared" ref="DT58:DU58" si="354">DT59+DT61</f>
        <v>0</v>
      </c>
      <c r="DU58" s="45">
        <f t="shared" si="354"/>
        <v>0</v>
      </c>
      <c r="DV58" s="45">
        <f t="shared" ref="DV58:DZ58" si="355">DV59+DV61</f>
        <v>0</v>
      </c>
      <c r="DW58" s="45">
        <f t="shared" ref="DW58" si="356">DW59+DW61</f>
        <v>0</v>
      </c>
      <c r="DX58" s="45">
        <f t="shared" si="355"/>
        <v>0</v>
      </c>
      <c r="DY58" s="45">
        <f t="shared" ref="DY58" si="357">DY59+DY61</f>
        <v>0</v>
      </c>
      <c r="DZ58" s="45">
        <f t="shared" si="355"/>
        <v>0</v>
      </c>
      <c r="EA58" s="45">
        <f t="shared" ref="EA58" si="358">EA59+EA61</f>
        <v>0</v>
      </c>
    </row>
    <row r="59" spans="1:1053" x14ac:dyDescent="0.3">
      <c r="A59" s="47" t="s">
        <v>167</v>
      </c>
      <c r="B59" s="48" t="s">
        <v>168</v>
      </c>
      <c r="C59" s="49" t="s">
        <v>50</v>
      </c>
      <c r="D59" s="50">
        <f t="shared" ref="D59:AM59" si="359">SUM(D60:D60)</f>
        <v>0</v>
      </c>
      <c r="E59" s="50">
        <f t="shared" si="359"/>
        <v>0</v>
      </c>
      <c r="F59" s="50">
        <f t="shared" si="359"/>
        <v>0</v>
      </c>
      <c r="G59" s="50">
        <f t="shared" si="359"/>
        <v>0</v>
      </c>
      <c r="H59" s="50">
        <f t="shared" si="359"/>
        <v>0</v>
      </c>
      <c r="I59" s="50">
        <f t="shared" si="359"/>
        <v>0</v>
      </c>
      <c r="J59" s="50">
        <f t="shared" si="359"/>
        <v>0</v>
      </c>
      <c r="K59" s="50">
        <f t="shared" si="359"/>
        <v>0</v>
      </c>
      <c r="L59" s="50">
        <f t="shared" si="359"/>
        <v>0</v>
      </c>
      <c r="M59" s="50">
        <f t="shared" si="359"/>
        <v>0</v>
      </c>
      <c r="N59" s="50">
        <f t="shared" si="359"/>
        <v>0</v>
      </c>
      <c r="O59" s="50">
        <f t="shared" si="359"/>
        <v>0</v>
      </c>
      <c r="P59" s="50">
        <f t="shared" si="359"/>
        <v>0</v>
      </c>
      <c r="Q59" s="50">
        <f t="shared" si="359"/>
        <v>0.85129999999999995</v>
      </c>
      <c r="R59" s="50">
        <f t="shared" si="359"/>
        <v>0</v>
      </c>
      <c r="S59" s="50">
        <f t="shared" si="359"/>
        <v>0</v>
      </c>
      <c r="T59" s="50">
        <f t="shared" si="359"/>
        <v>0</v>
      </c>
      <c r="U59" s="50">
        <f t="shared" si="359"/>
        <v>0</v>
      </c>
      <c r="V59" s="50">
        <f t="shared" si="359"/>
        <v>0</v>
      </c>
      <c r="W59" s="50">
        <f t="shared" si="359"/>
        <v>0.85129999999999995</v>
      </c>
      <c r="X59" s="50">
        <f t="shared" si="359"/>
        <v>0</v>
      </c>
      <c r="Y59" s="50">
        <f t="shared" si="359"/>
        <v>0</v>
      </c>
      <c r="Z59" s="50">
        <f t="shared" si="359"/>
        <v>0</v>
      </c>
      <c r="AA59" s="50">
        <f t="shared" si="359"/>
        <v>0</v>
      </c>
      <c r="AB59" s="50">
        <f t="shared" si="359"/>
        <v>0</v>
      </c>
      <c r="AC59" s="50">
        <f t="shared" si="359"/>
        <v>0</v>
      </c>
      <c r="AD59" s="50">
        <f t="shared" si="359"/>
        <v>0</v>
      </c>
      <c r="AE59" s="50">
        <f t="shared" si="359"/>
        <v>0</v>
      </c>
      <c r="AF59" s="50">
        <f t="shared" si="359"/>
        <v>0</v>
      </c>
      <c r="AG59" s="50">
        <f t="shared" si="359"/>
        <v>0</v>
      </c>
      <c r="AH59" s="50">
        <f t="shared" si="359"/>
        <v>0</v>
      </c>
      <c r="AI59" s="50">
        <f t="shared" si="359"/>
        <v>0</v>
      </c>
      <c r="AJ59" s="50">
        <f t="shared" si="359"/>
        <v>0</v>
      </c>
      <c r="AK59" s="50">
        <f t="shared" si="359"/>
        <v>0</v>
      </c>
      <c r="AL59" s="50">
        <f t="shared" si="359"/>
        <v>0</v>
      </c>
      <c r="AM59" s="50">
        <f t="shared" si="359"/>
        <v>0</v>
      </c>
      <c r="AN59" s="50">
        <f t="shared" ref="AN59:BO59" si="360">SUM(AN60:AN60)</f>
        <v>0</v>
      </c>
      <c r="AO59" s="50">
        <f t="shared" si="360"/>
        <v>0</v>
      </c>
      <c r="AP59" s="50">
        <f t="shared" si="360"/>
        <v>0</v>
      </c>
      <c r="AQ59" s="50">
        <f t="shared" si="360"/>
        <v>0</v>
      </c>
      <c r="AR59" s="50">
        <f t="shared" si="360"/>
        <v>0</v>
      </c>
      <c r="AS59" s="50">
        <f t="shared" si="360"/>
        <v>0</v>
      </c>
      <c r="AT59" s="50">
        <f t="shared" si="360"/>
        <v>0</v>
      </c>
      <c r="AU59" s="50">
        <f t="shared" si="360"/>
        <v>0</v>
      </c>
      <c r="AV59" s="50">
        <f t="shared" si="360"/>
        <v>0</v>
      </c>
      <c r="AW59" s="50">
        <f t="shared" si="360"/>
        <v>0</v>
      </c>
      <c r="AX59" s="50">
        <f t="shared" si="360"/>
        <v>0</v>
      </c>
      <c r="AY59" s="50">
        <f t="shared" si="360"/>
        <v>0</v>
      </c>
      <c r="AZ59" s="50">
        <f t="shared" si="360"/>
        <v>0</v>
      </c>
      <c r="BA59" s="50">
        <f t="shared" si="360"/>
        <v>0</v>
      </c>
      <c r="BB59" s="50">
        <f t="shared" si="360"/>
        <v>0</v>
      </c>
      <c r="BC59" s="50">
        <f t="shared" si="360"/>
        <v>0</v>
      </c>
      <c r="BD59" s="50">
        <f t="shared" si="360"/>
        <v>0</v>
      </c>
      <c r="BE59" s="50">
        <f t="shared" si="360"/>
        <v>0</v>
      </c>
      <c r="BF59" s="50">
        <f t="shared" si="360"/>
        <v>0</v>
      </c>
      <c r="BG59" s="50">
        <f t="shared" si="360"/>
        <v>0</v>
      </c>
      <c r="BH59" s="50">
        <f t="shared" si="360"/>
        <v>0</v>
      </c>
      <c r="BI59" s="50">
        <f t="shared" si="360"/>
        <v>0</v>
      </c>
      <c r="BJ59" s="50">
        <f t="shared" si="360"/>
        <v>0</v>
      </c>
      <c r="BK59" s="50">
        <f t="shared" si="360"/>
        <v>0</v>
      </c>
      <c r="BL59" s="50">
        <f t="shared" si="360"/>
        <v>0</v>
      </c>
      <c r="BM59" s="50">
        <f t="shared" si="360"/>
        <v>0</v>
      </c>
      <c r="BN59" s="50">
        <f t="shared" si="360"/>
        <v>0</v>
      </c>
      <c r="BO59" s="50">
        <f t="shared" si="360"/>
        <v>0</v>
      </c>
      <c r="BP59" s="50">
        <f t="shared" ref="BP59:DU59" si="361">SUM(BP60:BP60)</f>
        <v>0</v>
      </c>
      <c r="BQ59" s="50">
        <f t="shared" si="361"/>
        <v>0</v>
      </c>
      <c r="BR59" s="50">
        <f t="shared" si="361"/>
        <v>0</v>
      </c>
      <c r="BS59" s="50">
        <f t="shared" si="361"/>
        <v>0</v>
      </c>
      <c r="BT59" s="50">
        <f t="shared" si="361"/>
        <v>0</v>
      </c>
      <c r="BU59" s="50">
        <f t="shared" si="361"/>
        <v>0</v>
      </c>
      <c r="BV59" s="50">
        <f t="shared" si="361"/>
        <v>0</v>
      </c>
      <c r="BW59" s="50">
        <f t="shared" si="361"/>
        <v>0</v>
      </c>
      <c r="BX59" s="51">
        <f t="shared" si="361"/>
        <v>0</v>
      </c>
      <c r="BY59" s="51">
        <f t="shared" si="361"/>
        <v>0</v>
      </c>
      <c r="BZ59" s="51">
        <f t="shared" si="361"/>
        <v>0</v>
      </c>
      <c r="CA59" s="51">
        <f t="shared" si="361"/>
        <v>0</v>
      </c>
      <c r="CB59" s="51">
        <f t="shared" si="361"/>
        <v>0</v>
      </c>
      <c r="CC59" s="51">
        <f t="shared" si="361"/>
        <v>0</v>
      </c>
      <c r="CD59" s="51">
        <f t="shared" si="361"/>
        <v>0</v>
      </c>
      <c r="CE59" s="51">
        <f t="shared" si="361"/>
        <v>0</v>
      </c>
      <c r="CF59" s="51">
        <f t="shared" si="361"/>
        <v>0</v>
      </c>
      <c r="CG59" s="51">
        <f t="shared" si="361"/>
        <v>0</v>
      </c>
      <c r="CH59" s="51">
        <f t="shared" si="361"/>
        <v>0</v>
      </c>
      <c r="CI59" s="51">
        <f t="shared" si="361"/>
        <v>0</v>
      </c>
      <c r="CJ59" s="52">
        <f t="shared" si="361"/>
        <v>0</v>
      </c>
      <c r="CK59" s="52">
        <f t="shared" si="361"/>
        <v>0</v>
      </c>
      <c r="CL59" s="52">
        <f t="shared" si="361"/>
        <v>0</v>
      </c>
      <c r="CM59" s="52">
        <f t="shared" si="361"/>
        <v>0</v>
      </c>
      <c r="CN59" s="52">
        <f t="shared" si="361"/>
        <v>0</v>
      </c>
      <c r="CO59" s="52">
        <f t="shared" si="361"/>
        <v>0</v>
      </c>
      <c r="CP59" s="381">
        <f t="shared" si="361"/>
        <v>0</v>
      </c>
      <c r="CQ59" s="381">
        <f t="shared" si="361"/>
        <v>0</v>
      </c>
      <c r="CR59" s="381">
        <f t="shared" si="361"/>
        <v>0</v>
      </c>
      <c r="CS59" s="381">
        <f t="shared" si="361"/>
        <v>0</v>
      </c>
      <c r="CT59" s="381">
        <f t="shared" si="361"/>
        <v>0</v>
      </c>
      <c r="CU59" s="381">
        <f t="shared" si="361"/>
        <v>0</v>
      </c>
      <c r="CV59" s="381">
        <f t="shared" si="361"/>
        <v>0</v>
      </c>
      <c r="CW59" s="381">
        <f t="shared" si="361"/>
        <v>0</v>
      </c>
      <c r="CX59" s="381">
        <f t="shared" si="361"/>
        <v>0</v>
      </c>
      <c r="CY59" s="381">
        <f t="shared" si="361"/>
        <v>0</v>
      </c>
      <c r="CZ59" s="381">
        <f t="shared" si="361"/>
        <v>0</v>
      </c>
      <c r="DA59" s="381">
        <f t="shared" si="361"/>
        <v>0</v>
      </c>
      <c r="DB59" s="381">
        <f t="shared" si="361"/>
        <v>0</v>
      </c>
      <c r="DC59" s="381">
        <f t="shared" si="361"/>
        <v>0</v>
      </c>
      <c r="DD59" s="381">
        <f t="shared" si="361"/>
        <v>0</v>
      </c>
      <c r="DE59" s="381">
        <f t="shared" si="361"/>
        <v>0</v>
      </c>
      <c r="DF59" s="381">
        <f t="shared" si="361"/>
        <v>0</v>
      </c>
      <c r="DG59" s="381">
        <f t="shared" si="361"/>
        <v>0</v>
      </c>
      <c r="DH59" s="381">
        <f t="shared" si="361"/>
        <v>0</v>
      </c>
      <c r="DI59" s="381">
        <f t="shared" si="361"/>
        <v>0</v>
      </c>
      <c r="DJ59" s="381">
        <f t="shared" si="361"/>
        <v>0</v>
      </c>
      <c r="DK59" s="381">
        <f t="shared" si="361"/>
        <v>0</v>
      </c>
      <c r="DL59" s="381">
        <f t="shared" si="361"/>
        <v>0</v>
      </c>
      <c r="DM59" s="381">
        <f t="shared" si="361"/>
        <v>0</v>
      </c>
      <c r="DN59" s="51">
        <f t="shared" si="361"/>
        <v>0</v>
      </c>
      <c r="DO59" s="51">
        <f t="shared" si="361"/>
        <v>0</v>
      </c>
      <c r="DP59" s="51">
        <f t="shared" si="361"/>
        <v>0</v>
      </c>
      <c r="DQ59" s="51">
        <f t="shared" si="361"/>
        <v>0</v>
      </c>
      <c r="DR59" s="51">
        <f t="shared" si="361"/>
        <v>0</v>
      </c>
      <c r="DS59" s="51">
        <f t="shared" si="361"/>
        <v>0</v>
      </c>
      <c r="DT59" s="51">
        <f t="shared" si="361"/>
        <v>0</v>
      </c>
      <c r="DU59" s="51">
        <f t="shared" si="361"/>
        <v>0</v>
      </c>
      <c r="DV59" s="51">
        <f t="shared" ref="DV59:EA59" si="362">SUM(DV60:DV60)</f>
        <v>0</v>
      </c>
      <c r="DW59" s="51">
        <f t="shared" si="362"/>
        <v>0</v>
      </c>
      <c r="DX59" s="51">
        <f t="shared" si="362"/>
        <v>0</v>
      </c>
      <c r="DY59" s="51">
        <f t="shared" si="362"/>
        <v>0</v>
      </c>
      <c r="DZ59" s="51">
        <f t="shared" si="362"/>
        <v>0</v>
      </c>
      <c r="EA59" s="51">
        <f t="shared" si="362"/>
        <v>0</v>
      </c>
    </row>
    <row r="60" spans="1:1053" s="311" customFormat="1" ht="20.399999999999999" customHeight="1" x14ac:dyDescent="0.3">
      <c r="A60" s="607" t="s">
        <v>167</v>
      </c>
      <c r="B60" s="396" t="s">
        <v>1291</v>
      </c>
      <c r="C60" s="397" t="s">
        <v>1287</v>
      </c>
      <c r="D60" s="399">
        <v>0</v>
      </c>
      <c r="E60" s="399">
        <v>0</v>
      </c>
      <c r="F60" s="399">
        <v>0</v>
      </c>
      <c r="G60" s="399">
        <v>0</v>
      </c>
      <c r="H60" s="399">
        <v>0</v>
      </c>
      <c r="I60" s="399">
        <v>0</v>
      </c>
      <c r="J60" s="399">
        <v>0</v>
      </c>
      <c r="K60" s="399">
        <v>0</v>
      </c>
      <c r="L60" s="399">
        <v>0</v>
      </c>
      <c r="M60" s="399">
        <v>0</v>
      </c>
      <c r="N60" s="399">
        <v>0</v>
      </c>
      <c r="O60" s="399">
        <v>0</v>
      </c>
      <c r="P60" s="399">
        <v>0</v>
      </c>
      <c r="Q60" s="399">
        <v>0.85129999999999995</v>
      </c>
      <c r="R60" s="399">
        <v>0</v>
      </c>
      <c r="S60" s="399">
        <v>0</v>
      </c>
      <c r="T60" s="399">
        <v>0</v>
      </c>
      <c r="U60" s="399">
        <v>0</v>
      </c>
      <c r="V60" s="399">
        <v>0</v>
      </c>
      <c r="W60" s="399">
        <v>0.85129999999999995</v>
      </c>
      <c r="X60" s="399">
        <v>0</v>
      </c>
      <c r="Y60" s="399">
        <v>0</v>
      </c>
      <c r="Z60" s="399">
        <v>0</v>
      </c>
      <c r="AA60" s="399">
        <v>0</v>
      </c>
      <c r="AB60" s="399">
        <v>0</v>
      </c>
      <c r="AC60" s="399">
        <v>0</v>
      </c>
      <c r="AD60" s="399">
        <v>0</v>
      </c>
      <c r="AE60" s="399">
        <v>0</v>
      </c>
      <c r="AF60" s="399">
        <v>0</v>
      </c>
      <c r="AG60" s="399">
        <v>0</v>
      </c>
      <c r="AH60" s="399">
        <v>0</v>
      </c>
      <c r="AI60" s="399">
        <v>0</v>
      </c>
      <c r="AJ60" s="399">
        <v>0</v>
      </c>
      <c r="AK60" s="399">
        <v>0</v>
      </c>
      <c r="AL60" s="399">
        <v>0</v>
      </c>
      <c r="AM60" s="399">
        <v>0</v>
      </c>
      <c r="AN60" s="399">
        <v>0</v>
      </c>
      <c r="AO60" s="399">
        <v>0</v>
      </c>
      <c r="AP60" s="399">
        <v>0</v>
      </c>
      <c r="AQ60" s="399">
        <v>0</v>
      </c>
      <c r="AR60" s="399">
        <v>0</v>
      </c>
      <c r="AS60" s="399">
        <v>0</v>
      </c>
      <c r="AT60" s="399">
        <v>0</v>
      </c>
      <c r="AU60" s="399">
        <v>0</v>
      </c>
      <c r="AV60" s="399">
        <v>0</v>
      </c>
      <c r="AW60" s="399">
        <v>0</v>
      </c>
      <c r="AX60" s="399">
        <v>0</v>
      </c>
      <c r="AY60" s="399">
        <v>0</v>
      </c>
      <c r="AZ60" s="399">
        <v>0</v>
      </c>
      <c r="BA60" s="399">
        <v>0</v>
      </c>
      <c r="BB60" s="399">
        <v>0</v>
      </c>
      <c r="BC60" s="399">
        <v>0</v>
      </c>
      <c r="BD60" s="399">
        <v>0</v>
      </c>
      <c r="BE60" s="399">
        <v>0</v>
      </c>
      <c r="BF60" s="399">
        <v>0</v>
      </c>
      <c r="BG60" s="399">
        <v>0</v>
      </c>
      <c r="BH60" s="399">
        <v>0</v>
      </c>
      <c r="BI60" s="399">
        <v>0</v>
      </c>
      <c r="BJ60" s="399">
        <v>0</v>
      </c>
      <c r="BK60" s="399">
        <v>0</v>
      </c>
      <c r="BL60" s="399">
        <v>0</v>
      </c>
      <c r="BM60" s="399">
        <v>0</v>
      </c>
      <c r="BN60" s="399">
        <v>0</v>
      </c>
      <c r="BO60" s="399">
        <v>0</v>
      </c>
      <c r="BP60" s="399">
        <v>0</v>
      </c>
      <c r="BQ60" s="399">
        <v>0</v>
      </c>
      <c r="BR60" s="399">
        <v>0</v>
      </c>
      <c r="BS60" s="399">
        <v>0</v>
      </c>
      <c r="BT60" s="399">
        <v>0</v>
      </c>
      <c r="BU60" s="399">
        <v>0</v>
      </c>
      <c r="BV60" s="399">
        <v>0</v>
      </c>
      <c r="BW60" s="399">
        <v>0</v>
      </c>
      <c r="BX60" s="400">
        <v>0</v>
      </c>
      <c r="BY60" s="400">
        <v>0</v>
      </c>
      <c r="BZ60" s="400">
        <v>0</v>
      </c>
      <c r="CA60" s="400">
        <v>0</v>
      </c>
      <c r="CB60" s="400">
        <v>0</v>
      </c>
      <c r="CC60" s="400">
        <v>0</v>
      </c>
      <c r="CD60" s="400">
        <v>0</v>
      </c>
      <c r="CE60" s="400">
        <v>0</v>
      </c>
      <c r="CF60" s="400">
        <v>0</v>
      </c>
      <c r="CG60" s="400">
        <v>0</v>
      </c>
      <c r="CH60" s="400">
        <v>0</v>
      </c>
      <c r="CI60" s="400">
        <v>0</v>
      </c>
      <c r="CJ60" s="401">
        <v>0</v>
      </c>
      <c r="CK60" s="401">
        <v>0</v>
      </c>
      <c r="CL60" s="401">
        <v>0</v>
      </c>
      <c r="CM60" s="401">
        <v>0</v>
      </c>
      <c r="CN60" s="401">
        <v>0</v>
      </c>
      <c r="CO60" s="401">
        <v>0</v>
      </c>
      <c r="CP60" s="402">
        <v>0</v>
      </c>
      <c r="CQ60" s="402">
        <v>0</v>
      </c>
      <c r="CR60" s="402">
        <v>0</v>
      </c>
      <c r="CS60" s="402">
        <v>0</v>
      </c>
      <c r="CT60" s="402">
        <v>0</v>
      </c>
      <c r="CU60" s="402">
        <v>0</v>
      </c>
      <c r="CV60" s="402">
        <v>0</v>
      </c>
      <c r="CW60" s="402">
        <v>0</v>
      </c>
      <c r="CX60" s="402">
        <v>0</v>
      </c>
      <c r="CY60" s="402">
        <v>0</v>
      </c>
      <c r="CZ60" s="402">
        <v>0</v>
      </c>
      <c r="DA60" s="402">
        <v>0</v>
      </c>
      <c r="DB60" s="402">
        <v>0</v>
      </c>
      <c r="DC60" s="402">
        <v>0</v>
      </c>
      <c r="DD60" s="402">
        <v>0</v>
      </c>
      <c r="DE60" s="402">
        <v>0</v>
      </c>
      <c r="DF60" s="402">
        <v>0</v>
      </c>
      <c r="DG60" s="402">
        <v>0</v>
      </c>
      <c r="DH60" s="402">
        <v>0</v>
      </c>
      <c r="DI60" s="402">
        <v>0</v>
      </c>
      <c r="DJ60" s="402">
        <v>0</v>
      </c>
      <c r="DK60" s="402">
        <v>0</v>
      </c>
      <c r="DL60" s="402">
        <v>0</v>
      </c>
      <c r="DM60" s="402">
        <v>0</v>
      </c>
      <c r="DN60" s="400">
        <v>0</v>
      </c>
      <c r="DO60" s="400">
        <v>0</v>
      </c>
      <c r="DP60" s="400">
        <v>0</v>
      </c>
      <c r="DQ60" s="400">
        <v>0</v>
      </c>
      <c r="DR60" s="400">
        <v>0</v>
      </c>
      <c r="DS60" s="400">
        <v>0</v>
      </c>
      <c r="DT60" s="400">
        <v>0</v>
      </c>
      <c r="DU60" s="400">
        <v>0</v>
      </c>
      <c r="DV60" s="400">
        <v>0</v>
      </c>
      <c r="DW60" s="400">
        <v>0</v>
      </c>
      <c r="DX60" s="400">
        <v>0</v>
      </c>
      <c r="DY60" s="400">
        <v>0</v>
      </c>
      <c r="DZ60" s="400">
        <v>0</v>
      </c>
      <c r="EA60" s="400">
        <v>0</v>
      </c>
      <c r="EB60" s="369"/>
      <c r="EC60" s="369"/>
      <c r="ED60" s="369"/>
      <c r="EE60" s="369"/>
      <c r="EF60" s="369"/>
      <c r="EG60" s="369"/>
      <c r="EH60" s="369"/>
      <c r="EI60" s="369"/>
      <c r="EJ60" s="369"/>
      <c r="EK60" s="369"/>
      <c r="EL60" s="369"/>
      <c r="EM60" s="369"/>
      <c r="EN60" s="369"/>
      <c r="EO60" s="369"/>
      <c r="EP60" s="369"/>
      <c r="EQ60" s="369"/>
      <c r="ER60" s="369"/>
      <c r="ES60" s="369"/>
      <c r="ET60" s="369"/>
      <c r="EU60" s="369"/>
      <c r="EV60" s="369"/>
      <c r="EW60" s="369"/>
      <c r="EX60" s="369"/>
      <c r="EY60" s="369"/>
      <c r="EZ60" s="369"/>
      <c r="FA60" s="369"/>
      <c r="FB60" s="369"/>
      <c r="FC60" s="369"/>
      <c r="FD60" s="369"/>
      <c r="FE60" s="369"/>
      <c r="FF60" s="369"/>
      <c r="FG60" s="369"/>
      <c r="FH60" s="369"/>
      <c r="FI60" s="369"/>
      <c r="FJ60" s="369"/>
      <c r="FK60" s="369"/>
      <c r="FL60" s="369"/>
      <c r="FM60" s="369"/>
      <c r="FN60" s="369"/>
      <c r="FO60" s="369"/>
      <c r="FP60" s="369"/>
      <c r="FQ60" s="369"/>
      <c r="FR60" s="369"/>
      <c r="FS60" s="369"/>
      <c r="FT60" s="369"/>
      <c r="FU60" s="369"/>
      <c r="FV60" s="369"/>
      <c r="FW60" s="369"/>
      <c r="FX60" s="369"/>
      <c r="FY60" s="369"/>
      <c r="FZ60" s="369"/>
      <c r="GA60" s="369"/>
      <c r="GB60" s="369"/>
      <c r="GC60" s="369"/>
      <c r="GD60" s="369"/>
      <c r="GE60" s="369"/>
      <c r="GF60" s="369"/>
      <c r="GG60" s="369"/>
      <c r="GH60" s="369"/>
      <c r="GI60" s="369"/>
      <c r="GJ60" s="369"/>
      <c r="GK60" s="369"/>
      <c r="GL60" s="369"/>
      <c r="GM60" s="369"/>
      <c r="GN60" s="369"/>
      <c r="GO60" s="369"/>
      <c r="GP60" s="369"/>
      <c r="GQ60" s="369"/>
      <c r="GR60" s="369"/>
      <c r="GS60" s="369"/>
      <c r="GT60" s="369"/>
      <c r="GU60" s="369"/>
      <c r="GV60" s="369"/>
      <c r="GW60" s="369"/>
      <c r="GX60" s="369"/>
      <c r="GY60" s="369"/>
      <c r="GZ60" s="369"/>
      <c r="HA60" s="369"/>
      <c r="HB60" s="369"/>
      <c r="HC60" s="369"/>
      <c r="HD60" s="369"/>
      <c r="HE60" s="369"/>
      <c r="HF60" s="369"/>
      <c r="HG60" s="369"/>
      <c r="HH60" s="369"/>
      <c r="HI60" s="369"/>
      <c r="HJ60" s="369"/>
      <c r="HK60" s="369"/>
      <c r="HL60" s="369"/>
      <c r="HM60" s="369"/>
      <c r="HN60" s="369"/>
      <c r="HO60" s="369"/>
      <c r="HP60" s="369"/>
      <c r="HQ60" s="369"/>
      <c r="HR60" s="369"/>
      <c r="HS60" s="369"/>
      <c r="HT60" s="369"/>
      <c r="HU60" s="369"/>
      <c r="HV60" s="369"/>
      <c r="HW60" s="369"/>
      <c r="HX60" s="369"/>
      <c r="HY60" s="369"/>
      <c r="HZ60" s="369"/>
      <c r="IA60" s="369"/>
      <c r="IB60" s="369"/>
      <c r="IC60" s="369"/>
      <c r="ID60" s="369"/>
      <c r="IE60" s="369"/>
      <c r="IF60" s="369"/>
      <c r="IG60" s="369"/>
      <c r="IH60" s="369"/>
      <c r="II60" s="369"/>
      <c r="IJ60" s="369"/>
      <c r="IK60" s="369"/>
      <c r="IL60" s="369"/>
      <c r="IM60" s="369"/>
      <c r="IN60" s="369"/>
      <c r="IO60" s="369"/>
      <c r="IP60" s="369"/>
      <c r="IQ60" s="369"/>
      <c r="IR60" s="369"/>
      <c r="IS60" s="369"/>
      <c r="IT60" s="369"/>
      <c r="IU60" s="369"/>
      <c r="IV60" s="369"/>
      <c r="IW60" s="369"/>
      <c r="IX60" s="369"/>
      <c r="IY60" s="369"/>
      <c r="IZ60" s="369"/>
      <c r="JA60" s="369"/>
      <c r="JB60" s="369"/>
      <c r="JC60" s="369"/>
      <c r="JD60" s="369"/>
      <c r="JE60" s="369"/>
      <c r="JF60" s="369"/>
      <c r="JG60" s="369"/>
      <c r="JH60" s="369"/>
      <c r="JI60" s="369"/>
      <c r="JJ60" s="369"/>
      <c r="JK60" s="369"/>
      <c r="JL60" s="369"/>
      <c r="JM60" s="369"/>
      <c r="JN60" s="369"/>
      <c r="JO60" s="369"/>
      <c r="JP60" s="369"/>
      <c r="JQ60" s="369"/>
      <c r="JR60" s="369"/>
      <c r="JS60" s="369"/>
      <c r="JT60" s="369"/>
      <c r="JU60" s="369"/>
      <c r="JV60" s="369"/>
      <c r="JW60" s="369"/>
      <c r="JX60" s="369"/>
      <c r="JY60" s="369"/>
      <c r="JZ60" s="369"/>
      <c r="KA60" s="369"/>
      <c r="KB60" s="369"/>
      <c r="KC60" s="369"/>
      <c r="KD60" s="369"/>
      <c r="KE60" s="369"/>
      <c r="KF60" s="369"/>
      <c r="KG60" s="369"/>
      <c r="KH60" s="369"/>
      <c r="KI60" s="369"/>
      <c r="KJ60" s="369"/>
      <c r="KK60" s="369"/>
      <c r="KL60" s="369"/>
      <c r="KM60" s="369"/>
      <c r="KN60" s="369"/>
      <c r="KO60" s="369"/>
      <c r="KP60" s="369"/>
      <c r="KQ60" s="369"/>
      <c r="KR60" s="369"/>
      <c r="KS60" s="369"/>
      <c r="KT60" s="369"/>
      <c r="KU60" s="369"/>
      <c r="KV60" s="369"/>
      <c r="KW60" s="369"/>
      <c r="KX60" s="369"/>
      <c r="KY60" s="369"/>
      <c r="KZ60" s="369"/>
      <c r="LA60" s="369"/>
      <c r="LB60" s="369"/>
      <c r="LC60" s="369"/>
      <c r="LD60" s="369"/>
      <c r="LE60" s="369"/>
      <c r="LF60" s="369"/>
      <c r="LG60" s="369"/>
      <c r="LH60" s="369"/>
      <c r="LI60" s="369"/>
      <c r="LJ60" s="369"/>
      <c r="LK60" s="369"/>
      <c r="LL60" s="369"/>
      <c r="LM60" s="369"/>
      <c r="LN60" s="369"/>
      <c r="LO60" s="369"/>
      <c r="LP60" s="369"/>
      <c r="LQ60" s="369"/>
      <c r="LR60" s="369"/>
      <c r="LS60" s="369"/>
      <c r="LT60" s="369"/>
      <c r="LU60" s="369"/>
      <c r="LV60" s="369"/>
      <c r="LW60" s="369"/>
      <c r="LX60" s="369"/>
      <c r="LY60" s="369"/>
      <c r="LZ60" s="369"/>
      <c r="MA60" s="369"/>
      <c r="MB60" s="369"/>
      <c r="MC60" s="369"/>
      <c r="MD60" s="369"/>
      <c r="ME60" s="369"/>
      <c r="MF60" s="369"/>
      <c r="MG60" s="369"/>
      <c r="MH60" s="369"/>
      <c r="MI60" s="369"/>
      <c r="MJ60" s="369"/>
      <c r="MK60" s="369"/>
      <c r="ML60" s="369"/>
      <c r="MM60" s="369"/>
      <c r="MN60" s="369"/>
      <c r="MO60" s="369"/>
      <c r="MP60" s="369"/>
      <c r="MQ60" s="369"/>
      <c r="MR60" s="369"/>
      <c r="MS60" s="369"/>
      <c r="MT60" s="369"/>
      <c r="MU60" s="369"/>
      <c r="MV60" s="369"/>
      <c r="MW60" s="369"/>
      <c r="MX60" s="369"/>
      <c r="MY60" s="369"/>
      <c r="MZ60" s="369"/>
      <c r="NA60" s="369"/>
      <c r="NB60" s="369"/>
      <c r="NC60" s="369"/>
      <c r="ND60" s="369"/>
      <c r="NE60" s="369"/>
      <c r="NF60" s="369"/>
      <c r="NG60" s="369"/>
      <c r="NH60" s="369"/>
      <c r="NI60" s="369"/>
      <c r="NJ60" s="369"/>
      <c r="NK60" s="369"/>
      <c r="NL60" s="369"/>
      <c r="NM60" s="369"/>
      <c r="NN60" s="369"/>
      <c r="NO60" s="369"/>
      <c r="NP60" s="369"/>
      <c r="NQ60" s="369"/>
      <c r="NR60" s="369"/>
      <c r="NS60" s="369"/>
      <c r="NT60" s="369"/>
      <c r="NU60" s="369"/>
      <c r="NV60" s="369"/>
      <c r="NW60" s="369"/>
      <c r="NX60" s="369"/>
      <c r="NY60" s="369"/>
      <c r="NZ60" s="369"/>
      <c r="OA60" s="369"/>
      <c r="OB60" s="369"/>
      <c r="OC60" s="369"/>
      <c r="OD60" s="369"/>
      <c r="OE60" s="369"/>
      <c r="OF60" s="369"/>
      <c r="OG60" s="369"/>
      <c r="OH60" s="369"/>
      <c r="OI60" s="369"/>
      <c r="OJ60" s="369"/>
      <c r="OK60" s="369"/>
      <c r="OL60" s="369"/>
      <c r="OM60" s="369"/>
      <c r="ON60" s="369"/>
      <c r="OO60" s="369"/>
      <c r="OP60" s="369"/>
      <c r="OQ60" s="369"/>
      <c r="OR60" s="369"/>
      <c r="OS60" s="369"/>
      <c r="OT60" s="369"/>
      <c r="OU60" s="369"/>
      <c r="OV60" s="369"/>
      <c r="OW60" s="369"/>
      <c r="OX60" s="369"/>
      <c r="OY60" s="369"/>
      <c r="OZ60" s="369"/>
      <c r="PA60" s="369"/>
      <c r="PB60" s="369"/>
      <c r="PC60" s="369"/>
      <c r="PD60" s="369"/>
      <c r="PE60" s="369"/>
      <c r="PF60" s="369"/>
      <c r="PG60" s="369"/>
      <c r="PH60" s="369"/>
      <c r="PI60" s="369"/>
      <c r="PJ60" s="369"/>
      <c r="PK60" s="369"/>
      <c r="PL60" s="369"/>
      <c r="PM60" s="369"/>
      <c r="PN60" s="369"/>
      <c r="PO60" s="369"/>
      <c r="PP60" s="369"/>
      <c r="PQ60" s="369"/>
      <c r="PR60" s="369"/>
      <c r="PS60" s="369"/>
      <c r="PT60" s="369"/>
      <c r="PU60" s="369"/>
      <c r="PV60" s="369"/>
      <c r="PW60" s="369"/>
      <c r="PX60" s="369"/>
      <c r="PY60" s="369"/>
      <c r="PZ60" s="369"/>
      <c r="QA60" s="369"/>
      <c r="QB60" s="369"/>
      <c r="QC60" s="369"/>
      <c r="QD60" s="369"/>
      <c r="QE60" s="369"/>
      <c r="QF60" s="369"/>
      <c r="QG60" s="369"/>
      <c r="QH60" s="369"/>
      <c r="QI60" s="369"/>
      <c r="QJ60" s="369"/>
      <c r="QK60" s="369"/>
      <c r="QL60" s="369"/>
      <c r="QM60" s="369"/>
      <c r="QN60" s="369"/>
      <c r="QO60" s="369"/>
      <c r="QP60" s="369"/>
      <c r="QQ60" s="369"/>
      <c r="QR60" s="369"/>
      <c r="QS60" s="369"/>
      <c r="QT60" s="369"/>
      <c r="QU60" s="369"/>
      <c r="QV60" s="369"/>
      <c r="QW60" s="369"/>
      <c r="QX60" s="369"/>
      <c r="QY60" s="369"/>
      <c r="QZ60" s="369"/>
      <c r="RA60" s="369"/>
      <c r="RB60" s="369"/>
      <c r="RC60" s="369"/>
      <c r="RD60" s="369"/>
      <c r="RE60" s="369"/>
      <c r="RF60" s="369"/>
      <c r="RG60" s="369"/>
      <c r="RH60" s="369"/>
      <c r="RI60" s="369"/>
      <c r="RJ60" s="369"/>
      <c r="RK60" s="369"/>
      <c r="RL60" s="369"/>
      <c r="RM60" s="369"/>
      <c r="RN60" s="369"/>
      <c r="RO60" s="369"/>
      <c r="RP60" s="369"/>
      <c r="RQ60" s="369"/>
      <c r="RR60" s="369"/>
      <c r="RS60" s="369"/>
      <c r="RT60" s="369"/>
      <c r="RU60" s="369"/>
      <c r="RV60" s="369"/>
      <c r="RW60" s="369"/>
      <c r="RX60" s="369"/>
      <c r="RY60" s="369"/>
      <c r="RZ60" s="369"/>
      <c r="SA60" s="369"/>
      <c r="SB60" s="369"/>
      <c r="SC60" s="369"/>
      <c r="SD60" s="369"/>
      <c r="SE60" s="369"/>
      <c r="SF60" s="369"/>
      <c r="SG60" s="369"/>
      <c r="SH60" s="369"/>
      <c r="SI60" s="369"/>
      <c r="SJ60" s="369"/>
      <c r="SK60" s="369"/>
      <c r="SL60" s="369"/>
      <c r="SM60" s="369"/>
      <c r="SN60" s="369"/>
      <c r="SO60" s="369"/>
      <c r="SP60" s="369"/>
      <c r="SQ60" s="369"/>
      <c r="SR60" s="369"/>
      <c r="SS60" s="369"/>
      <c r="ST60" s="369"/>
      <c r="SU60" s="369"/>
      <c r="SV60" s="369"/>
      <c r="SW60" s="369"/>
      <c r="SX60" s="369"/>
      <c r="SY60" s="369"/>
      <c r="SZ60" s="369"/>
      <c r="TA60" s="369"/>
      <c r="TB60" s="369"/>
      <c r="TC60" s="369"/>
      <c r="TD60" s="369"/>
      <c r="TE60" s="369"/>
      <c r="TF60" s="369"/>
      <c r="TG60" s="369"/>
      <c r="TH60" s="369"/>
      <c r="TI60" s="369"/>
      <c r="TJ60" s="369"/>
      <c r="TK60" s="369"/>
      <c r="TL60" s="369"/>
      <c r="TM60" s="369"/>
      <c r="TN60" s="369"/>
      <c r="TO60" s="369"/>
      <c r="TP60" s="369"/>
      <c r="TQ60" s="369"/>
      <c r="TR60" s="369"/>
      <c r="TS60" s="369"/>
      <c r="TT60" s="369"/>
      <c r="TU60" s="369"/>
      <c r="TV60" s="369"/>
      <c r="TW60" s="369"/>
      <c r="TX60" s="369"/>
      <c r="TY60" s="369"/>
      <c r="TZ60" s="369"/>
      <c r="UA60" s="369"/>
      <c r="UB60" s="369"/>
      <c r="UC60" s="369"/>
      <c r="UD60" s="369"/>
      <c r="UE60" s="369"/>
      <c r="UF60" s="369"/>
      <c r="UG60" s="369"/>
      <c r="UH60" s="369"/>
      <c r="UI60" s="369"/>
      <c r="UJ60" s="369"/>
      <c r="UK60" s="369"/>
      <c r="UL60" s="369"/>
      <c r="UM60" s="369"/>
      <c r="UN60" s="369"/>
      <c r="UO60" s="369"/>
      <c r="UP60" s="369"/>
      <c r="UQ60" s="369"/>
      <c r="UR60" s="369"/>
      <c r="US60" s="369"/>
      <c r="UT60" s="369"/>
      <c r="UU60" s="369"/>
      <c r="UV60" s="369"/>
      <c r="UW60" s="369"/>
      <c r="UX60" s="369"/>
      <c r="UY60" s="369"/>
      <c r="UZ60" s="369"/>
      <c r="VA60" s="369"/>
      <c r="VB60" s="369"/>
      <c r="VC60" s="369"/>
      <c r="VD60" s="369"/>
      <c r="VE60" s="369"/>
      <c r="VF60" s="369"/>
      <c r="VG60" s="369"/>
      <c r="VH60" s="369"/>
      <c r="VI60" s="369"/>
      <c r="VJ60" s="369"/>
      <c r="VK60" s="369"/>
      <c r="VL60" s="369"/>
      <c r="VM60" s="369"/>
      <c r="VN60" s="369"/>
      <c r="VO60" s="369"/>
      <c r="VP60" s="369"/>
      <c r="VQ60" s="369"/>
      <c r="VR60" s="369"/>
      <c r="VS60" s="369"/>
      <c r="VT60" s="369"/>
      <c r="VU60" s="369"/>
      <c r="VV60" s="369"/>
      <c r="VW60" s="369"/>
      <c r="VX60" s="369"/>
      <c r="VY60" s="369"/>
      <c r="VZ60" s="369"/>
      <c r="WA60" s="369"/>
      <c r="WB60" s="369"/>
      <c r="WC60" s="369"/>
      <c r="WD60" s="369"/>
      <c r="WE60" s="369"/>
      <c r="WF60" s="369"/>
      <c r="WG60" s="369"/>
      <c r="WH60" s="369"/>
      <c r="WI60" s="369"/>
      <c r="WJ60" s="369"/>
      <c r="WK60" s="369"/>
      <c r="WL60" s="369"/>
      <c r="WM60" s="369"/>
      <c r="WN60" s="369"/>
      <c r="WO60" s="369"/>
      <c r="WP60" s="369"/>
      <c r="WQ60" s="369"/>
      <c r="WR60" s="369"/>
      <c r="WS60" s="369"/>
      <c r="WT60" s="369"/>
      <c r="WU60" s="369"/>
      <c r="WV60" s="369"/>
      <c r="WW60" s="369"/>
      <c r="WX60" s="369"/>
      <c r="WY60" s="369"/>
      <c r="WZ60" s="369"/>
      <c r="XA60" s="369"/>
      <c r="XB60" s="369"/>
      <c r="XC60" s="369"/>
      <c r="XD60" s="369"/>
      <c r="XE60" s="369"/>
      <c r="XF60" s="369"/>
      <c r="XG60" s="369"/>
      <c r="XH60" s="369"/>
      <c r="XI60" s="369"/>
      <c r="XJ60" s="369"/>
      <c r="XK60" s="369"/>
      <c r="XL60" s="369"/>
      <c r="XM60" s="369"/>
      <c r="XN60" s="369"/>
      <c r="XO60" s="369"/>
      <c r="XP60" s="369"/>
      <c r="XQ60" s="369"/>
      <c r="XR60" s="369"/>
      <c r="XS60" s="369"/>
      <c r="XT60" s="369"/>
      <c r="XU60" s="369"/>
      <c r="XV60" s="369"/>
      <c r="XW60" s="369"/>
      <c r="XX60" s="369"/>
      <c r="XY60" s="369"/>
      <c r="XZ60" s="369"/>
      <c r="YA60" s="369"/>
      <c r="YB60" s="369"/>
      <c r="YC60" s="369"/>
      <c r="YD60" s="369"/>
      <c r="YE60" s="369"/>
      <c r="YF60" s="369"/>
      <c r="YG60" s="369"/>
      <c r="YH60" s="369"/>
      <c r="YI60" s="369"/>
      <c r="YJ60" s="369"/>
      <c r="YK60" s="369"/>
      <c r="YL60" s="369"/>
      <c r="YM60" s="369"/>
      <c r="YN60" s="369"/>
      <c r="YO60" s="369"/>
      <c r="YP60" s="369"/>
      <c r="YQ60" s="369"/>
      <c r="YR60" s="369"/>
      <c r="YS60" s="369"/>
      <c r="YT60" s="369"/>
      <c r="YU60" s="369"/>
      <c r="YV60" s="369"/>
      <c r="YW60" s="369"/>
      <c r="YX60" s="369"/>
      <c r="YY60" s="369"/>
      <c r="YZ60" s="369"/>
      <c r="ZA60" s="369"/>
      <c r="ZB60" s="369"/>
      <c r="ZC60" s="369"/>
      <c r="ZD60" s="369"/>
      <c r="ZE60" s="369"/>
      <c r="ZF60" s="369"/>
      <c r="ZG60" s="369"/>
      <c r="ZH60" s="369"/>
      <c r="ZI60" s="369"/>
      <c r="ZJ60" s="369"/>
      <c r="ZK60" s="369"/>
      <c r="ZL60" s="369"/>
      <c r="ZM60" s="369"/>
      <c r="ZN60" s="369"/>
      <c r="ZO60" s="369"/>
      <c r="ZP60" s="369"/>
      <c r="ZQ60" s="369"/>
      <c r="ZR60" s="369"/>
      <c r="ZS60" s="369"/>
      <c r="ZT60" s="369"/>
      <c r="ZU60" s="369"/>
      <c r="ZV60" s="369"/>
      <c r="ZW60" s="369"/>
      <c r="ZX60" s="369"/>
      <c r="ZY60" s="369"/>
      <c r="ZZ60" s="369"/>
      <c r="AAA60" s="369"/>
      <c r="AAB60" s="369"/>
      <c r="AAC60" s="369"/>
      <c r="AAD60" s="369"/>
      <c r="AAE60" s="369"/>
      <c r="AAF60" s="369"/>
      <c r="AAG60" s="369"/>
      <c r="AAH60" s="369"/>
      <c r="AAI60" s="369"/>
      <c r="AAJ60" s="369"/>
      <c r="AAK60" s="369"/>
      <c r="AAL60" s="369"/>
      <c r="AAM60" s="369"/>
      <c r="AAN60" s="369"/>
      <c r="AAO60" s="369"/>
      <c r="AAP60" s="369"/>
      <c r="AAQ60" s="369"/>
      <c r="AAR60" s="369"/>
      <c r="AAS60" s="369"/>
      <c r="AAT60" s="369"/>
      <c r="AAU60" s="369"/>
      <c r="AAV60" s="369"/>
      <c r="AAW60" s="369"/>
      <c r="AAX60" s="369"/>
      <c r="AAY60" s="369"/>
      <c r="AAZ60" s="369"/>
      <c r="ABA60" s="369"/>
      <c r="ABB60" s="369"/>
      <c r="ABC60" s="369"/>
      <c r="ABD60" s="369"/>
      <c r="ABE60" s="369"/>
      <c r="ABF60" s="369"/>
      <c r="ABG60" s="369"/>
      <c r="ABH60" s="369"/>
      <c r="ABI60" s="369"/>
      <c r="ABJ60" s="369"/>
      <c r="ABK60" s="369"/>
      <c r="ABL60" s="369"/>
      <c r="ABM60" s="369"/>
      <c r="ABN60" s="369"/>
      <c r="ABO60" s="369"/>
      <c r="ABP60" s="369"/>
      <c r="ABQ60" s="369"/>
      <c r="ABR60" s="369"/>
      <c r="ABS60" s="369"/>
      <c r="ABT60" s="369"/>
      <c r="ABU60" s="369"/>
      <c r="ABV60" s="369"/>
      <c r="ABW60" s="369"/>
      <c r="ABX60" s="369"/>
      <c r="ABY60" s="369"/>
      <c r="ABZ60" s="369"/>
      <c r="ACA60" s="369"/>
      <c r="ACB60" s="369"/>
      <c r="ACC60" s="369"/>
      <c r="ACD60" s="369"/>
      <c r="ACE60" s="369"/>
      <c r="ACF60" s="369"/>
      <c r="ACG60" s="369"/>
      <c r="ACH60" s="369"/>
      <c r="ACI60" s="369"/>
      <c r="ACJ60" s="369"/>
      <c r="ACK60" s="369"/>
      <c r="ACL60" s="369"/>
      <c r="ACM60" s="369"/>
      <c r="ACN60" s="369"/>
      <c r="ACO60" s="369"/>
      <c r="ACP60" s="369"/>
      <c r="ACQ60" s="369"/>
      <c r="ACR60" s="369"/>
      <c r="ACS60" s="369"/>
      <c r="ACT60" s="369"/>
      <c r="ACU60" s="369"/>
      <c r="ACV60" s="369"/>
      <c r="ACW60" s="369"/>
      <c r="ACX60" s="369"/>
      <c r="ACY60" s="369"/>
      <c r="ACZ60" s="369"/>
      <c r="ADA60" s="369"/>
      <c r="ADB60" s="369"/>
      <c r="ADC60" s="369"/>
      <c r="ADD60" s="369"/>
      <c r="ADE60" s="369"/>
      <c r="ADF60" s="369"/>
      <c r="ADG60" s="369"/>
      <c r="ADH60" s="369"/>
      <c r="ADI60" s="369"/>
      <c r="ADJ60" s="369"/>
      <c r="ADK60" s="369"/>
      <c r="ADL60" s="369"/>
      <c r="ADM60" s="369"/>
      <c r="ADN60" s="369"/>
      <c r="ADO60" s="369"/>
      <c r="ADP60" s="369"/>
      <c r="ADQ60" s="369"/>
      <c r="ADR60" s="369"/>
      <c r="ADS60" s="369"/>
      <c r="ADT60" s="369"/>
      <c r="ADU60" s="369"/>
      <c r="ADV60" s="369"/>
      <c r="ADW60" s="369"/>
      <c r="ADX60" s="369"/>
      <c r="ADY60" s="369"/>
      <c r="ADZ60" s="369"/>
      <c r="AEA60" s="369"/>
      <c r="AEB60" s="369"/>
      <c r="AEC60" s="369"/>
      <c r="AED60" s="369"/>
      <c r="AEE60" s="369"/>
      <c r="AEF60" s="369"/>
      <c r="AEG60" s="369"/>
      <c r="AEH60" s="369"/>
      <c r="AEI60" s="369"/>
      <c r="AEJ60" s="369"/>
      <c r="AEK60" s="369"/>
      <c r="AEL60" s="369"/>
      <c r="AEM60" s="369"/>
      <c r="AEN60" s="369"/>
      <c r="AEO60" s="369"/>
      <c r="AEP60" s="369"/>
      <c r="AEQ60" s="369"/>
      <c r="AER60" s="369"/>
      <c r="AES60" s="369"/>
      <c r="AET60" s="369"/>
      <c r="AEU60" s="369"/>
      <c r="AEV60" s="369"/>
      <c r="AEW60" s="369"/>
      <c r="AEX60" s="369"/>
      <c r="AEY60" s="369"/>
      <c r="AEZ60" s="369"/>
      <c r="AFA60" s="369"/>
      <c r="AFB60" s="369"/>
      <c r="AFC60" s="369"/>
      <c r="AFD60" s="369"/>
      <c r="AFE60" s="369"/>
      <c r="AFF60" s="369"/>
      <c r="AFG60" s="369"/>
      <c r="AFH60" s="369"/>
      <c r="AFI60" s="369"/>
      <c r="AFJ60" s="369"/>
      <c r="AFK60" s="369"/>
      <c r="AFL60" s="369"/>
      <c r="AFM60" s="369"/>
      <c r="AFN60" s="369"/>
      <c r="AFO60" s="369"/>
      <c r="AFP60" s="369"/>
      <c r="AFQ60" s="369"/>
      <c r="AFR60" s="369"/>
      <c r="AFS60" s="369"/>
      <c r="AFT60" s="369"/>
      <c r="AFU60" s="369"/>
      <c r="AFV60" s="369"/>
      <c r="AFW60" s="369"/>
      <c r="AFX60" s="369"/>
      <c r="AFY60" s="369"/>
      <c r="AFZ60" s="369"/>
      <c r="AGA60" s="369"/>
      <c r="AGB60" s="369"/>
      <c r="AGC60" s="369"/>
      <c r="AGD60" s="369"/>
      <c r="AGE60" s="369"/>
      <c r="AGF60" s="369"/>
      <c r="AGG60" s="369"/>
      <c r="AGH60" s="369"/>
      <c r="AGI60" s="369"/>
      <c r="AGJ60" s="369"/>
      <c r="AGK60" s="369"/>
      <c r="AGL60" s="369"/>
      <c r="AGM60" s="369"/>
      <c r="AGN60" s="369"/>
      <c r="AGO60" s="369"/>
      <c r="AGP60" s="369"/>
      <c r="AGQ60" s="369"/>
      <c r="AGR60" s="369"/>
      <c r="AGS60" s="369"/>
      <c r="AGT60" s="369"/>
      <c r="AGU60" s="369"/>
      <c r="AGV60" s="369"/>
      <c r="AGW60" s="369"/>
      <c r="AGX60" s="369"/>
      <c r="AGY60" s="369"/>
      <c r="AGZ60" s="369"/>
      <c r="AHA60" s="369"/>
      <c r="AHB60" s="369"/>
      <c r="AHC60" s="369"/>
      <c r="AHD60" s="369"/>
      <c r="AHE60" s="369"/>
      <c r="AHF60" s="369"/>
      <c r="AHG60" s="369"/>
      <c r="AHH60" s="369"/>
      <c r="AHI60" s="369"/>
      <c r="AHJ60" s="369"/>
      <c r="AHK60" s="369"/>
      <c r="AHL60" s="369"/>
      <c r="AHM60" s="369"/>
      <c r="AHN60" s="369"/>
      <c r="AHO60" s="369"/>
      <c r="AHP60" s="369"/>
      <c r="AHQ60" s="369"/>
      <c r="AHR60" s="369"/>
      <c r="AHS60" s="369"/>
      <c r="AHT60" s="369"/>
      <c r="AHU60" s="369"/>
      <c r="AHV60" s="369"/>
      <c r="AHW60" s="369"/>
      <c r="AHX60" s="369"/>
      <c r="AHY60" s="369"/>
      <c r="AHZ60" s="369"/>
      <c r="AIA60" s="369"/>
      <c r="AIB60" s="369"/>
      <c r="AIC60" s="369"/>
      <c r="AID60" s="369"/>
      <c r="AIE60" s="369"/>
      <c r="AIF60" s="369"/>
      <c r="AIG60" s="369"/>
      <c r="AIH60" s="369"/>
      <c r="AII60" s="369"/>
      <c r="AIJ60" s="369"/>
      <c r="AIK60" s="369"/>
      <c r="AIL60" s="369"/>
      <c r="AIM60" s="369"/>
      <c r="AIN60" s="369"/>
      <c r="AIO60" s="369"/>
      <c r="AIP60" s="369"/>
      <c r="AIQ60" s="369"/>
      <c r="AIR60" s="369"/>
      <c r="AIS60" s="369"/>
      <c r="AIT60" s="369"/>
      <c r="AIU60" s="369"/>
      <c r="AIV60" s="369"/>
      <c r="AIW60" s="369"/>
      <c r="AIX60" s="369"/>
      <c r="AIY60" s="369"/>
      <c r="AIZ60" s="369"/>
      <c r="AJA60" s="369"/>
      <c r="AJB60" s="369"/>
      <c r="AJC60" s="369"/>
      <c r="AJD60" s="369"/>
      <c r="AJE60" s="369"/>
      <c r="AJF60" s="369"/>
      <c r="AJG60" s="369"/>
      <c r="AJH60" s="369"/>
      <c r="AJI60" s="369"/>
      <c r="AJJ60" s="369"/>
      <c r="AJK60" s="369"/>
      <c r="AJL60" s="369"/>
      <c r="AJM60" s="369"/>
      <c r="AJN60" s="369"/>
      <c r="AJO60" s="369"/>
      <c r="AJP60" s="369"/>
      <c r="AJQ60" s="369"/>
      <c r="AJR60" s="369"/>
      <c r="AJS60" s="369"/>
      <c r="AJT60" s="369"/>
      <c r="AJU60" s="369"/>
      <c r="AJV60" s="369"/>
      <c r="AJW60" s="369"/>
      <c r="AJX60" s="369"/>
      <c r="AJY60" s="369"/>
      <c r="AJZ60" s="369"/>
      <c r="AKA60" s="369"/>
      <c r="AKB60" s="369"/>
      <c r="AKC60" s="369"/>
      <c r="AKD60" s="369"/>
      <c r="AKE60" s="369"/>
      <c r="AKF60" s="369"/>
      <c r="AKG60" s="369"/>
      <c r="AKH60" s="369"/>
      <c r="AKI60" s="369"/>
      <c r="AKJ60" s="369"/>
      <c r="AKK60" s="369"/>
      <c r="AKL60" s="369"/>
      <c r="AKM60" s="369"/>
      <c r="AKN60" s="369"/>
      <c r="AKO60" s="369"/>
      <c r="AKP60" s="369"/>
      <c r="AKQ60" s="369"/>
      <c r="AKR60" s="369"/>
      <c r="AKS60" s="369"/>
      <c r="AKT60" s="369"/>
      <c r="AKU60" s="369"/>
      <c r="AKV60" s="369"/>
      <c r="AKW60" s="369"/>
      <c r="AKX60" s="369"/>
      <c r="AKY60" s="369"/>
      <c r="AKZ60" s="369"/>
      <c r="ALA60" s="369"/>
      <c r="ALB60" s="369"/>
      <c r="ALC60" s="369"/>
      <c r="ALD60" s="369"/>
      <c r="ALE60" s="369"/>
      <c r="ALF60" s="369"/>
      <c r="ALG60" s="369"/>
      <c r="ALH60" s="369"/>
      <c r="ALI60" s="369"/>
      <c r="ALJ60" s="369"/>
      <c r="ALK60" s="369"/>
      <c r="ALL60" s="369"/>
      <c r="ALM60" s="369"/>
      <c r="ALN60" s="369"/>
      <c r="ALO60" s="369"/>
      <c r="ALP60" s="369"/>
      <c r="ALQ60" s="369"/>
      <c r="ALR60" s="369"/>
      <c r="ALS60" s="369"/>
      <c r="ALT60" s="369"/>
      <c r="ALU60" s="369"/>
      <c r="ALV60" s="369"/>
      <c r="ALW60" s="369"/>
      <c r="ALX60" s="369"/>
      <c r="ALY60" s="369"/>
      <c r="ALZ60" s="369"/>
      <c r="AMA60" s="369"/>
      <c r="AMB60" s="369"/>
      <c r="AMC60" s="369"/>
      <c r="AMD60" s="369"/>
      <c r="AME60" s="369"/>
      <c r="AMF60" s="369"/>
      <c r="AMG60" s="369"/>
      <c r="AMH60" s="369"/>
      <c r="AMI60" s="369"/>
      <c r="AMJ60" s="369"/>
      <c r="AMK60" s="369"/>
      <c r="AML60" s="369"/>
      <c r="AMM60" s="369"/>
      <c r="AMN60" s="369"/>
      <c r="AMO60" s="369"/>
      <c r="AMP60" s="369"/>
      <c r="AMQ60" s="369"/>
      <c r="AMR60" s="369"/>
      <c r="AMS60" s="369"/>
      <c r="AMT60" s="369"/>
      <c r="AMU60" s="369"/>
      <c r="AMV60" s="369"/>
      <c r="AMW60" s="369"/>
      <c r="AMX60" s="369"/>
      <c r="AMY60" s="369"/>
      <c r="AMZ60" s="369"/>
      <c r="ANA60" s="369"/>
      <c r="ANB60" s="369"/>
      <c r="ANC60" s="369"/>
      <c r="AND60" s="369"/>
      <c r="ANE60" s="369"/>
      <c r="ANF60" s="369"/>
      <c r="ANG60" s="369"/>
      <c r="ANH60" s="369"/>
      <c r="ANI60" s="369"/>
      <c r="ANJ60" s="369"/>
      <c r="ANK60" s="369"/>
      <c r="ANL60" s="369"/>
      <c r="ANM60" s="369"/>
    </row>
    <row r="61" spans="1:1053" x14ac:dyDescent="0.3">
      <c r="A61" s="47" t="s">
        <v>293</v>
      </c>
      <c r="B61" s="48" t="s">
        <v>294</v>
      </c>
      <c r="C61" s="49" t="s">
        <v>50</v>
      </c>
      <c r="D61" s="50">
        <f t="shared" ref="D61:AG61" si="363">SUM(D62:D64)</f>
        <v>0</v>
      </c>
      <c r="E61" s="50">
        <f t="shared" si="363"/>
        <v>0</v>
      </c>
      <c r="F61" s="50">
        <f t="shared" si="363"/>
        <v>0</v>
      </c>
      <c r="G61" s="50">
        <f t="shared" si="363"/>
        <v>0</v>
      </c>
      <c r="H61" s="50">
        <f t="shared" si="363"/>
        <v>0</v>
      </c>
      <c r="I61" s="50">
        <f t="shared" si="363"/>
        <v>0</v>
      </c>
      <c r="J61" s="50">
        <f t="shared" ref="J61:O61" si="364">SUM(J62:J64)</f>
        <v>0</v>
      </c>
      <c r="K61" s="50">
        <f t="shared" si="364"/>
        <v>0</v>
      </c>
      <c r="L61" s="50">
        <f t="shared" si="364"/>
        <v>0</v>
      </c>
      <c r="M61" s="50">
        <f t="shared" si="364"/>
        <v>0</v>
      </c>
      <c r="N61" s="50">
        <f t="shared" si="364"/>
        <v>0</v>
      </c>
      <c r="O61" s="50">
        <f t="shared" si="364"/>
        <v>0</v>
      </c>
      <c r="P61" s="50">
        <f t="shared" si="363"/>
        <v>0</v>
      </c>
      <c r="Q61" s="50">
        <f t="shared" si="363"/>
        <v>0</v>
      </c>
      <c r="R61" s="50">
        <f t="shared" si="363"/>
        <v>0</v>
      </c>
      <c r="S61" s="50">
        <f t="shared" si="363"/>
        <v>0</v>
      </c>
      <c r="T61" s="50">
        <f t="shared" si="363"/>
        <v>0</v>
      </c>
      <c r="U61" s="50">
        <f t="shared" si="363"/>
        <v>0</v>
      </c>
      <c r="V61" s="50">
        <f t="shared" ref="V61:AA61" si="365">SUM(V62:V64)</f>
        <v>0</v>
      </c>
      <c r="W61" s="50">
        <f t="shared" si="365"/>
        <v>0</v>
      </c>
      <c r="X61" s="50">
        <f t="shared" si="365"/>
        <v>0</v>
      </c>
      <c r="Y61" s="50">
        <f t="shared" si="365"/>
        <v>0</v>
      </c>
      <c r="Z61" s="50">
        <f t="shared" si="365"/>
        <v>0</v>
      </c>
      <c r="AA61" s="50">
        <f t="shared" si="365"/>
        <v>0</v>
      </c>
      <c r="AB61" s="50">
        <f t="shared" si="363"/>
        <v>0</v>
      </c>
      <c r="AC61" s="50">
        <f t="shared" si="363"/>
        <v>0</v>
      </c>
      <c r="AD61" s="50">
        <f t="shared" si="363"/>
        <v>0</v>
      </c>
      <c r="AE61" s="50">
        <f t="shared" si="363"/>
        <v>0</v>
      </c>
      <c r="AF61" s="50">
        <f t="shared" si="363"/>
        <v>0</v>
      </c>
      <c r="AG61" s="50">
        <f t="shared" si="363"/>
        <v>0</v>
      </c>
      <c r="AH61" s="50">
        <f t="shared" ref="AH61:AM61" si="366">SUM(AH62:AH64)</f>
        <v>0</v>
      </c>
      <c r="AI61" s="50">
        <f t="shared" si="366"/>
        <v>0</v>
      </c>
      <c r="AJ61" s="50">
        <f t="shared" si="366"/>
        <v>0</v>
      </c>
      <c r="AK61" s="50">
        <f t="shared" si="366"/>
        <v>0</v>
      </c>
      <c r="AL61" s="50">
        <f t="shared" si="366"/>
        <v>0</v>
      </c>
      <c r="AM61" s="50">
        <f t="shared" si="366"/>
        <v>0</v>
      </c>
      <c r="AN61" s="50">
        <f t="shared" ref="AN61:BO61" si="367">SUM(AN62:AN64)</f>
        <v>0</v>
      </c>
      <c r="AO61" s="50">
        <f t="shared" si="367"/>
        <v>0</v>
      </c>
      <c r="AP61" s="50">
        <f t="shared" si="367"/>
        <v>0</v>
      </c>
      <c r="AQ61" s="50">
        <f t="shared" si="367"/>
        <v>0</v>
      </c>
      <c r="AR61" s="50">
        <f t="shared" si="367"/>
        <v>0</v>
      </c>
      <c r="AS61" s="50">
        <f t="shared" si="367"/>
        <v>0</v>
      </c>
      <c r="AT61" s="50">
        <f t="shared" ref="AT61:AY61" si="368">SUM(AT62:AT64)</f>
        <v>0</v>
      </c>
      <c r="AU61" s="50">
        <f t="shared" si="368"/>
        <v>0</v>
      </c>
      <c r="AV61" s="50">
        <f t="shared" si="368"/>
        <v>0</v>
      </c>
      <c r="AW61" s="50">
        <f t="shared" si="368"/>
        <v>0</v>
      </c>
      <c r="AX61" s="50">
        <f t="shared" si="368"/>
        <v>0</v>
      </c>
      <c r="AY61" s="50">
        <f t="shared" si="368"/>
        <v>0</v>
      </c>
      <c r="AZ61" s="50">
        <f t="shared" si="367"/>
        <v>0</v>
      </c>
      <c r="BA61" s="50">
        <f t="shared" si="367"/>
        <v>0</v>
      </c>
      <c r="BB61" s="50">
        <f t="shared" si="367"/>
        <v>0</v>
      </c>
      <c r="BC61" s="50">
        <f t="shared" si="367"/>
        <v>0</v>
      </c>
      <c r="BD61" s="50">
        <f t="shared" si="367"/>
        <v>0</v>
      </c>
      <c r="BE61" s="50">
        <f t="shared" si="367"/>
        <v>0</v>
      </c>
      <c r="BF61" s="50">
        <f t="shared" ref="BF61:BK61" si="369">SUM(BF62:BF64)</f>
        <v>0</v>
      </c>
      <c r="BG61" s="50">
        <f t="shared" si="369"/>
        <v>0</v>
      </c>
      <c r="BH61" s="50">
        <f t="shared" si="369"/>
        <v>0</v>
      </c>
      <c r="BI61" s="50">
        <f t="shared" si="369"/>
        <v>0</v>
      </c>
      <c r="BJ61" s="50">
        <f t="shared" si="369"/>
        <v>0</v>
      </c>
      <c r="BK61" s="50">
        <f t="shared" si="369"/>
        <v>0</v>
      </c>
      <c r="BL61" s="50">
        <f t="shared" si="367"/>
        <v>0</v>
      </c>
      <c r="BM61" s="50">
        <f t="shared" si="367"/>
        <v>0</v>
      </c>
      <c r="BN61" s="50">
        <f t="shared" si="367"/>
        <v>0</v>
      </c>
      <c r="BO61" s="50">
        <f t="shared" si="367"/>
        <v>0</v>
      </c>
      <c r="BP61" s="50">
        <f t="shared" ref="BP61:DR61" si="370">SUM(BP62:BP64)</f>
        <v>0</v>
      </c>
      <c r="BQ61" s="50">
        <f t="shared" si="370"/>
        <v>0</v>
      </c>
      <c r="BR61" s="50">
        <f t="shared" si="370"/>
        <v>0</v>
      </c>
      <c r="BS61" s="50">
        <f t="shared" si="370"/>
        <v>0</v>
      </c>
      <c r="BT61" s="50">
        <f t="shared" si="370"/>
        <v>0</v>
      </c>
      <c r="BU61" s="50">
        <f t="shared" si="370"/>
        <v>0</v>
      </c>
      <c r="BV61" s="50">
        <f t="shared" ref="BV61:BW61" si="371">SUM(BV62:BV64)</f>
        <v>0</v>
      </c>
      <c r="BW61" s="50">
        <f t="shared" si="371"/>
        <v>0</v>
      </c>
      <c r="BX61" s="51">
        <f t="shared" si="370"/>
        <v>0</v>
      </c>
      <c r="BY61" s="51">
        <f t="shared" si="370"/>
        <v>0</v>
      </c>
      <c r="BZ61" s="51">
        <f t="shared" si="370"/>
        <v>0</v>
      </c>
      <c r="CA61" s="51">
        <f t="shared" si="370"/>
        <v>0</v>
      </c>
      <c r="CB61" s="51">
        <f t="shared" si="370"/>
        <v>0</v>
      </c>
      <c r="CC61" s="51">
        <f t="shared" si="370"/>
        <v>0</v>
      </c>
      <c r="CD61" s="51">
        <f t="shared" ref="CD61:CI61" si="372">SUM(CD62:CD64)</f>
        <v>0</v>
      </c>
      <c r="CE61" s="51">
        <f t="shared" si="372"/>
        <v>0</v>
      </c>
      <c r="CF61" s="51">
        <f t="shared" si="372"/>
        <v>0</v>
      </c>
      <c r="CG61" s="51">
        <f t="shared" si="372"/>
        <v>0</v>
      </c>
      <c r="CH61" s="51">
        <f t="shared" si="372"/>
        <v>0</v>
      </c>
      <c r="CI61" s="51">
        <f t="shared" si="372"/>
        <v>0</v>
      </c>
      <c r="CJ61" s="52">
        <f t="shared" si="370"/>
        <v>0</v>
      </c>
      <c r="CK61" s="52">
        <f t="shared" ref="CK61" si="373">SUM(CK62:CK64)</f>
        <v>0</v>
      </c>
      <c r="CL61" s="52">
        <f t="shared" si="370"/>
        <v>0</v>
      </c>
      <c r="CM61" s="52">
        <f t="shared" ref="CM61" si="374">SUM(CM62:CM64)</f>
        <v>0</v>
      </c>
      <c r="CN61" s="52">
        <f t="shared" si="370"/>
        <v>0</v>
      </c>
      <c r="CO61" s="52">
        <f t="shared" ref="CO61" si="375">SUM(CO62:CO64)</f>
        <v>0</v>
      </c>
      <c r="CP61" s="381">
        <f t="shared" si="370"/>
        <v>0</v>
      </c>
      <c r="CQ61" s="381">
        <f t="shared" si="370"/>
        <v>0</v>
      </c>
      <c r="CR61" s="381">
        <f t="shared" si="370"/>
        <v>0</v>
      </c>
      <c r="CS61" s="381">
        <f t="shared" si="370"/>
        <v>0</v>
      </c>
      <c r="CT61" s="381">
        <f t="shared" si="370"/>
        <v>0</v>
      </c>
      <c r="CU61" s="381">
        <f t="shared" si="370"/>
        <v>0</v>
      </c>
      <c r="CV61" s="381">
        <f t="shared" ref="CV61:DA61" si="376">SUM(CV62:CV64)</f>
        <v>0</v>
      </c>
      <c r="CW61" s="381">
        <f t="shared" si="376"/>
        <v>0</v>
      </c>
      <c r="CX61" s="381">
        <f t="shared" si="376"/>
        <v>0</v>
      </c>
      <c r="CY61" s="381">
        <f t="shared" si="376"/>
        <v>0</v>
      </c>
      <c r="CZ61" s="381">
        <f t="shared" si="376"/>
        <v>0</v>
      </c>
      <c r="DA61" s="381">
        <f t="shared" si="376"/>
        <v>0</v>
      </c>
      <c r="DB61" s="381">
        <f t="shared" si="370"/>
        <v>0</v>
      </c>
      <c r="DC61" s="381">
        <f t="shared" si="370"/>
        <v>0</v>
      </c>
      <c r="DD61" s="381">
        <f t="shared" si="370"/>
        <v>0</v>
      </c>
      <c r="DE61" s="381">
        <f t="shared" si="370"/>
        <v>0</v>
      </c>
      <c r="DF61" s="381">
        <f t="shared" si="370"/>
        <v>0</v>
      </c>
      <c r="DG61" s="381">
        <f t="shared" si="370"/>
        <v>0</v>
      </c>
      <c r="DH61" s="381">
        <f t="shared" ref="DH61:DM61" si="377">SUM(DH62:DH64)</f>
        <v>0</v>
      </c>
      <c r="DI61" s="381">
        <f t="shared" si="377"/>
        <v>0</v>
      </c>
      <c r="DJ61" s="381">
        <f t="shared" si="377"/>
        <v>0</v>
      </c>
      <c r="DK61" s="381">
        <f t="shared" si="377"/>
        <v>0</v>
      </c>
      <c r="DL61" s="381">
        <f t="shared" si="377"/>
        <v>0</v>
      </c>
      <c r="DM61" s="381">
        <f t="shared" si="377"/>
        <v>0</v>
      </c>
      <c r="DN61" s="51">
        <f t="shared" si="370"/>
        <v>0</v>
      </c>
      <c r="DO61" s="51">
        <f t="shared" ref="DO61" si="378">SUM(DO62:DO64)</f>
        <v>0</v>
      </c>
      <c r="DP61" s="51">
        <f t="shared" si="370"/>
        <v>0</v>
      </c>
      <c r="DQ61" s="51">
        <f t="shared" ref="DQ61" si="379">SUM(DQ62:DQ64)</f>
        <v>0</v>
      </c>
      <c r="DR61" s="51">
        <f t="shared" si="370"/>
        <v>0</v>
      </c>
      <c r="DS61" s="51">
        <f t="shared" ref="DS61" si="380">SUM(DS62:DS64)</f>
        <v>0</v>
      </c>
      <c r="DT61" s="51">
        <f t="shared" ref="DT61:DU61" si="381">SUM(DT62:DT64)</f>
        <v>0</v>
      </c>
      <c r="DU61" s="51">
        <f t="shared" si="381"/>
        <v>0</v>
      </c>
      <c r="DV61" s="51">
        <f t="shared" ref="DV61:DZ61" si="382">SUM(DV62:DV64)</f>
        <v>0</v>
      </c>
      <c r="DW61" s="51">
        <f t="shared" ref="DW61" si="383">SUM(DW62:DW64)</f>
        <v>0</v>
      </c>
      <c r="DX61" s="51">
        <f t="shared" si="382"/>
        <v>0</v>
      </c>
      <c r="DY61" s="51">
        <f t="shared" ref="DY61" si="384">SUM(DY62:DY64)</f>
        <v>0</v>
      </c>
      <c r="DZ61" s="51">
        <f t="shared" si="382"/>
        <v>0</v>
      </c>
      <c r="EA61" s="51">
        <f t="shared" ref="EA61" si="385">SUM(EA62:EA64)</f>
        <v>0</v>
      </c>
    </row>
    <row r="62" spans="1:1053" s="408" customFormat="1" ht="15.6" hidden="1" customHeight="1" x14ac:dyDescent="0.3">
      <c r="A62" s="394" t="s">
        <v>161</v>
      </c>
      <c r="B62" s="393"/>
      <c r="C62" s="395"/>
      <c r="D62" s="404">
        <v>0</v>
      </c>
      <c r="E62" s="404">
        <v>0</v>
      </c>
      <c r="F62" s="404">
        <v>0</v>
      </c>
      <c r="G62" s="404">
        <v>0</v>
      </c>
      <c r="H62" s="404">
        <v>0</v>
      </c>
      <c r="I62" s="404">
        <v>0</v>
      </c>
      <c r="J62" s="404">
        <v>0</v>
      </c>
      <c r="K62" s="404">
        <v>0</v>
      </c>
      <c r="L62" s="404">
        <v>0</v>
      </c>
      <c r="M62" s="404">
        <v>0</v>
      </c>
      <c r="N62" s="404">
        <v>0</v>
      </c>
      <c r="O62" s="404">
        <v>0</v>
      </c>
      <c r="P62" s="404">
        <v>0</v>
      </c>
      <c r="Q62" s="404">
        <v>0</v>
      </c>
      <c r="R62" s="404">
        <v>0</v>
      </c>
      <c r="S62" s="404">
        <v>0</v>
      </c>
      <c r="T62" s="404">
        <v>0</v>
      </c>
      <c r="U62" s="404">
        <v>0</v>
      </c>
      <c r="V62" s="404">
        <v>0</v>
      </c>
      <c r="W62" s="404">
        <v>0</v>
      </c>
      <c r="X62" s="404">
        <v>0</v>
      </c>
      <c r="Y62" s="404">
        <v>0</v>
      </c>
      <c r="Z62" s="404">
        <v>0</v>
      </c>
      <c r="AA62" s="404">
        <v>0</v>
      </c>
      <c r="AB62" s="404">
        <v>0</v>
      </c>
      <c r="AC62" s="404">
        <v>0</v>
      </c>
      <c r="AD62" s="404">
        <v>0</v>
      </c>
      <c r="AE62" s="404">
        <v>0</v>
      </c>
      <c r="AF62" s="404">
        <v>0</v>
      </c>
      <c r="AG62" s="404">
        <v>0</v>
      </c>
      <c r="AH62" s="404">
        <v>0</v>
      </c>
      <c r="AI62" s="404">
        <v>0</v>
      </c>
      <c r="AJ62" s="404">
        <v>0</v>
      </c>
      <c r="AK62" s="404">
        <v>0</v>
      </c>
      <c r="AL62" s="404">
        <v>0</v>
      </c>
      <c r="AM62" s="404">
        <v>0</v>
      </c>
      <c r="AN62" s="404">
        <v>0</v>
      </c>
      <c r="AO62" s="404">
        <v>0</v>
      </c>
      <c r="AP62" s="404">
        <v>0</v>
      </c>
      <c r="AQ62" s="404">
        <v>0</v>
      </c>
      <c r="AR62" s="404">
        <v>0</v>
      </c>
      <c r="AS62" s="404">
        <v>0</v>
      </c>
      <c r="AT62" s="404">
        <v>0</v>
      </c>
      <c r="AU62" s="404">
        <v>0</v>
      </c>
      <c r="AV62" s="404">
        <v>0</v>
      </c>
      <c r="AW62" s="404">
        <v>0</v>
      </c>
      <c r="AX62" s="404">
        <v>0</v>
      </c>
      <c r="AY62" s="404">
        <v>0</v>
      </c>
      <c r="AZ62" s="404">
        <v>0</v>
      </c>
      <c r="BA62" s="404">
        <v>0</v>
      </c>
      <c r="BB62" s="404">
        <v>0</v>
      </c>
      <c r="BC62" s="404">
        <v>0</v>
      </c>
      <c r="BD62" s="404">
        <v>0</v>
      </c>
      <c r="BE62" s="404">
        <v>0</v>
      </c>
      <c r="BF62" s="404">
        <v>0</v>
      </c>
      <c r="BG62" s="404">
        <v>0</v>
      </c>
      <c r="BH62" s="404">
        <v>0</v>
      </c>
      <c r="BI62" s="404">
        <v>0</v>
      </c>
      <c r="BJ62" s="404">
        <v>0</v>
      </c>
      <c r="BK62" s="404">
        <v>0</v>
      </c>
      <c r="BL62" s="404">
        <v>0</v>
      </c>
      <c r="BM62" s="404">
        <v>0</v>
      </c>
      <c r="BN62" s="404">
        <v>0</v>
      </c>
      <c r="BO62" s="404">
        <v>0</v>
      </c>
      <c r="BP62" s="404">
        <v>0</v>
      </c>
      <c r="BQ62" s="404">
        <v>0</v>
      </c>
      <c r="BR62" s="404">
        <v>0</v>
      </c>
      <c r="BS62" s="404">
        <v>0</v>
      </c>
      <c r="BT62" s="404">
        <v>0</v>
      </c>
      <c r="BU62" s="404">
        <v>0</v>
      </c>
      <c r="BV62" s="404">
        <v>0</v>
      </c>
      <c r="BW62" s="404">
        <v>0</v>
      </c>
      <c r="BX62" s="405">
        <v>0</v>
      </c>
      <c r="BY62" s="405">
        <v>0</v>
      </c>
      <c r="BZ62" s="405">
        <v>0</v>
      </c>
      <c r="CA62" s="405">
        <v>0</v>
      </c>
      <c r="CB62" s="405">
        <v>0</v>
      </c>
      <c r="CC62" s="405">
        <v>0</v>
      </c>
      <c r="CD62" s="405">
        <v>0</v>
      </c>
      <c r="CE62" s="405">
        <v>0</v>
      </c>
      <c r="CF62" s="405">
        <v>0</v>
      </c>
      <c r="CG62" s="405">
        <v>0</v>
      </c>
      <c r="CH62" s="405">
        <v>0</v>
      </c>
      <c r="CI62" s="405">
        <v>0</v>
      </c>
      <c r="CJ62" s="406">
        <v>0</v>
      </c>
      <c r="CK62" s="406">
        <v>0</v>
      </c>
      <c r="CL62" s="406">
        <v>0</v>
      </c>
      <c r="CM62" s="406">
        <v>0</v>
      </c>
      <c r="CN62" s="406">
        <v>0</v>
      </c>
      <c r="CO62" s="406">
        <v>0</v>
      </c>
      <c r="CP62" s="405">
        <v>0</v>
      </c>
      <c r="CQ62" s="405">
        <v>0</v>
      </c>
      <c r="CR62" s="405">
        <v>0</v>
      </c>
      <c r="CS62" s="405">
        <v>0</v>
      </c>
      <c r="CT62" s="405">
        <v>0</v>
      </c>
      <c r="CU62" s="405">
        <v>0</v>
      </c>
      <c r="CV62" s="405">
        <v>0</v>
      </c>
      <c r="CW62" s="405">
        <v>0</v>
      </c>
      <c r="CX62" s="405">
        <v>0</v>
      </c>
      <c r="CY62" s="405">
        <v>0</v>
      </c>
      <c r="CZ62" s="405">
        <v>0</v>
      </c>
      <c r="DA62" s="405">
        <v>0</v>
      </c>
      <c r="DB62" s="405">
        <v>0</v>
      </c>
      <c r="DC62" s="405">
        <v>0</v>
      </c>
      <c r="DD62" s="405">
        <v>0</v>
      </c>
      <c r="DE62" s="405">
        <v>0</v>
      </c>
      <c r="DF62" s="405">
        <v>0</v>
      </c>
      <c r="DG62" s="405">
        <v>0</v>
      </c>
      <c r="DH62" s="405">
        <v>0</v>
      </c>
      <c r="DI62" s="405">
        <v>0</v>
      </c>
      <c r="DJ62" s="405">
        <v>0</v>
      </c>
      <c r="DK62" s="405">
        <v>0</v>
      </c>
      <c r="DL62" s="405">
        <v>0</v>
      </c>
      <c r="DM62" s="405">
        <v>0</v>
      </c>
      <c r="DN62" s="405">
        <v>0</v>
      </c>
      <c r="DO62" s="405">
        <v>0</v>
      </c>
      <c r="DP62" s="405">
        <v>0</v>
      </c>
      <c r="DQ62" s="405">
        <v>0</v>
      </c>
      <c r="DR62" s="405">
        <v>0</v>
      </c>
      <c r="DS62" s="405">
        <v>0</v>
      </c>
      <c r="DT62" s="405">
        <v>0</v>
      </c>
      <c r="DU62" s="405">
        <v>0</v>
      </c>
      <c r="DV62" s="405">
        <v>0</v>
      </c>
      <c r="DW62" s="405">
        <v>0</v>
      </c>
      <c r="DX62" s="405">
        <v>0</v>
      </c>
      <c r="DY62" s="405">
        <v>0</v>
      </c>
      <c r="DZ62" s="405">
        <v>0</v>
      </c>
      <c r="EA62" s="405">
        <v>0</v>
      </c>
      <c r="EB62" s="407"/>
      <c r="EC62" s="407"/>
      <c r="ED62" s="407"/>
      <c r="EE62" s="407"/>
      <c r="EF62" s="407"/>
      <c r="EG62" s="407"/>
      <c r="EH62" s="407"/>
      <c r="EI62" s="407"/>
      <c r="EJ62" s="407"/>
      <c r="EK62" s="407"/>
      <c r="EL62" s="407"/>
      <c r="EM62" s="407"/>
      <c r="EN62" s="407"/>
      <c r="EO62" s="407"/>
      <c r="EP62" s="407"/>
      <c r="EQ62" s="407"/>
      <c r="ER62" s="407"/>
      <c r="ES62" s="407"/>
      <c r="ET62" s="407"/>
      <c r="EU62" s="407"/>
      <c r="EV62" s="407"/>
      <c r="EW62" s="407"/>
      <c r="EX62" s="407"/>
      <c r="EY62" s="407"/>
      <c r="EZ62" s="407"/>
      <c r="FA62" s="407"/>
      <c r="FB62" s="407"/>
      <c r="FC62" s="407"/>
      <c r="FD62" s="407"/>
      <c r="FE62" s="407"/>
      <c r="FF62" s="407"/>
      <c r="FG62" s="407"/>
      <c r="FH62" s="407"/>
      <c r="FI62" s="407"/>
      <c r="FJ62" s="407"/>
      <c r="FK62" s="407"/>
      <c r="FL62" s="407"/>
      <c r="FM62" s="407"/>
      <c r="FN62" s="407"/>
      <c r="FO62" s="407"/>
      <c r="FP62" s="407"/>
      <c r="FQ62" s="407"/>
      <c r="FR62" s="407"/>
      <c r="FS62" s="407"/>
      <c r="FT62" s="407"/>
      <c r="FU62" s="407"/>
      <c r="FV62" s="407"/>
      <c r="FW62" s="407"/>
      <c r="FX62" s="407"/>
      <c r="FY62" s="407"/>
      <c r="FZ62" s="407"/>
      <c r="GA62" s="407"/>
      <c r="GB62" s="407"/>
      <c r="GC62" s="407"/>
      <c r="GD62" s="407"/>
      <c r="GE62" s="407"/>
      <c r="GF62" s="407"/>
      <c r="GG62" s="407"/>
      <c r="GH62" s="407"/>
      <c r="GI62" s="407"/>
      <c r="GJ62" s="407"/>
      <c r="GK62" s="407"/>
      <c r="GL62" s="407"/>
      <c r="GM62" s="407"/>
      <c r="GN62" s="407"/>
      <c r="GO62" s="407"/>
      <c r="GP62" s="407"/>
      <c r="GQ62" s="407"/>
      <c r="GR62" s="407"/>
      <c r="GS62" s="407"/>
      <c r="GT62" s="407"/>
      <c r="GU62" s="407"/>
      <c r="GV62" s="407"/>
      <c r="GW62" s="407"/>
      <c r="GX62" s="407"/>
      <c r="GY62" s="407"/>
      <c r="GZ62" s="407"/>
      <c r="HA62" s="407"/>
      <c r="HB62" s="407"/>
      <c r="HC62" s="407"/>
      <c r="HD62" s="407"/>
      <c r="HE62" s="407"/>
      <c r="HF62" s="407"/>
      <c r="HG62" s="407"/>
      <c r="HH62" s="407"/>
      <c r="HI62" s="407"/>
      <c r="HJ62" s="407"/>
      <c r="HK62" s="407"/>
      <c r="HL62" s="407"/>
      <c r="HM62" s="407"/>
      <c r="HN62" s="407"/>
      <c r="HO62" s="407"/>
      <c r="HP62" s="407"/>
      <c r="HQ62" s="407"/>
      <c r="HR62" s="407"/>
      <c r="HS62" s="407"/>
      <c r="HT62" s="407"/>
      <c r="HU62" s="407"/>
      <c r="HV62" s="407"/>
      <c r="HW62" s="407"/>
      <c r="HX62" s="407"/>
      <c r="HY62" s="407"/>
      <c r="HZ62" s="407"/>
      <c r="IA62" s="407"/>
      <c r="IB62" s="407"/>
      <c r="IC62" s="407"/>
      <c r="ID62" s="407"/>
      <c r="IE62" s="407"/>
      <c r="IF62" s="407"/>
      <c r="IG62" s="407"/>
      <c r="IH62" s="407"/>
      <c r="II62" s="407"/>
      <c r="IJ62" s="407"/>
      <c r="IK62" s="407"/>
      <c r="IL62" s="407"/>
      <c r="IM62" s="407"/>
      <c r="IN62" s="407"/>
      <c r="IO62" s="407"/>
      <c r="IP62" s="407"/>
      <c r="IQ62" s="407"/>
      <c r="IR62" s="407"/>
      <c r="IS62" s="407"/>
      <c r="IT62" s="407"/>
      <c r="IU62" s="407"/>
      <c r="IV62" s="407"/>
      <c r="IW62" s="407"/>
      <c r="IX62" s="407"/>
      <c r="IY62" s="407"/>
      <c r="IZ62" s="407"/>
      <c r="JA62" s="407"/>
      <c r="JB62" s="407"/>
      <c r="JC62" s="407"/>
      <c r="JD62" s="407"/>
      <c r="JE62" s="407"/>
      <c r="JF62" s="407"/>
      <c r="JG62" s="407"/>
      <c r="JH62" s="407"/>
      <c r="JI62" s="407"/>
      <c r="JJ62" s="407"/>
      <c r="JK62" s="407"/>
      <c r="JL62" s="407"/>
      <c r="JM62" s="407"/>
      <c r="JN62" s="407"/>
      <c r="JO62" s="407"/>
      <c r="JP62" s="407"/>
      <c r="JQ62" s="407"/>
      <c r="JR62" s="407"/>
      <c r="JS62" s="407"/>
      <c r="JT62" s="407"/>
      <c r="JU62" s="407"/>
      <c r="JV62" s="407"/>
      <c r="JW62" s="407"/>
      <c r="JX62" s="407"/>
      <c r="JY62" s="407"/>
      <c r="JZ62" s="407"/>
      <c r="KA62" s="407"/>
      <c r="KB62" s="407"/>
      <c r="KC62" s="407"/>
      <c r="KD62" s="407"/>
      <c r="KE62" s="407"/>
      <c r="KF62" s="407"/>
      <c r="KG62" s="407"/>
      <c r="KH62" s="407"/>
      <c r="KI62" s="407"/>
      <c r="KJ62" s="407"/>
      <c r="KK62" s="407"/>
      <c r="KL62" s="407"/>
      <c r="KM62" s="407"/>
      <c r="KN62" s="407"/>
      <c r="KO62" s="407"/>
      <c r="KP62" s="407"/>
      <c r="KQ62" s="407"/>
      <c r="KR62" s="407"/>
      <c r="KS62" s="407"/>
      <c r="KT62" s="407"/>
      <c r="KU62" s="407"/>
      <c r="KV62" s="407"/>
      <c r="KW62" s="407"/>
      <c r="KX62" s="407"/>
      <c r="KY62" s="407"/>
      <c r="KZ62" s="407"/>
      <c r="LA62" s="407"/>
      <c r="LB62" s="407"/>
      <c r="LC62" s="407"/>
      <c r="LD62" s="407"/>
      <c r="LE62" s="407"/>
      <c r="LF62" s="407"/>
      <c r="LG62" s="407"/>
      <c r="LH62" s="407"/>
      <c r="LI62" s="407"/>
      <c r="LJ62" s="407"/>
      <c r="LK62" s="407"/>
      <c r="LL62" s="407"/>
      <c r="LM62" s="407"/>
      <c r="LN62" s="407"/>
      <c r="LO62" s="407"/>
      <c r="LP62" s="407"/>
      <c r="LQ62" s="407"/>
      <c r="LR62" s="407"/>
      <c r="LS62" s="407"/>
      <c r="LT62" s="407"/>
      <c r="LU62" s="407"/>
      <c r="LV62" s="407"/>
      <c r="LW62" s="407"/>
      <c r="LX62" s="407"/>
      <c r="LY62" s="407"/>
      <c r="LZ62" s="407"/>
      <c r="MA62" s="407"/>
      <c r="MB62" s="407"/>
      <c r="MC62" s="407"/>
      <c r="MD62" s="407"/>
      <c r="ME62" s="407"/>
      <c r="MF62" s="407"/>
      <c r="MG62" s="407"/>
      <c r="MH62" s="407"/>
      <c r="MI62" s="407"/>
      <c r="MJ62" s="407"/>
      <c r="MK62" s="407"/>
      <c r="ML62" s="407"/>
      <c r="MM62" s="407"/>
      <c r="MN62" s="407"/>
      <c r="MO62" s="407"/>
      <c r="MP62" s="407"/>
      <c r="MQ62" s="407"/>
      <c r="MR62" s="407"/>
      <c r="MS62" s="407"/>
      <c r="MT62" s="407"/>
      <c r="MU62" s="407"/>
      <c r="MV62" s="407"/>
      <c r="MW62" s="407"/>
      <c r="MX62" s="407"/>
      <c r="MY62" s="407"/>
      <c r="MZ62" s="407"/>
      <c r="NA62" s="407"/>
      <c r="NB62" s="407"/>
      <c r="NC62" s="407"/>
      <c r="ND62" s="407"/>
      <c r="NE62" s="407"/>
      <c r="NF62" s="407"/>
      <c r="NG62" s="407"/>
      <c r="NH62" s="407"/>
      <c r="NI62" s="407"/>
      <c r="NJ62" s="407"/>
      <c r="NK62" s="407"/>
      <c r="NL62" s="407"/>
      <c r="NM62" s="407"/>
      <c r="NN62" s="407"/>
      <c r="NO62" s="407"/>
      <c r="NP62" s="407"/>
      <c r="NQ62" s="407"/>
      <c r="NR62" s="407"/>
      <c r="NS62" s="407"/>
      <c r="NT62" s="407"/>
      <c r="NU62" s="407"/>
      <c r="NV62" s="407"/>
      <c r="NW62" s="407"/>
      <c r="NX62" s="407"/>
      <c r="NY62" s="407"/>
      <c r="NZ62" s="407"/>
      <c r="OA62" s="407"/>
      <c r="OB62" s="407"/>
      <c r="OC62" s="407"/>
      <c r="OD62" s="407"/>
      <c r="OE62" s="407"/>
      <c r="OF62" s="407"/>
      <c r="OG62" s="407"/>
      <c r="OH62" s="407"/>
      <c r="OI62" s="407"/>
      <c r="OJ62" s="407"/>
      <c r="OK62" s="407"/>
      <c r="OL62" s="407"/>
      <c r="OM62" s="407"/>
      <c r="ON62" s="407"/>
      <c r="OO62" s="407"/>
      <c r="OP62" s="407"/>
      <c r="OQ62" s="407"/>
      <c r="OR62" s="407"/>
      <c r="OS62" s="407"/>
      <c r="OT62" s="407"/>
      <c r="OU62" s="407"/>
      <c r="OV62" s="407"/>
      <c r="OW62" s="407"/>
      <c r="OX62" s="407"/>
      <c r="OY62" s="407"/>
      <c r="OZ62" s="407"/>
      <c r="PA62" s="407"/>
      <c r="PB62" s="407"/>
      <c r="PC62" s="407"/>
      <c r="PD62" s="407"/>
      <c r="PE62" s="407"/>
      <c r="PF62" s="407"/>
      <c r="PG62" s="407"/>
      <c r="PH62" s="407"/>
      <c r="PI62" s="407"/>
      <c r="PJ62" s="407"/>
      <c r="PK62" s="407"/>
      <c r="PL62" s="407"/>
      <c r="PM62" s="407"/>
      <c r="PN62" s="407"/>
      <c r="PO62" s="407"/>
      <c r="PP62" s="407"/>
      <c r="PQ62" s="407"/>
      <c r="PR62" s="407"/>
      <c r="PS62" s="407"/>
      <c r="PT62" s="407"/>
      <c r="PU62" s="407"/>
      <c r="PV62" s="407"/>
      <c r="PW62" s="407"/>
      <c r="PX62" s="407"/>
      <c r="PY62" s="407"/>
      <c r="PZ62" s="407"/>
      <c r="QA62" s="407"/>
      <c r="QB62" s="407"/>
      <c r="QC62" s="407"/>
      <c r="QD62" s="407"/>
      <c r="QE62" s="407"/>
      <c r="QF62" s="407"/>
      <c r="QG62" s="407"/>
      <c r="QH62" s="407"/>
      <c r="QI62" s="407"/>
      <c r="QJ62" s="407"/>
      <c r="QK62" s="407"/>
      <c r="QL62" s="407"/>
      <c r="QM62" s="407"/>
      <c r="QN62" s="407"/>
      <c r="QO62" s="407"/>
      <c r="QP62" s="407"/>
      <c r="QQ62" s="407"/>
      <c r="QR62" s="407"/>
      <c r="QS62" s="407"/>
      <c r="QT62" s="407"/>
      <c r="QU62" s="407"/>
      <c r="QV62" s="407"/>
      <c r="QW62" s="407"/>
      <c r="QX62" s="407"/>
      <c r="QY62" s="407"/>
      <c r="QZ62" s="407"/>
      <c r="RA62" s="407"/>
      <c r="RB62" s="407"/>
      <c r="RC62" s="407"/>
      <c r="RD62" s="407"/>
      <c r="RE62" s="407"/>
      <c r="RF62" s="407"/>
      <c r="RG62" s="407"/>
      <c r="RH62" s="407"/>
      <c r="RI62" s="407"/>
      <c r="RJ62" s="407"/>
      <c r="RK62" s="407"/>
      <c r="RL62" s="407"/>
      <c r="RM62" s="407"/>
      <c r="RN62" s="407"/>
      <c r="RO62" s="407"/>
      <c r="RP62" s="407"/>
      <c r="RQ62" s="407"/>
      <c r="RR62" s="407"/>
      <c r="RS62" s="407"/>
      <c r="RT62" s="407"/>
      <c r="RU62" s="407"/>
      <c r="RV62" s="407"/>
      <c r="RW62" s="407"/>
      <c r="RX62" s="407"/>
      <c r="RY62" s="407"/>
      <c r="RZ62" s="407"/>
      <c r="SA62" s="407"/>
      <c r="SB62" s="407"/>
      <c r="SC62" s="407"/>
      <c r="SD62" s="407"/>
      <c r="SE62" s="407"/>
      <c r="SF62" s="407"/>
      <c r="SG62" s="407"/>
      <c r="SH62" s="407"/>
      <c r="SI62" s="407"/>
      <c r="SJ62" s="407"/>
      <c r="SK62" s="407"/>
      <c r="SL62" s="407"/>
      <c r="SM62" s="407"/>
      <c r="SN62" s="407"/>
      <c r="SO62" s="407"/>
      <c r="SP62" s="407"/>
      <c r="SQ62" s="407"/>
      <c r="SR62" s="407"/>
      <c r="SS62" s="407"/>
      <c r="ST62" s="407"/>
      <c r="SU62" s="407"/>
      <c r="SV62" s="407"/>
      <c r="SW62" s="407"/>
      <c r="SX62" s="407"/>
      <c r="SY62" s="407"/>
      <c r="SZ62" s="407"/>
      <c r="TA62" s="407"/>
      <c r="TB62" s="407"/>
      <c r="TC62" s="407"/>
      <c r="TD62" s="407"/>
      <c r="TE62" s="407"/>
      <c r="TF62" s="407"/>
      <c r="TG62" s="407"/>
      <c r="TH62" s="407"/>
      <c r="TI62" s="407"/>
      <c r="TJ62" s="407"/>
      <c r="TK62" s="407"/>
      <c r="TL62" s="407"/>
      <c r="TM62" s="407"/>
      <c r="TN62" s="407"/>
      <c r="TO62" s="407"/>
      <c r="TP62" s="407"/>
      <c r="TQ62" s="407"/>
      <c r="TR62" s="407"/>
      <c r="TS62" s="407"/>
      <c r="TT62" s="407"/>
      <c r="TU62" s="407"/>
      <c r="TV62" s="407"/>
      <c r="TW62" s="407"/>
      <c r="TX62" s="407"/>
      <c r="TY62" s="407"/>
      <c r="TZ62" s="407"/>
      <c r="UA62" s="407"/>
      <c r="UB62" s="407"/>
      <c r="UC62" s="407"/>
      <c r="UD62" s="407"/>
      <c r="UE62" s="407"/>
      <c r="UF62" s="407"/>
      <c r="UG62" s="407"/>
      <c r="UH62" s="407"/>
      <c r="UI62" s="407"/>
      <c r="UJ62" s="407"/>
      <c r="UK62" s="407"/>
      <c r="UL62" s="407"/>
      <c r="UM62" s="407"/>
      <c r="UN62" s="407"/>
      <c r="UO62" s="407"/>
      <c r="UP62" s="407"/>
      <c r="UQ62" s="407"/>
      <c r="UR62" s="407"/>
      <c r="US62" s="407"/>
      <c r="UT62" s="407"/>
      <c r="UU62" s="407"/>
      <c r="UV62" s="407"/>
      <c r="UW62" s="407"/>
      <c r="UX62" s="407"/>
      <c r="UY62" s="407"/>
      <c r="UZ62" s="407"/>
      <c r="VA62" s="407"/>
      <c r="VB62" s="407"/>
      <c r="VC62" s="407"/>
      <c r="VD62" s="407"/>
      <c r="VE62" s="407"/>
      <c r="VF62" s="407"/>
      <c r="VG62" s="407"/>
      <c r="VH62" s="407"/>
      <c r="VI62" s="407"/>
      <c r="VJ62" s="407"/>
      <c r="VK62" s="407"/>
      <c r="VL62" s="407"/>
      <c r="VM62" s="407"/>
      <c r="VN62" s="407"/>
      <c r="VO62" s="407"/>
      <c r="VP62" s="407"/>
      <c r="VQ62" s="407"/>
      <c r="VR62" s="407"/>
      <c r="VS62" s="407"/>
      <c r="VT62" s="407"/>
      <c r="VU62" s="407"/>
      <c r="VV62" s="407"/>
      <c r="VW62" s="407"/>
      <c r="VX62" s="407"/>
      <c r="VY62" s="407"/>
      <c r="VZ62" s="407"/>
      <c r="WA62" s="407"/>
      <c r="WB62" s="407"/>
      <c r="WC62" s="407"/>
      <c r="WD62" s="407"/>
      <c r="WE62" s="407"/>
      <c r="WF62" s="407"/>
      <c r="WG62" s="407"/>
      <c r="WH62" s="407"/>
      <c r="WI62" s="407"/>
      <c r="WJ62" s="407"/>
      <c r="WK62" s="407"/>
      <c r="WL62" s="407"/>
      <c r="WM62" s="407"/>
      <c r="WN62" s="407"/>
      <c r="WO62" s="407"/>
      <c r="WP62" s="407"/>
      <c r="WQ62" s="407"/>
      <c r="WR62" s="407"/>
      <c r="WS62" s="407"/>
      <c r="WT62" s="407"/>
      <c r="WU62" s="407"/>
      <c r="WV62" s="407"/>
      <c r="WW62" s="407"/>
      <c r="WX62" s="407"/>
      <c r="WY62" s="407"/>
      <c r="WZ62" s="407"/>
      <c r="XA62" s="407"/>
      <c r="XB62" s="407"/>
      <c r="XC62" s="407"/>
      <c r="XD62" s="407"/>
      <c r="XE62" s="407"/>
      <c r="XF62" s="407"/>
      <c r="XG62" s="407"/>
      <c r="XH62" s="407"/>
      <c r="XI62" s="407"/>
      <c r="XJ62" s="407"/>
      <c r="XK62" s="407"/>
      <c r="XL62" s="407"/>
      <c r="XM62" s="407"/>
      <c r="XN62" s="407"/>
      <c r="XO62" s="407"/>
      <c r="XP62" s="407"/>
      <c r="XQ62" s="407"/>
      <c r="XR62" s="407"/>
      <c r="XS62" s="407"/>
      <c r="XT62" s="407"/>
      <c r="XU62" s="407"/>
      <c r="XV62" s="407"/>
      <c r="XW62" s="407"/>
      <c r="XX62" s="407"/>
      <c r="XY62" s="407"/>
      <c r="XZ62" s="407"/>
      <c r="YA62" s="407"/>
      <c r="YB62" s="407"/>
      <c r="YC62" s="407"/>
      <c r="YD62" s="407"/>
      <c r="YE62" s="407"/>
      <c r="YF62" s="407"/>
      <c r="YG62" s="407"/>
      <c r="YH62" s="407"/>
      <c r="YI62" s="407"/>
      <c r="YJ62" s="407"/>
      <c r="YK62" s="407"/>
      <c r="YL62" s="407"/>
      <c r="YM62" s="407"/>
      <c r="YN62" s="407"/>
      <c r="YO62" s="407"/>
      <c r="YP62" s="407"/>
      <c r="YQ62" s="407"/>
      <c r="YR62" s="407"/>
      <c r="YS62" s="407"/>
      <c r="YT62" s="407"/>
      <c r="YU62" s="407"/>
      <c r="YV62" s="407"/>
      <c r="YW62" s="407"/>
      <c r="YX62" s="407"/>
      <c r="YY62" s="407"/>
      <c r="YZ62" s="407"/>
      <c r="ZA62" s="407"/>
      <c r="ZB62" s="407"/>
      <c r="ZC62" s="407"/>
      <c r="ZD62" s="407"/>
      <c r="ZE62" s="407"/>
      <c r="ZF62" s="407"/>
      <c r="ZG62" s="407"/>
      <c r="ZH62" s="407"/>
      <c r="ZI62" s="407"/>
      <c r="ZJ62" s="407"/>
      <c r="ZK62" s="407"/>
      <c r="ZL62" s="407"/>
      <c r="ZM62" s="407"/>
      <c r="ZN62" s="407"/>
      <c r="ZO62" s="407"/>
      <c r="ZP62" s="407"/>
      <c r="ZQ62" s="407"/>
      <c r="ZR62" s="407"/>
      <c r="ZS62" s="407"/>
      <c r="ZT62" s="407"/>
      <c r="ZU62" s="407"/>
      <c r="ZV62" s="407"/>
      <c r="ZW62" s="407"/>
      <c r="ZX62" s="407"/>
      <c r="ZY62" s="407"/>
      <c r="ZZ62" s="407"/>
      <c r="AAA62" s="407"/>
      <c r="AAB62" s="407"/>
      <c r="AAC62" s="407"/>
      <c r="AAD62" s="407"/>
      <c r="AAE62" s="407"/>
      <c r="AAF62" s="407"/>
      <c r="AAG62" s="407"/>
      <c r="AAH62" s="407"/>
      <c r="AAI62" s="407"/>
      <c r="AAJ62" s="407"/>
      <c r="AAK62" s="407"/>
      <c r="AAL62" s="407"/>
      <c r="AAM62" s="407"/>
      <c r="AAN62" s="407"/>
      <c r="AAO62" s="407"/>
      <c r="AAP62" s="407"/>
      <c r="AAQ62" s="407"/>
      <c r="AAR62" s="407"/>
      <c r="AAS62" s="407"/>
      <c r="AAT62" s="407"/>
      <c r="AAU62" s="407"/>
      <c r="AAV62" s="407"/>
      <c r="AAW62" s="407"/>
      <c r="AAX62" s="407"/>
      <c r="AAY62" s="407"/>
      <c r="AAZ62" s="407"/>
      <c r="ABA62" s="407"/>
      <c r="ABB62" s="407"/>
      <c r="ABC62" s="407"/>
      <c r="ABD62" s="407"/>
      <c r="ABE62" s="407"/>
      <c r="ABF62" s="407"/>
      <c r="ABG62" s="407"/>
      <c r="ABH62" s="407"/>
      <c r="ABI62" s="407"/>
      <c r="ABJ62" s="407"/>
      <c r="ABK62" s="407"/>
      <c r="ABL62" s="407"/>
      <c r="ABM62" s="407"/>
      <c r="ABN62" s="407"/>
      <c r="ABO62" s="407"/>
      <c r="ABP62" s="407"/>
      <c r="ABQ62" s="407"/>
      <c r="ABR62" s="407"/>
      <c r="ABS62" s="407"/>
      <c r="ABT62" s="407"/>
      <c r="ABU62" s="407"/>
      <c r="ABV62" s="407"/>
      <c r="ABW62" s="407"/>
      <c r="ABX62" s="407"/>
      <c r="ABY62" s="407"/>
      <c r="ABZ62" s="407"/>
      <c r="ACA62" s="407"/>
      <c r="ACB62" s="407"/>
      <c r="ACC62" s="407"/>
      <c r="ACD62" s="407"/>
      <c r="ACE62" s="407"/>
      <c r="ACF62" s="407"/>
      <c r="ACG62" s="407"/>
      <c r="ACH62" s="407"/>
      <c r="ACI62" s="407"/>
      <c r="ACJ62" s="407"/>
      <c r="ACK62" s="407"/>
      <c r="ACL62" s="407"/>
      <c r="ACM62" s="407"/>
      <c r="ACN62" s="407"/>
      <c r="ACO62" s="407"/>
      <c r="ACP62" s="407"/>
      <c r="ACQ62" s="407"/>
      <c r="ACR62" s="407"/>
      <c r="ACS62" s="407"/>
      <c r="ACT62" s="407"/>
      <c r="ACU62" s="407"/>
      <c r="ACV62" s="407"/>
      <c r="ACW62" s="407"/>
      <c r="ACX62" s="407"/>
      <c r="ACY62" s="407"/>
      <c r="ACZ62" s="407"/>
      <c r="ADA62" s="407"/>
      <c r="ADB62" s="407"/>
      <c r="ADC62" s="407"/>
      <c r="ADD62" s="407"/>
      <c r="ADE62" s="407"/>
      <c r="ADF62" s="407"/>
      <c r="ADG62" s="407"/>
      <c r="ADH62" s="407"/>
      <c r="ADI62" s="407"/>
      <c r="ADJ62" s="407"/>
      <c r="ADK62" s="407"/>
      <c r="ADL62" s="407"/>
      <c r="ADM62" s="407"/>
      <c r="ADN62" s="407"/>
      <c r="ADO62" s="407"/>
      <c r="ADP62" s="407"/>
      <c r="ADQ62" s="407"/>
      <c r="ADR62" s="407"/>
      <c r="ADS62" s="407"/>
      <c r="ADT62" s="407"/>
      <c r="ADU62" s="407"/>
      <c r="ADV62" s="407"/>
      <c r="ADW62" s="407"/>
      <c r="ADX62" s="407"/>
      <c r="ADY62" s="407"/>
      <c r="ADZ62" s="407"/>
      <c r="AEA62" s="407"/>
      <c r="AEB62" s="407"/>
      <c r="AEC62" s="407"/>
      <c r="AED62" s="407"/>
      <c r="AEE62" s="407"/>
      <c r="AEF62" s="407"/>
      <c r="AEG62" s="407"/>
      <c r="AEH62" s="407"/>
      <c r="AEI62" s="407"/>
      <c r="AEJ62" s="407"/>
      <c r="AEK62" s="407"/>
      <c r="AEL62" s="407"/>
      <c r="AEM62" s="407"/>
      <c r="AEN62" s="407"/>
      <c r="AEO62" s="407"/>
      <c r="AEP62" s="407"/>
      <c r="AEQ62" s="407"/>
      <c r="AER62" s="407"/>
      <c r="AES62" s="407"/>
      <c r="AET62" s="407"/>
      <c r="AEU62" s="407"/>
      <c r="AEV62" s="407"/>
      <c r="AEW62" s="407"/>
      <c r="AEX62" s="407"/>
      <c r="AEY62" s="407"/>
      <c r="AEZ62" s="407"/>
      <c r="AFA62" s="407"/>
      <c r="AFB62" s="407"/>
      <c r="AFC62" s="407"/>
      <c r="AFD62" s="407"/>
      <c r="AFE62" s="407"/>
      <c r="AFF62" s="407"/>
      <c r="AFG62" s="407"/>
      <c r="AFH62" s="407"/>
      <c r="AFI62" s="407"/>
      <c r="AFJ62" s="407"/>
      <c r="AFK62" s="407"/>
      <c r="AFL62" s="407"/>
      <c r="AFM62" s="407"/>
      <c r="AFN62" s="407"/>
      <c r="AFO62" s="407"/>
      <c r="AFP62" s="407"/>
      <c r="AFQ62" s="407"/>
      <c r="AFR62" s="407"/>
      <c r="AFS62" s="407"/>
      <c r="AFT62" s="407"/>
      <c r="AFU62" s="407"/>
      <c r="AFV62" s="407"/>
      <c r="AFW62" s="407"/>
      <c r="AFX62" s="407"/>
      <c r="AFY62" s="407"/>
      <c r="AFZ62" s="407"/>
      <c r="AGA62" s="407"/>
      <c r="AGB62" s="407"/>
      <c r="AGC62" s="407"/>
      <c r="AGD62" s="407"/>
      <c r="AGE62" s="407"/>
      <c r="AGF62" s="407"/>
      <c r="AGG62" s="407"/>
      <c r="AGH62" s="407"/>
      <c r="AGI62" s="407"/>
      <c r="AGJ62" s="407"/>
      <c r="AGK62" s="407"/>
      <c r="AGL62" s="407"/>
      <c r="AGM62" s="407"/>
      <c r="AGN62" s="407"/>
      <c r="AGO62" s="407"/>
      <c r="AGP62" s="407"/>
      <c r="AGQ62" s="407"/>
      <c r="AGR62" s="407"/>
      <c r="AGS62" s="407"/>
      <c r="AGT62" s="407"/>
      <c r="AGU62" s="407"/>
      <c r="AGV62" s="407"/>
      <c r="AGW62" s="407"/>
      <c r="AGX62" s="407"/>
      <c r="AGY62" s="407"/>
      <c r="AGZ62" s="407"/>
      <c r="AHA62" s="407"/>
      <c r="AHB62" s="407"/>
      <c r="AHC62" s="407"/>
      <c r="AHD62" s="407"/>
      <c r="AHE62" s="407"/>
      <c r="AHF62" s="407"/>
      <c r="AHG62" s="407"/>
      <c r="AHH62" s="407"/>
      <c r="AHI62" s="407"/>
      <c r="AHJ62" s="407"/>
      <c r="AHK62" s="407"/>
      <c r="AHL62" s="407"/>
      <c r="AHM62" s="407"/>
      <c r="AHN62" s="407"/>
      <c r="AHO62" s="407"/>
      <c r="AHP62" s="407"/>
      <c r="AHQ62" s="407"/>
      <c r="AHR62" s="407"/>
      <c r="AHS62" s="407"/>
      <c r="AHT62" s="407"/>
      <c r="AHU62" s="407"/>
      <c r="AHV62" s="407"/>
      <c r="AHW62" s="407"/>
      <c r="AHX62" s="407"/>
      <c r="AHY62" s="407"/>
      <c r="AHZ62" s="407"/>
      <c r="AIA62" s="407"/>
      <c r="AIB62" s="407"/>
      <c r="AIC62" s="407"/>
      <c r="AID62" s="407"/>
      <c r="AIE62" s="407"/>
      <c r="AIF62" s="407"/>
      <c r="AIG62" s="407"/>
      <c r="AIH62" s="407"/>
      <c r="AII62" s="407"/>
      <c r="AIJ62" s="407"/>
      <c r="AIK62" s="407"/>
      <c r="AIL62" s="407"/>
      <c r="AIM62" s="407"/>
      <c r="AIN62" s="407"/>
      <c r="AIO62" s="407"/>
      <c r="AIP62" s="407"/>
      <c r="AIQ62" s="407"/>
      <c r="AIR62" s="407"/>
      <c r="AIS62" s="407"/>
      <c r="AIT62" s="407"/>
      <c r="AIU62" s="407"/>
      <c r="AIV62" s="407"/>
      <c r="AIW62" s="407"/>
      <c r="AIX62" s="407"/>
      <c r="AIY62" s="407"/>
      <c r="AIZ62" s="407"/>
      <c r="AJA62" s="407"/>
      <c r="AJB62" s="407"/>
      <c r="AJC62" s="407"/>
      <c r="AJD62" s="407"/>
      <c r="AJE62" s="407"/>
      <c r="AJF62" s="407"/>
      <c r="AJG62" s="407"/>
      <c r="AJH62" s="407"/>
      <c r="AJI62" s="407"/>
      <c r="AJJ62" s="407"/>
      <c r="AJK62" s="407"/>
      <c r="AJL62" s="407"/>
      <c r="AJM62" s="407"/>
      <c r="AJN62" s="407"/>
      <c r="AJO62" s="407"/>
      <c r="AJP62" s="407"/>
      <c r="AJQ62" s="407"/>
      <c r="AJR62" s="407"/>
      <c r="AJS62" s="407"/>
      <c r="AJT62" s="407"/>
      <c r="AJU62" s="407"/>
      <c r="AJV62" s="407"/>
      <c r="AJW62" s="407"/>
      <c r="AJX62" s="407"/>
      <c r="AJY62" s="407"/>
      <c r="AJZ62" s="407"/>
      <c r="AKA62" s="407"/>
      <c r="AKB62" s="407"/>
      <c r="AKC62" s="407"/>
      <c r="AKD62" s="407"/>
      <c r="AKE62" s="407"/>
      <c r="AKF62" s="407"/>
      <c r="AKG62" s="407"/>
      <c r="AKH62" s="407"/>
      <c r="AKI62" s="407"/>
      <c r="AKJ62" s="407"/>
      <c r="AKK62" s="407"/>
      <c r="AKL62" s="407"/>
      <c r="AKM62" s="407"/>
      <c r="AKN62" s="407"/>
      <c r="AKO62" s="407"/>
      <c r="AKP62" s="407"/>
      <c r="AKQ62" s="407"/>
      <c r="AKR62" s="407"/>
      <c r="AKS62" s="407"/>
      <c r="AKT62" s="407"/>
      <c r="AKU62" s="407"/>
      <c r="AKV62" s="407"/>
      <c r="AKW62" s="407"/>
      <c r="AKX62" s="407"/>
      <c r="AKY62" s="407"/>
      <c r="AKZ62" s="407"/>
      <c r="ALA62" s="407"/>
      <c r="ALB62" s="407"/>
      <c r="ALC62" s="407"/>
      <c r="ALD62" s="407"/>
      <c r="ALE62" s="407"/>
      <c r="ALF62" s="407"/>
      <c r="ALG62" s="407"/>
      <c r="ALH62" s="407"/>
      <c r="ALI62" s="407"/>
      <c r="ALJ62" s="407"/>
      <c r="ALK62" s="407"/>
      <c r="ALL62" s="407"/>
      <c r="ALM62" s="407"/>
      <c r="ALN62" s="407"/>
      <c r="ALO62" s="407"/>
      <c r="ALP62" s="407"/>
      <c r="ALQ62" s="407"/>
      <c r="ALR62" s="407"/>
      <c r="ALS62" s="407"/>
      <c r="ALT62" s="407"/>
      <c r="ALU62" s="407"/>
      <c r="ALV62" s="407"/>
      <c r="ALW62" s="407"/>
      <c r="ALX62" s="407"/>
      <c r="ALY62" s="407"/>
      <c r="ALZ62" s="407"/>
      <c r="AMA62" s="407"/>
      <c r="AMB62" s="407"/>
      <c r="AMC62" s="407"/>
      <c r="AMD62" s="407"/>
      <c r="AME62" s="407"/>
      <c r="AMF62" s="407"/>
      <c r="AMG62" s="407"/>
      <c r="AMH62" s="407"/>
      <c r="AMI62" s="407"/>
      <c r="AMJ62" s="407"/>
      <c r="AMK62" s="407"/>
      <c r="AML62" s="407"/>
      <c r="AMM62" s="407"/>
      <c r="AMN62" s="407"/>
      <c r="AMO62" s="407"/>
      <c r="AMP62" s="407"/>
      <c r="AMQ62" s="407"/>
      <c r="AMR62" s="407"/>
      <c r="AMS62" s="407"/>
      <c r="AMT62" s="407"/>
      <c r="AMU62" s="407"/>
      <c r="AMV62" s="407"/>
      <c r="AMW62" s="407"/>
      <c r="AMX62" s="407"/>
      <c r="AMY62" s="407"/>
      <c r="AMZ62" s="407"/>
      <c r="ANA62" s="407"/>
      <c r="ANB62" s="407"/>
      <c r="ANC62" s="407"/>
      <c r="AND62" s="407"/>
      <c r="ANE62" s="407"/>
      <c r="ANF62" s="407"/>
      <c r="ANG62" s="407"/>
      <c r="ANH62" s="407"/>
      <c r="ANI62" s="407"/>
      <c r="ANJ62" s="407"/>
      <c r="ANK62" s="407"/>
      <c r="ANL62" s="407"/>
      <c r="ANM62" s="407"/>
    </row>
    <row r="63" spans="1:1053" ht="15.6" hidden="1" customHeight="1" x14ac:dyDescent="0.3">
      <c r="A63" s="53" t="s">
        <v>161</v>
      </c>
      <c r="B63" s="54"/>
      <c r="C63" s="55"/>
      <c r="D63" s="56">
        <v>0</v>
      </c>
      <c r="E63" s="56">
        <v>0</v>
      </c>
      <c r="F63" s="56">
        <v>0</v>
      </c>
      <c r="G63" s="56">
        <v>0</v>
      </c>
      <c r="H63" s="56">
        <v>0</v>
      </c>
      <c r="I63" s="56">
        <v>0</v>
      </c>
      <c r="J63" s="56">
        <v>0</v>
      </c>
      <c r="K63" s="56">
        <v>0</v>
      </c>
      <c r="L63" s="56">
        <v>0</v>
      </c>
      <c r="M63" s="56">
        <v>0</v>
      </c>
      <c r="N63" s="56">
        <v>0</v>
      </c>
      <c r="O63" s="56">
        <v>0</v>
      </c>
      <c r="P63" s="56">
        <v>0</v>
      </c>
      <c r="Q63" s="56">
        <v>0</v>
      </c>
      <c r="R63" s="56">
        <v>0</v>
      </c>
      <c r="S63" s="56">
        <v>0</v>
      </c>
      <c r="T63" s="56">
        <v>0</v>
      </c>
      <c r="U63" s="56">
        <v>0</v>
      </c>
      <c r="V63" s="56">
        <v>0</v>
      </c>
      <c r="W63" s="56">
        <v>0</v>
      </c>
      <c r="X63" s="56">
        <v>0</v>
      </c>
      <c r="Y63" s="56">
        <v>0</v>
      </c>
      <c r="Z63" s="56">
        <v>0</v>
      </c>
      <c r="AA63" s="56">
        <v>0</v>
      </c>
      <c r="AB63" s="56">
        <v>0</v>
      </c>
      <c r="AC63" s="56">
        <v>0</v>
      </c>
      <c r="AD63" s="56">
        <v>0</v>
      </c>
      <c r="AE63" s="56">
        <v>0</v>
      </c>
      <c r="AF63" s="56">
        <v>0</v>
      </c>
      <c r="AG63" s="56">
        <v>0</v>
      </c>
      <c r="AH63" s="56">
        <v>0</v>
      </c>
      <c r="AI63" s="56">
        <v>0</v>
      </c>
      <c r="AJ63" s="56">
        <v>0</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c r="BA63" s="56">
        <v>0</v>
      </c>
      <c r="BB63" s="56">
        <v>0</v>
      </c>
      <c r="BC63" s="56">
        <v>0</v>
      </c>
      <c r="BD63" s="56">
        <v>0</v>
      </c>
      <c r="BE63" s="56">
        <v>0</v>
      </c>
      <c r="BF63" s="56">
        <v>0</v>
      </c>
      <c r="BG63" s="56">
        <v>0</v>
      </c>
      <c r="BH63" s="56">
        <v>0</v>
      </c>
      <c r="BI63" s="56">
        <v>0</v>
      </c>
      <c r="BJ63" s="56">
        <v>0</v>
      </c>
      <c r="BK63" s="56">
        <v>0</v>
      </c>
      <c r="BL63" s="56">
        <v>0</v>
      </c>
      <c r="BM63" s="56">
        <v>0</v>
      </c>
      <c r="BN63" s="56">
        <v>0</v>
      </c>
      <c r="BO63" s="56">
        <v>0</v>
      </c>
      <c r="BP63" s="56">
        <v>0</v>
      </c>
      <c r="BQ63" s="56">
        <v>0</v>
      </c>
      <c r="BR63" s="56">
        <v>0</v>
      </c>
      <c r="BS63" s="56">
        <v>0</v>
      </c>
      <c r="BT63" s="56">
        <v>0</v>
      </c>
      <c r="BU63" s="56">
        <v>0</v>
      </c>
      <c r="BV63" s="56">
        <v>0</v>
      </c>
      <c r="BW63" s="56">
        <v>0</v>
      </c>
      <c r="BX63" s="57">
        <v>0</v>
      </c>
      <c r="BY63" s="57">
        <v>0</v>
      </c>
      <c r="BZ63" s="57">
        <v>0</v>
      </c>
      <c r="CA63" s="57">
        <v>0</v>
      </c>
      <c r="CB63" s="57">
        <v>0</v>
      </c>
      <c r="CC63" s="57">
        <v>0</v>
      </c>
      <c r="CD63" s="57">
        <v>0</v>
      </c>
      <c r="CE63" s="57">
        <v>0</v>
      </c>
      <c r="CF63" s="57">
        <v>0</v>
      </c>
      <c r="CG63" s="57">
        <v>0</v>
      </c>
      <c r="CH63" s="57">
        <v>0</v>
      </c>
      <c r="CI63" s="57">
        <v>0</v>
      </c>
      <c r="CJ63" s="58">
        <v>0</v>
      </c>
      <c r="CK63" s="58">
        <v>0</v>
      </c>
      <c r="CL63" s="58">
        <v>0</v>
      </c>
      <c r="CM63" s="58">
        <v>0</v>
      </c>
      <c r="CN63" s="58">
        <v>0</v>
      </c>
      <c r="CO63" s="58">
        <v>0</v>
      </c>
      <c r="CP63" s="57">
        <v>0</v>
      </c>
      <c r="CQ63" s="57">
        <v>0</v>
      </c>
      <c r="CR63" s="57">
        <v>0</v>
      </c>
      <c r="CS63" s="57">
        <v>0</v>
      </c>
      <c r="CT63" s="57">
        <v>0</v>
      </c>
      <c r="CU63" s="57">
        <v>0</v>
      </c>
      <c r="CV63" s="57">
        <v>0</v>
      </c>
      <c r="CW63" s="57">
        <v>0</v>
      </c>
      <c r="CX63" s="57">
        <v>0</v>
      </c>
      <c r="CY63" s="57">
        <v>0</v>
      </c>
      <c r="CZ63" s="57">
        <v>0</v>
      </c>
      <c r="DA63" s="57">
        <v>0</v>
      </c>
      <c r="DB63" s="57">
        <v>0</v>
      </c>
      <c r="DC63" s="57">
        <v>0</v>
      </c>
      <c r="DD63" s="57">
        <v>0</v>
      </c>
      <c r="DE63" s="57">
        <v>0</v>
      </c>
      <c r="DF63" s="57">
        <v>0</v>
      </c>
      <c r="DG63" s="57">
        <v>0</v>
      </c>
      <c r="DH63" s="57">
        <v>0</v>
      </c>
      <c r="DI63" s="57">
        <v>0</v>
      </c>
      <c r="DJ63" s="57">
        <v>0</v>
      </c>
      <c r="DK63" s="57">
        <v>0</v>
      </c>
      <c r="DL63" s="57">
        <v>0</v>
      </c>
      <c r="DM63" s="57">
        <v>0</v>
      </c>
      <c r="DN63" s="57">
        <v>0</v>
      </c>
      <c r="DO63" s="57">
        <v>0</v>
      </c>
      <c r="DP63" s="57">
        <v>0</v>
      </c>
      <c r="DQ63" s="57">
        <v>0</v>
      </c>
      <c r="DR63" s="57">
        <v>0</v>
      </c>
      <c r="DS63" s="57">
        <v>0</v>
      </c>
      <c r="DT63" s="57">
        <v>0</v>
      </c>
      <c r="DU63" s="57">
        <v>0</v>
      </c>
      <c r="DV63" s="57">
        <v>0</v>
      </c>
      <c r="DW63" s="57">
        <v>0</v>
      </c>
      <c r="DX63" s="57">
        <v>0</v>
      </c>
      <c r="DY63" s="57">
        <v>0</v>
      </c>
      <c r="DZ63" s="57">
        <v>0</v>
      </c>
      <c r="EA63" s="57">
        <v>0</v>
      </c>
    </row>
    <row r="64" spans="1:1053" ht="15.6" hidden="1" customHeight="1" x14ac:dyDescent="0.3">
      <c r="A64" s="53" t="s">
        <v>161</v>
      </c>
      <c r="B64" s="54"/>
      <c r="C64" s="55"/>
      <c r="D64" s="56">
        <v>0</v>
      </c>
      <c r="E64" s="56">
        <v>0</v>
      </c>
      <c r="F64" s="56">
        <v>0</v>
      </c>
      <c r="G64" s="56">
        <v>0</v>
      </c>
      <c r="H64" s="56">
        <v>0</v>
      </c>
      <c r="I64" s="56">
        <v>0</v>
      </c>
      <c r="J64" s="56">
        <v>0</v>
      </c>
      <c r="K64" s="56">
        <v>0</v>
      </c>
      <c r="L64" s="56">
        <v>0</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c r="BA64" s="56">
        <v>0</v>
      </c>
      <c r="BB64" s="56">
        <v>0</v>
      </c>
      <c r="BC64" s="56">
        <v>0</v>
      </c>
      <c r="BD64" s="56">
        <v>0</v>
      </c>
      <c r="BE64" s="56">
        <v>0</v>
      </c>
      <c r="BF64" s="56">
        <v>0</v>
      </c>
      <c r="BG64" s="56">
        <v>0</v>
      </c>
      <c r="BH64" s="56">
        <v>0</v>
      </c>
      <c r="BI64" s="56">
        <v>0</v>
      </c>
      <c r="BJ64" s="56">
        <v>0</v>
      </c>
      <c r="BK64" s="56">
        <v>0</v>
      </c>
      <c r="BL64" s="56">
        <v>0</v>
      </c>
      <c r="BM64" s="56">
        <v>0</v>
      </c>
      <c r="BN64" s="56">
        <v>0</v>
      </c>
      <c r="BO64" s="56">
        <v>0</v>
      </c>
      <c r="BP64" s="56">
        <v>0</v>
      </c>
      <c r="BQ64" s="56">
        <v>0</v>
      </c>
      <c r="BR64" s="56">
        <v>0</v>
      </c>
      <c r="BS64" s="56">
        <v>0</v>
      </c>
      <c r="BT64" s="56">
        <v>0</v>
      </c>
      <c r="BU64" s="56">
        <v>0</v>
      </c>
      <c r="BV64" s="56">
        <v>0</v>
      </c>
      <c r="BW64" s="56">
        <v>0</v>
      </c>
      <c r="BX64" s="57">
        <v>0</v>
      </c>
      <c r="BY64" s="57">
        <v>0</v>
      </c>
      <c r="BZ64" s="57">
        <v>0</v>
      </c>
      <c r="CA64" s="57">
        <v>0</v>
      </c>
      <c r="CB64" s="57">
        <v>0</v>
      </c>
      <c r="CC64" s="57">
        <v>0</v>
      </c>
      <c r="CD64" s="57">
        <v>0</v>
      </c>
      <c r="CE64" s="57">
        <v>0</v>
      </c>
      <c r="CF64" s="57">
        <v>0</v>
      </c>
      <c r="CG64" s="57">
        <v>0</v>
      </c>
      <c r="CH64" s="57">
        <v>0</v>
      </c>
      <c r="CI64" s="57">
        <v>0</v>
      </c>
      <c r="CJ64" s="58">
        <v>0</v>
      </c>
      <c r="CK64" s="58">
        <v>0</v>
      </c>
      <c r="CL64" s="58">
        <v>0</v>
      </c>
      <c r="CM64" s="58">
        <v>0</v>
      </c>
      <c r="CN64" s="58">
        <v>0</v>
      </c>
      <c r="CO64" s="58">
        <v>0</v>
      </c>
      <c r="CP64" s="57">
        <v>0</v>
      </c>
      <c r="CQ64" s="57">
        <v>0</v>
      </c>
      <c r="CR64" s="57">
        <v>0</v>
      </c>
      <c r="CS64" s="57">
        <v>0</v>
      </c>
      <c r="CT64" s="57">
        <v>0</v>
      </c>
      <c r="CU64" s="57">
        <v>0</v>
      </c>
      <c r="CV64" s="57">
        <v>0</v>
      </c>
      <c r="CW64" s="57">
        <v>0</v>
      </c>
      <c r="CX64" s="57">
        <v>0</v>
      </c>
      <c r="CY64" s="57">
        <v>0</v>
      </c>
      <c r="CZ64" s="57">
        <v>0</v>
      </c>
      <c r="DA64" s="57">
        <v>0</v>
      </c>
      <c r="DB64" s="57">
        <v>0</v>
      </c>
      <c r="DC64" s="57">
        <v>0</v>
      </c>
      <c r="DD64" s="57">
        <v>0</v>
      </c>
      <c r="DE64" s="57">
        <v>0</v>
      </c>
      <c r="DF64" s="57">
        <v>0</v>
      </c>
      <c r="DG64" s="57">
        <v>0</v>
      </c>
      <c r="DH64" s="57">
        <v>0</v>
      </c>
      <c r="DI64" s="57">
        <v>0</v>
      </c>
      <c r="DJ64" s="57">
        <v>0</v>
      </c>
      <c r="DK64" s="57">
        <v>0</v>
      </c>
      <c r="DL64" s="57">
        <v>0</v>
      </c>
      <c r="DM64" s="57">
        <v>0</v>
      </c>
      <c r="DN64" s="57">
        <v>0</v>
      </c>
      <c r="DO64" s="57">
        <v>0</v>
      </c>
      <c r="DP64" s="57">
        <v>0</v>
      </c>
      <c r="DQ64" s="57">
        <v>0</v>
      </c>
      <c r="DR64" s="57">
        <v>0</v>
      </c>
      <c r="DS64" s="57">
        <v>0</v>
      </c>
      <c r="DT64" s="57">
        <v>0</v>
      </c>
      <c r="DU64" s="57">
        <v>0</v>
      </c>
      <c r="DV64" s="57">
        <v>0</v>
      </c>
      <c r="DW64" s="57">
        <v>0</v>
      </c>
      <c r="DX64" s="57">
        <v>0</v>
      </c>
      <c r="DY64" s="57">
        <v>0</v>
      </c>
      <c r="DZ64" s="57">
        <v>0</v>
      </c>
      <c r="EA64" s="57">
        <v>0</v>
      </c>
    </row>
    <row r="65" spans="1:131" s="61" customFormat="1" ht="31.2" x14ac:dyDescent="0.3">
      <c r="A65" s="60" t="s">
        <v>165</v>
      </c>
      <c r="B65" s="42" t="s">
        <v>166</v>
      </c>
      <c r="C65" s="43" t="s">
        <v>50</v>
      </c>
      <c r="D65" s="44">
        <f t="shared" ref="D65:AG65" si="386">D66+D70</f>
        <v>0</v>
      </c>
      <c r="E65" s="44">
        <f t="shared" si="386"/>
        <v>0</v>
      </c>
      <c r="F65" s="44">
        <f t="shared" si="386"/>
        <v>0</v>
      </c>
      <c r="G65" s="44">
        <f t="shared" si="386"/>
        <v>0</v>
      </c>
      <c r="H65" s="44">
        <f t="shared" si="386"/>
        <v>0</v>
      </c>
      <c r="I65" s="44">
        <f t="shared" si="386"/>
        <v>0</v>
      </c>
      <c r="J65" s="44">
        <f t="shared" ref="J65:O65" si="387">J66+J70</f>
        <v>0</v>
      </c>
      <c r="K65" s="44">
        <f t="shared" si="387"/>
        <v>0</v>
      </c>
      <c r="L65" s="44">
        <f t="shared" si="387"/>
        <v>0</v>
      </c>
      <c r="M65" s="44">
        <f t="shared" si="387"/>
        <v>0</v>
      </c>
      <c r="N65" s="44">
        <f t="shared" si="387"/>
        <v>0</v>
      </c>
      <c r="O65" s="44">
        <f t="shared" si="387"/>
        <v>0</v>
      </c>
      <c r="P65" s="44">
        <f t="shared" si="386"/>
        <v>0</v>
      </c>
      <c r="Q65" s="44">
        <f t="shared" si="386"/>
        <v>0</v>
      </c>
      <c r="R65" s="44">
        <f t="shared" si="386"/>
        <v>0</v>
      </c>
      <c r="S65" s="44">
        <f t="shared" si="386"/>
        <v>0</v>
      </c>
      <c r="T65" s="44">
        <f t="shared" si="386"/>
        <v>0</v>
      </c>
      <c r="U65" s="44">
        <f t="shared" si="386"/>
        <v>0</v>
      </c>
      <c r="V65" s="44">
        <f t="shared" ref="V65:AA65" si="388">V66+V70</f>
        <v>0</v>
      </c>
      <c r="W65" s="44">
        <f t="shared" si="388"/>
        <v>0</v>
      </c>
      <c r="X65" s="44">
        <f t="shared" si="388"/>
        <v>0</v>
      </c>
      <c r="Y65" s="44">
        <f t="shared" si="388"/>
        <v>0</v>
      </c>
      <c r="Z65" s="44">
        <f t="shared" si="388"/>
        <v>0</v>
      </c>
      <c r="AA65" s="44">
        <f t="shared" si="388"/>
        <v>0</v>
      </c>
      <c r="AB65" s="44">
        <f t="shared" si="386"/>
        <v>0</v>
      </c>
      <c r="AC65" s="44">
        <f t="shared" si="386"/>
        <v>0</v>
      </c>
      <c r="AD65" s="44">
        <f t="shared" si="386"/>
        <v>0</v>
      </c>
      <c r="AE65" s="44">
        <f t="shared" si="386"/>
        <v>0</v>
      </c>
      <c r="AF65" s="44">
        <f t="shared" si="386"/>
        <v>0</v>
      </c>
      <c r="AG65" s="44">
        <f t="shared" si="386"/>
        <v>0</v>
      </c>
      <c r="AH65" s="44">
        <f t="shared" ref="AH65:AM65" si="389">AH66+AH70</f>
        <v>0</v>
      </c>
      <c r="AI65" s="44">
        <f t="shared" si="389"/>
        <v>0</v>
      </c>
      <c r="AJ65" s="44">
        <f t="shared" si="389"/>
        <v>0</v>
      </c>
      <c r="AK65" s="44">
        <f t="shared" si="389"/>
        <v>0</v>
      </c>
      <c r="AL65" s="44">
        <f t="shared" si="389"/>
        <v>0</v>
      </c>
      <c r="AM65" s="44">
        <f t="shared" si="389"/>
        <v>0</v>
      </c>
      <c r="AN65" s="44">
        <f t="shared" ref="AN65:BO65" si="390">AN66+AN70</f>
        <v>0</v>
      </c>
      <c r="AO65" s="44">
        <f t="shared" si="390"/>
        <v>0</v>
      </c>
      <c r="AP65" s="44">
        <f t="shared" si="390"/>
        <v>0</v>
      </c>
      <c r="AQ65" s="44">
        <f t="shared" si="390"/>
        <v>0</v>
      </c>
      <c r="AR65" s="44">
        <f t="shared" si="390"/>
        <v>0</v>
      </c>
      <c r="AS65" s="44">
        <f t="shared" si="390"/>
        <v>0</v>
      </c>
      <c r="AT65" s="44">
        <f t="shared" ref="AT65:AY65" si="391">AT66+AT70</f>
        <v>0</v>
      </c>
      <c r="AU65" s="44">
        <f t="shared" si="391"/>
        <v>0</v>
      </c>
      <c r="AV65" s="44">
        <f t="shared" si="391"/>
        <v>0</v>
      </c>
      <c r="AW65" s="44">
        <f t="shared" si="391"/>
        <v>0</v>
      </c>
      <c r="AX65" s="44">
        <f t="shared" si="391"/>
        <v>0</v>
      </c>
      <c r="AY65" s="44">
        <f t="shared" si="391"/>
        <v>0</v>
      </c>
      <c r="AZ65" s="44">
        <f t="shared" si="390"/>
        <v>0</v>
      </c>
      <c r="BA65" s="44">
        <f t="shared" si="390"/>
        <v>0</v>
      </c>
      <c r="BB65" s="44">
        <f t="shared" si="390"/>
        <v>0</v>
      </c>
      <c r="BC65" s="44">
        <f t="shared" si="390"/>
        <v>0</v>
      </c>
      <c r="BD65" s="44">
        <f t="shared" si="390"/>
        <v>0</v>
      </c>
      <c r="BE65" s="44">
        <f t="shared" si="390"/>
        <v>0</v>
      </c>
      <c r="BF65" s="44">
        <f t="shared" ref="BF65:BK65" si="392">BF66+BF70</f>
        <v>0</v>
      </c>
      <c r="BG65" s="44">
        <f t="shared" si="392"/>
        <v>0</v>
      </c>
      <c r="BH65" s="44">
        <f t="shared" si="392"/>
        <v>0</v>
      </c>
      <c r="BI65" s="44">
        <f t="shared" si="392"/>
        <v>0</v>
      </c>
      <c r="BJ65" s="44">
        <f t="shared" si="392"/>
        <v>0</v>
      </c>
      <c r="BK65" s="44">
        <f t="shared" si="392"/>
        <v>0</v>
      </c>
      <c r="BL65" s="44">
        <f t="shared" si="390"/>
        <v>0</v>
      </c>
      <c r="BM65" s="44">
        <f t="shared" si="390"/>
        <v>0</v>
      </c>
      <c r="BN65" s="44">
        <f t="shared" si="390"/>
        <v>0</v>
      </c>
      <c r="BO65" s="44">
        <f t="shared" si="390"/>
        <v>0</v>
      </c>
      <c r="BP65" s="44">
        <f t="shared" ref="BP65:DR65" si="393">BP66+BP70</f>
        <v>0</v>
      </c>
      <c r="BQ65" s="44">
        <f t="shared" si="393"/>
        <v>0</v>
      </c>
      <c r="BR65" s="44">
        <f t="shared" si="393"/>
        <v>0</v>
      </c>
      <c r="BS65" s="44">
        <f t="shared" si="393"/>
        <v>0</v>
      </c>
      <c r="BT65" s="44">
        <f t="shared" si="393"/>
        <v>0</v>
      </c>
      <c r="BU65" s="44">
        <f t="shared" si="393"/>
        <v>0</v>
      </c>
      <c r="BV65" s="44">
        <f t="shared" ref="BV65:BW65" si="394">BV66+BV70</f>
        <v>0</v>
      </c>
      <c r="BW65" s="44">
        <f t="shared" si="394"/>
        <v>0</v>
      </c>
      <c r="BX65" s="45">
        <f t="shared" si="393"/>
        <v>0</v>
      </c>
      <c r="BY65" s="45">
        <f t="shared" si="393"/>
        <v>0</v>
      </c>
      <c r="BZ65" s="45">
        <f t="shared" si="393"/>
        <v>0</v>
      </c>
      <c r="CA65" s="45">
        <f t="shared" si="393"/>
        <v>0</v>
      </c>
      <c r="CB65" s="45">
        <f t="shared" si="393"/>
        <v>0</v>
      </c>
      <c r="CC65" s="45">
        <f t="shared" si="393"/>
        <v>0</v>
      </c>
      <c r="CD65" s="45">
        <f t="shared" ref="CD65:CI65" si="395">CD66+CD70</f>
        <v>0</v>
      </c>
      <c r="CE65" s="45">
        <f t="shared" si="395"/>
        <v>0</v>
      </c>
      <c r="CF65" s="45">
        <f t="shared" si="395"/>
        <v>0</v>
      </c>
      <c r="CG65" s="45">
        <f t="shared" si="395"/>
        <v>0</v>
      </c>
      <c r="CH65" s="45">
        <f t="shared" si="395"/>
        <v>0</v>
      </c>
      <c r="CI65" s="45">
        <f t="shared" si="395"/>
        <v>0</v>
      </c>
      <c r="CJ65" s="46">
        <f t="shared" si="393"/>
        <v>0</v>
      </c>
      <c r="CK65" s="46">
        <f t="shared" ref="CK65" si="396">CK66+CK70</f>
        <v>0</v>
      </c>
      <c r="CL65" s="46">
        <f t="shared" si="393"/>
        <v>0</v>
      </c>
      <c r="CM65" s="46">
        <f t="shared" ref="CM65" si="397">CM66+CM70</f>
        <v>0</v>
      </c>
      <c r="CN65" s="46">
        <f t="shared" si="393"/>
        <v>0</v>
      </c>
      <c r="CO65" s="46">
        <f t="shared" ref="CO65" si="398">CO66+CO70</f>
        <v>0</v>
      </c>
      <c r="CP65" s="380">
        <f t="shared" si="393"/>
        <v>0</v>
      </c>
      <c r="CQ65" s="380">
        <f t="shared" si="393"/>
        <v>0</v>
      </c>
      <c r="CR65" s="380">
        <f t="shared" si="393"/>
        <v>0</v>
      </c>
      <c r="CS65" s="380">
        <f t="shared" si="393"/>
        <v>0</v>
      </c>
      <c r="CT65" s="380">
        <f t="shared" si="393"/>
        <v>0</v>
      </c>
      <c r="CU65" s="380">
        <f t="shared" si="393"/>
        <v>0</v>
      </c>
      <c r="CV65" s="380">
        <f t="shared" ref="CV65:DA65" si="399">CV66+CV70</f>
        <v>0</v>
      </c>
      <c r="CW65" s="380">
        <f t="shared" si="399"/>
        <v>0</v>
      </c>
      <c r="CX65" s="380">
        <f t="shared" si="399"/>
        <v>0</v>
      </c>
      <c r="CY65" s="380">
        <f t="shared" si="399"/>
        <v>0</v>
      </c>
      <c r="CZ65" s="380">
        <f t="shared" si="399"/>
        <v>0</v>
      </c>
      <c r="DA65" s="380">
        <f t="shared" si="399"/>
        <v>0</v>
      </c>
      <c r="DB65" s="380">
        <f t="shared" si="393"/>
        <v>0</v>
      </c>
      <c r="DC65" s="380">
        <f t="shared" si="393"/>
        <v>0</v>
      </c>
      <c r="DD65" s="380">
        <f t="shared" si="393"/>
        <v>0</v>
      </c>
      <c r="DE65" s="380">
        <f t="shared" si="393"/>
        <v>0</v>
      </c>
      <c r="DF65" s="380">
        <f t="shared" si="393"/>
        <v>0</v>
      </c>
      <c r="DG65" s="380">
        <f t="shared" si="393"/>
        <v>0</v>
      </c>
      <c r="DH65" s="380">
        <f t="shared" ref="DH65:DM65" si="400">DH66+DH70</f>
        <v>0</v>
      </c>
      <c r="DI65" s="380">
        <f t="shared" si="400"/>
        <v>0</v>
      </c>
      <c r="DJ65" s="380">
        <f t="shared" si="400"/>
        <v>0</v>
      </c>
      <c r="DK65" s="380">
        <f t="shared" si="400"/>
        <v>0</v>
      </c>
      <c r="DL65" s="380">
        <f t="shared" si="400"/>
        <v>0</v>
      </c>
      <c r="DM65" s="380">
        <f t="shared" si="400"/>
        <v>0</v>
      </c>
      <c r="DN65" s="45">
        <f t="shared" si="393"/>
        <v>0</v>
      </c>
      <c r="DO65" s="45">
        <f t="shared" ref="DO65" si="401">DO66+DO70</f>
        <v>0</v>
      </c>
      <c r="DP65" s="45">
        <f t="shared" si="393"/>
        <v>0</v>
      </c>
      <c r="DQ65" s="45">
        <f t="shared" ref="DQ65" si="402">DQ66+DQ70</f>
        <v>0</v>
      </c>
      <c r="DR65" s="45">
        <f t="shared" si="393"/>
        <v>0</v>
      </c>
      <c r="DS65" s="45">
        <f t="shared" ref="DS65" si="403">DS66+DS70</f>
        <v>0</v>
      </c>
      <c r="DT65" s="45">
        <f t="shared" ref="DT65:DU65" si="404">DT66+DT70</f>
        <v>0</v>
      </c>
      <c r="DU65" s="45">
        <f t="shared" si="404"/>
        <v>0</v>
      </c>
      <c r="DV65" s="45">
        <f t="shared" ref="DV65:DZ65" si="405">DV66+DV70</f>
        <v>0</v>
      </c>
      <c r="DW65" s="45">
        <f t="shared" ref="DW65" si="406">DW66+DW70</f>
        <v>0</v>
      </c>
      <c r="DX65" s="45">
        <f t="shared" si="405"/>
        <v>0</v>
      </c>
      <c r="DY65" s="45">
        <f t="shared" ref="DY65" si="407">DY66+DY70</f>
        <v>0</v>
      </c>
      <c r="DZ65" s="45">
        <f t="shared" si="405"/>
        <v>0</v>
      </c>
      <c r="EA65" s="45">
        <f t="shared" ref="EA65" si="408">EA66+EA70</f>
        <v>0</v>
      </c>
    </row>
    <row r="66" spans="1:131" x14ac:dyDescent="0.3">
      <c r="A66" s="47" t="s">
        <v>167</v>
      </c>
      <c r="B66" s="48" t="s">
        <v>168</v>
      </c>
      <c r="C66" s="49" t="s">
        <v>50</v>
      </c>
      <c r="D66" s="50">
        <f t="shared" ref="D66:AG66" si="409">SUM(D67:D69)</f>
        <v>0</v>
      </c>
      <c r="E66" s="50">
        <f t="shared" si="409"/>
        <v>0</v>
      </c>
      <c r="F66" s="50">
        <f t="shared" si="409"/>
        <v>0</v>
      </c>
      <c r="G66" s="50">
        <f t="shared" si="409"/>
        <v>0</v>
      </c>
      <c r="H66" s="50">
        <f t="shared" si="409"/>
        <v>0</v>
      </c>
      <c r="I66" s="50">
        <f t="shared" si="409"/>
        <v>0</v>
      </c>
      <c r="J66" s="50">
        <f t="shared" ref="J66:O66" si="410">SUM(J67:J69)</f>
        <v>0</v>
      </c>
      <c r="K66" s="50">
        <f t="shared" si="410"/>
        <v>0</v>
      </c>
      <c r="L66" s="50">
        <f t="shared" si="410"/>
        <v>0</v>
      </c>
      <c r="M66" s="50">
        <f t="shared" si="410"/>
        <v>0</v>
      </c>
      <c r="N66" s="50">
        <f t="shared" si="410"/>
        <v>0</v>
      </c>
      <c r="O66" s="50">
        <f t="shared" si="410"/>
        <v>0</v>
      </c>
      <c r="P66" s="50">
        <f t="shared" si="409"/>
        <v>0</v>
      </c>
      <c r="Q66" s="50">
        <f t="shared" si="409"/>
        <v>0</v>
      </c>
      <c r="R66" s="50">
        <f t="shared" si="409"/>
        <v>0</v>
      </c>
      <c r="S66" s="50">
        <f t="shared" si="409"/>
        <v>0</v>
      </c>
      <c r="T66" s="50">
        <f t="shared" si="409"/>
        <v>0</v>
      </c>
      <c r="U66" s="50">
        <f t="shared" si="409"/>
        <v>0</v>
      </c>
      <c r="V66" s="50">
        <f t="shared" ref="V66:AA66" si="411">SUM(V67:V69)</f>
        <v>0</v>
      </c>
      <c r="W66" s="50">
        <f t="shared" si="411"/>
        <v>0</v>
      </c>
      <c r="X66" s="50">
        <f t="shared" si="411"/>
        <v>0</v>
      </c>
      <c r="Y66" s="50">
        <f t="shared" si="411"/>
        <v>0</v>
      </c>
      <c r="Z66" s="50">
        <f t="shared" si="411"/>
        <v>0</v>
      </c>
      <c r="AA66" s="50">
        <f t="shared" si="411"/>
        <v>0</v>
      </c>
      <c r="AB66" s="50">
        <f t="shared" si="409"/>
        <v>0</v>
      </c>
      <c r="AC66" s="50">
        <f t="shared" si="409"/>
        <v>0</v>
      </c>
      <c r="AD66" s="50">
        <f t="shared" si="409"/>
        <v>0</v>
      </c>
      <c r="AE66" s="50">
        <f t="shared" si="409"/>
        <v>0</v>
      </c>
      <c r="AF66" s="50">
        <f t="shared" si="409"/>
        <v>0</v>
      </c>
      <c r="AG66" s="50">
        <f t="shared" si="409"/>
        <v>0</v>
      </c>
      <c r="AH66" s="50">
        <f t="shared" ref="AH66:AM66" si="412">SUM(AH67:AH69)</f>
        <v>0</v>
      </c>
      <c r="AI66" s="50">
        <f t="shared" si="412"/>
        <v>0</v>
      </c>
      <c r="AJ66" s="50">
        <f t="shared" si="412"/>
        <v>0</v>
      </c>
      <c r="AK66" s="50">
        <f t="shared" si="412"/>
        <v>0</v>
      </c>
      <c r="AL66" s="50">
        <f t="shared" si="412"/>
        <v>0</v>
      </c>
      <c r="AM66" s="50">
        <f t="shared" si="412"/>
        <v>0</v>
      </c>
      <c r="AN66" s="50">
        <f t="shared" ref="AN66:BO66" si="413">SUM(AN67:AN69)</f>
        <v>0</v>
      </c>
      <c r="AO66" s="50">
        <f t="shared" si="413"/>
        <v>0</v>
      </c>
      <c r="AP66" s="50">
        <f t="shared" si="413"/>
        <v>0</v>
      </c>
      <c r="AQ66" s="50">
        <f t="shared" si="413"/>
        <v>0</v>
      </c>
      <c r="AR66" s="50">
        <f t="shared" si="413"/>
        <v>0</v>
      </c>
      <c r="AS66" s="50">
        <f t="shared" si="413"/>
        <v>0</v>
      </c>
      <c r="AT66" s="50">
        <f t="shared" ref="AT66:AY66" si="414">SUM(AT67:AT69)</f>
        <v>0</v>
      </c>
      <c r="AU66" s="50">
        <f t="shared" si="414"/>
        <v>0</v>
      </c>
      <c r="AV66" s="50">
        <f t="shared" si="414"/>
        <v>0</v>
      </c>
      <c r="AW66" s="50">
        <f t="shared" si="414"/>
        <v>0</v>
      </c>
      <c r="AX66" s="50">
        <f t="shared" si="414"/>
        <v>0</v>
      </c>
      <c r="AY66" s="50">
        <f t="shared" si="414"/>
        <v>0</v>
      </c>
      <c r="AZ66" s="50">
        <f t="shared" si="413"/>
        <v>0</v>
      </c>
      <c r="BA66" s="50">
        <f t="shared" si="413"/>
        <v>0</v>
      </c>
      <c r="BB66" s="50">
        <f t="shared" si="413"/>
        <v>0</v>
      </c>
      <c r="BC66" s="50">
        <f t="shared" si="413"/>
        <v>0</v>
      </c>
      <c r="BD66" s="50">
        <f t="shared" si="413"/>
        <v>0</v>
      </c>
      <c r="BE66" s="50">
        <f t="shared" si="413"/>
        <v>0</v>
      </c>
      <c r="BF66" s="50">
        <f t="shared" ref="BF66:BK66" si="415">SUM(BF67:BF69)</f>
        <v>0</v>
      </c>
      <c r="BG66" s="50">
        <f t="shared" si="415"/>
        <v>0</v>
      </c>
      <c r="BH66" s="50">
        <f t="shared" si="415"/>
        <v>0</v>
      </c>
      <c r="BI66" s="50">
        <f t="shared" si="415"/>
        <v>0</v>
      </c>
      <c r="BJ66" s="50">
        <f t="shared" si="415"/>
        <v>0</v>
      </c>
      <c r="BK66" s="50">
        <f t="shared" si="415"/>
        <v>0</v>
      </c>
      <c r="BL66" s="50">
        <f t="shared" si="413"/>
        <v>0</v>
      </c>
      <c r="BM66" s="50">
        <f t="shared" si="413"/>
        <v>0</v>
      </c>
      <c r="BN66" s="50">
        <f t="shared" si="413"/>
        <v>0</v>
      </c>
      <c r="BO66" s="50">
        <f t="shared" si="413"/>
        <v>0</v>
      </c>
      <c r="BP66" s="50">
        <f t="shared" ref="BP66:DR66" si="416">SUM(BP67:BP69)</f>
        <v>0</v>
      </c>
      <c r="BQ66" s="50">
        <f t="shared" si="416"/>
        <v>0</v>
      </c>
      <c r="BR66" s="50">
        <f t="shared" si="416"/>
        <v>0</v>
      </c>
      <c r="BS66" s="50">
        <f t="shared" si="416"/>
        <v>0</v>
      </c>
      <c r="BT66" s="50">
        <f t="shared" si="416"/>
        <v>0</v>
      </c>
      <c r="BU66" s="50">
        <f t="shared" si="416"/>
        <v>0</v>
      </c>
      <c r="BV66" s="50">
        <f t="shared" ref="BV66:BW66" si="417">SUM(BV67:BV69)</f>
        <v>0</v>
      </c>
      <c r="BW66" s="50">
        <f t="shared" si="417"/>
        <v>0</v>
      </c>
      <c r="BX66" s="51">
        <f t="shared" si="416"/>
        <v>0</v>
      </c>
      <c r="BY66" s="51">
        <f t="shared" si="416"/>
        <v>0</v>
      </c>
      <c r="BZ66" s="51">
        <f t="shared" si="416"/>
        <v>0</v>
      </c>
      <c r="CA66" s="51">
        <f t="shared" si="416"/>
        <v>0</v>
      </c>
      <c r="CB66" s="51">
        <f t="shared" si="416"/>
        <v>0</v>
      </c>
      <c r="CC66" s="51">
        <f t="shared" si="416"/>
        <v>0</v>
      </c>
      <c r="CD66" s="51">
        <f t="shared" ref="CD66:CI66" si="418">SUM(CD67:CD69)</f>
        <v>0</v>
      </c>
      <c r="CE66" s="51">
        <f t="shared" si="418"/>
        <v>0</v>
      </c>
      <c r="CF66" s="51">
        <f t="shared" si="418"/>
        <v>0</v>
      </c>
      <c r="CG66" s="51">
        <f t="shared" si="418"/>
        <v>0</v>
      </c>
      <c r="CH66" s="51">
        <f t="shared" si="418"/>
        <v>0</v>
      </c>
      <c r="CI66" s="51">
        <f t="shared" si="418"/>
        <v>0</v>
      </c>
      <c r="CJ66" s="52">
        <f t="shared" si="416"/>
        <v>0</v>
      </c>
      <c r="CK66" s="52">
        <f t="shared" ref="CK66" si="419">SUM(CK67:CK69)</f>
        <v>0</v>
      </c>
      <c r="CL66" s="52">
        <f t="shared" si="416"/>
        <v>0</v>
      </c>
      <c r="CM66" s="52">
        <f t="shared" ref="CM66" si="420">SUM(CM67:CM69)</f>
        <v>0</v>
      </c>
      <c r="CN66" s="52">
        <f t="shared" si="416"/>
        <v>0</v>
      </c>
      <c r="CO66" s="52">
        <f t="shared" ref="CO66" si="421">SUM(CO67:CO69)</f>
        <v>0</v>
      </c>
      <c r="CP66" s="381">
        <f t="shared" si="416"/>
        <v>0</v>
      </c>
      <c r="CQ66" s="381">
        <f t="shared" si="416"/>
        <v>0</v>
      </c>
      <c r="CR66" s="381">
        <f t="shared" si="416"/>
        <v>0</v>
      </c>
      <c r="CS66" s="381">
        <f t="shared" si="416"/>
        <v>0</v>
      </c>
      <c r="CT66" s="381">
        <f t="shared" si="416"/>
        <v>0</v>
      </c>
      <c r="CU66" s="381">
        <f t="shared" si="416"/>
        <v>0</v>
      </c>
      <c r="CV66" s="381">
        <f t="shared" ref="CV66:DA66" si="422">SUM(CV67:CV69)</f>
        <v>0</v>
      </c>
      <c r="CW66" s="381">
        <f t="shared" si="422"/>
        <v>0</v>
      </c>
      <c r="CX66" s="381">
        <f t="shared" si="422"/>
        <v>0</v>
      </c>
      <c r="CY66" s="381">
        <f t="shared" si="422"/>
        <v>0</v>
      </c>
      <c r="CZ66" s="381">
        <f t="shared" si="422"/>
        <v>0</v>
      </c>
      <c r="DA66" s="381">
        <f t="shared" si="422"/>
        <v>0</v>
      </c>
      <c r="DB66" s="381">
        <f t="shared" si="416"/>
        <v>0</v>
      </c>
      <c r="DC66" s="381">
        <f t="shared" si="416"/>
        <v>0</v>
      </c>
      <c r="DD66" s="381">
        <f t="shared" si="416"/>
        <v>0</v>
      </c>
      <c r="DE66" s="381">
        <f t="shared" si="416"/>
        <v>0</v>
      </c>
      <c r="DF66" s="381">
        <f t="shared" si="416"/>
        <v>0</v>
      </c>
      <c r="DG66" s="381">
        <f t="shared" si="416"/>
        <v>0</v>
      </c>
      <c r="DH66" s="381">
        <f t="shared" ref="DH66:DM66" si="423">SUM(DH67:DH69)</f>
        <v>0</v>
      </c>
      <c r="DI66" s="381">
        <f t="shared" si="423"/>
        <v>0</v>
      </c>
      <c r="DJ66" s="381">
        <f t="shared" si="423"/>
        <v>0</v>
      </c>
      <c r="DK66" s="381">
        <f t="shared" si="423"/>
        <v>0</v>
      </c>
      <c r="DL66" s="381">
        <f t="shared" si="423"/>
        <v>0</v>
      </c>
      <c r="DM66" s="381">
        <f t="shared" si="423"/>
        <v>0</v>
      </c>
      <c r="DN66" s="51">
        <f t="shared" si="416"/>
        <v>0</v>
      </c>
      <c r="DO66" s="51">
        <f t="shared" ref="DO66" si="424">SUM(DO67:DO69)</f>
        <v>0</v>
      </c>
      <c r="DP66" s="51">
        <f t="shared" si="416"/>
        <v>0</v>
      </c>
      <c r="DQ66" s="51">
        <f t="shared" ref="DQ66" si="425">SUM(DQ67:DQ69)</f>
        <v>0</v>
      </c>
      <c r="DR66" s="51">
        <f t="shared" si="416"/>
        <v>0</v>
      </c>
      <c r="DS66" s="51">
        <f t="shared" ref="DS66" si="426">SUM(DS67:DS69)</f>
        <v>0</v>
      </c>
      <c r="DT66" s="51">
        <f t="shared" ref="DT66:DU66" si="427">SUM(DT67:DT69)</f>
        <v>0</v>
      </c>
      <c r="DU66" s="51">
        <f t="shared" si="427"/>
        <v>0</v>
      </c>
      <c r="DV66" s="51">
        <f t="shared" ref="DV66:DZ66" si="428">SUM(DV67:DV69)</f>
        <v>0</v>
      </c>
      <c r="DW66" s="51">
        <f t="shared" ref="DW66" si="429">SUM(DW67:DW69)</f>
        <v>0</v>
      </c>
      <c r="DX66" s="51">
        <f t="shared" si="428"/>
        <v>0</v>
      </c>
      <c r="DY66" s="51">
        <f t="shared" ref="DY66" si="430">SUM(DY67:DY69)</f>
        <v>0</v>
      </c>
      <c r="DZ66" s="51">
        <f t="shared" si="428"/>
        <v>0</v>
      </c>
      <c r="EA66" s="51">
        <f t="shared" ref="EA66" si="431">SUM(EA67:EA69)</f>
        <v>0</v>
      </c>
    </row>
    <row r="67" spans="1:131" ht="15.6" hidden="1" customHeight="1" x14ac:dyDescent="0.3">
      <c r="A67" s="53" t="s">
        <v>167</v>
      </c>
      <c r="B67" s="393"/>
      <c r="C67" s="395"/>
      <c r="D67" s="56">
        <v>0</v>
      </c>
      <c r="E67" s="56">
        <v>0</v>
      </c>
      <c r="F67" s="56">
        <v>0</v>
      </c>
      <c r="G67" s="56">
        <v>0</v>
      </c>
      <c r="H67" s="56">
        <v>0</v>
      </c>
      <c r="I67" s="56">
        <v>0</v>
      </c>
      <c r="J67" s="56">
        <v>0</v>
      </c>
      <c r="K67" s="56">
        <v>0</v>
      </c>
      <c r="L67" s="56">
        <v>0</v>
      </c>
      <c r="M67" s="56">
        <v>0</v>
      </c>
      <c r="N67" s="56">
        <v>0</v>
      </c>
      <c r="O67" s="56">
        <v>0</v>
      </c>
      <c r="P67" s="56">
        <v>0</v>
      </c>
      <c r="Q67" s="56">
        <v>0</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c r="BC67" s="56">
        <v>0</v>
      </c>
      <c r="BD67" s="56">
        <v>0</v>
      </c>
      <c r="BE67" s="56">
        <v>0</v>
      </c>
      <c r="BF67" s="56">
        <v>0</v>
      </c>
      <c r="BG67" s="56">
        <v>0</v>
      </c>
      <c r="BH67" s="56">
        <v>0</v>
      </c>
      <c r="BI67" s="56">
        <v>0</v>
      </c>
      <c r="BJ67" s="56">
        <v>0</v>
      </c>
      <c r="BK67" s="56">
        <v>0</v>
      </c>
      <c r="BL67" s="56">
        <v>0</v>
      </c>
      <c r="BM67" s="56">
        <v>0</v>
      </c>
      <c r="BN67" s="56">
        <v>0</v>
      </c>
      <c r="BO67" s="56">
        <v>0</v>
      </c>
      <c r="BP67" s="56">
        <v>0</v>
      </c>
      <c r="BQ67" s="56">
        <v>0</v>
      </c>
      <c r="BR67" s="56">
        <v>0</v>
      </c>
      <c r="BS67" s="56">
        <v>0</v>
      </c>
      <c r="BT67" s="56">
        <v>0</v>
      </c>
      <c r="BU67" s="56">
        <v>0</v>
      </c>
      <c r="BV67" s="56">
        <v>0</v>
      </c>
      <c r="BW67" s="56">
        <v>0</v>
      </c>
      <c r="BX67" s="57">
        <v>0</v>
      </c>
      <c r="BY67" s="57">
        <v>0</v>
      </c>
      <c r="BZ67" s="57">
        <v>0</v>
      </c>
      <c r="CA67" s="57">
        <v>0</v>
      </c>
      <c r="CB67" s="57">
        <v>0</v>
      </c>
      <c r="CC67" s="57">
        <v>0</v>
      </c>
      <c r="CD67" s="57">
        <v>0</v>
      </c>
      <c r="CE67" s="57">
        <v>0</v>
      </c>
      <c r="CF67" s="57">
        <v>0</v>
      </c>
      <c r="CG67" s="57">
        <v>0</v>
      </c>
      <c r="CH67" s="57">
        <v>0</v>
      </c>
      <c r="CI67" s="57">
        <v>0</v>
      </c>
      <c r="CJ67" s="58">
        <v>0</v>
      </c>
      <c r="CK67" s="58">
        <v>0</v>
      </c>
      <c r="CL67" s="58">
        <v>0</v>
      </c>
      <c r="CM67" s="58">
        <v>0</v>
      </c>
      <c r="CN67" s="58">
        <v>0</v>
      </c>
      <c r="CO67" s="58">
        <v>0</v>
      </c>
      <c r="CP67" s="382">
        <v>0</v>
      </c>
      <c r="CQ67" s="382">
        <v>0</v>
      </c>
      <c r="CR67" s="382">
        <v>0</v>
      </c>
      <c r="CS67" s="382">
        <v>0</v>
      </c>
      <c r="CT67" s="382">
        <v>0</v>
      </c>
      <c r="CU67" s="382">
        <v>0</v>
      </c>
      <c r="CV67" s="382">
        <v>0</v>
      </c>
      <c r="CW67" s="382">
        <v>0</v>
      </c>
      <c r="CX67" s="382">
        <v>0</v>
      </c>
      <c r="CY67" s="382">
        <v>0</v>
      </c>
      <c r="CZ67" s="382">
        <v>0</v>
      </c>
      <c r="DA67" s="382">
        <v>0</v>
      </c>
      <c r="DB67" s="382">
        <v>0</v>
      </c>
      <c r="DC67" s="382">
        <v>0</v>
      </c>
      <c r="DD67" s="382">
        <v>0</v>
      </c>
      <c r="DE67" s="382">
        <v>0</v>
      </c>
      <c r="DF67" s="382">
        <v>0</v>
      </c>
      <c r="DG67" s="382">
        <v>0</v>
      </c>
      <c r="DH67" s="382">
        <v>0</v>
      </c>
      <c r="DI67" s="382">
        <v>0</v>
      </c>
      <c r="DJ67" s="382">
        <v>0</v>
      </c>
      <c r="DK67" s="382">
        <v>0</v>
      </c>
      <c r="DL67" s="382">
        <v>0</v>
      </c>
      <c r="DM67" s="382">
        <v>0</v>
      </c>
      <c r="DN67" s="57">
        <v>0</v>
      </c>
      <c r="DO67" s="57">
        <v>0</v>
      </c>
      <c r="DP67" s="57">
        <v>0</v>
      </c>
      <c r="DQ67" s="57">
        <v>0</v>
      </c>
      <c r="DR67" s="57">
        <v>0</v>
      </c>
      <c r="DS67" s="57">
        <v>0</v>
      </c>
      <c r="DT67" s="57">
        <v>0</v>
      </c>
      <c r="DU67" s="57">
        <v>0</v>
      </c>
      <c r="DV67" s="57">
        <v>0</v>
      </c>
      <c r="DW67" s="57">
        <v>0</v>
      </c>
      <c r="DX67" s="57">
        <v>0</v>
      </c>
      <c r="DY67" s="57">
        <v>0</v>
      </c>
      <c r="DZ67" s="57">
        <v>0</v>
      </c>
      <c r="EA67" s="57">
        <v>0</v>
      </c>
    </row>
    <row r="68" spans="1:131" ht="19.95" hidden="1" customHeight="1" x14ac:dyDescent="0.3">
      <c r="A68" s="376" t="s">
        <v>167</v>
      </c>
      <c r="B68" s="393"/>
      <c r="C68" s="395"/>
      <c r="D68" s="56">
        <v>0</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0</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c r="BC68" s="56">
        <v>0</v>
      </c>
      <c r="BD68" s="56">
        <v>0</v>
      </c>
      <c r="BE68" s="56">
        <v>0</v>
      </c>
      <c r="BF68" s="56">
        <v>0</v>
      </c>
      <c r="BG68" s="56">
        <v>0</v>
      </c>
      <c r="BH68" s="56">
        <v>0</v>
      </c>
      <c r="BI68" s="56">
        <v>0</v>
      </c>
      <c r="BJ68" s="56">
        <v>0</v>
      </c>
      <c r="BK68" s="56">
        <v>0</v>
      </c>
      <c r="BL68" s="56">
        <v>0</v>
      </c>
      <c r="BM68" s="56">
        <v>0</v>
      </c>
      <c r="BN68" s="56">
        <v>0</v>
      </c>
      <c r="BO68" s="56">
        <v>0</v>
      </c>
      <c r="BP68" s="56">
        <v>0</v>
      </c>
      <c r="BQ68" s="56">
        <v>0</v>
      </c>
      <c r="BR68" s="56">
        <v>0</v>
      </c>
      <c r="BS68" s="56">
        <v>0</v>
      </c>
      <c r="BT68" s="56">
        <v>0</v>
      </c>
      <c r="BU68" s="56">
        <v>0</v>
      </c>
      <c r="BV68" s="56">
        <v>0</v>
      </c>
      <c r="BW68" s="56">
        <v>0</v>
      </c>
      <c r="BX68" s="57">
        <v>0</v>
      </c>
      <c r="BY68" s="57">
        <v>0</v>
      </c>
      <c r="BZ68" s="57">
        <v>0</v>
      </c>
      <c r="CA68" s="57">
        <v>0</v>
      </c>
      <c r="CB68" s="57">
        <v>0</v>
      </c>
      <c r="CC68" s="57">
        <v>0</v>
      </c>
      <c r="CD68" s="57">
        <v>0</v>
      </c>
      <c r="CE68" s="57">
        <v>0</v>
      </c>
      <c r="CF68" s="57">
        <v>0</v>
      </c>
      <c r="CG68" s="57">
        <v>0</v>
      </c>
      <c r="CH68" s="57">
        <v>0</v>
      </c>
      <c r="CI68" s="57">
        <v>0</v>
      </c>
      <c r="CJ68" s="58">
        <v>0</v>
      </c>
      <c r="CK68" s="58">
        <v>0</v>
      </c>
      <c r="CL68" s="58">
        <v>0</v>
      </c>
      <c r="CM68" s="58">
        <v>0</v>
      </c>
      <c r="CN68" s="58">
        <v>0</v>
      </c>
      <c r="CO68" s="58">
        <v>0</v>
      </c>
      <c r="CP68" s="57">
        <v>0</v>
      </c>
      <c r="CQ68" s="57">
        <v>0</v>
      </c>
      <c r="CR68" s="57">
        <v>0</v>
      </c>
      <c r="CS68" s="57">
        <v>0</v>
      </c>
      <c r="CT68" s="57">
        <v>0</v>
      </c>
      <c r="CU68" s="57">
        <v>0</v>
      </c>
      <c r="CV68" s="57">
        <v>0</v>
      </c>
      <c r="CW68" s="57">
        <v>0</v>
      </c>
      <c r="CX68" s="57">
        <v>0</v>
      </c>
      <c r="CY68" s="57">
        <v>0</v>
      </c>
      <c r="CZ68" s="57">
        <v>0</v>
      </c>
      <c r="DA68" s="57">
        <v>0</v>
      </c>
      <c r="DB68" s="57">
        <v>0</v>
      </c>
      <c r="DC68" s="57">
        <v>0</v>
      </c>
      <c r="DD68" s="57">
        <v>0</v>
      </c>
      <c r="DE68" s="57">
        <v>0</v>
      </c>
      <c r="DF68" s="57">
        <v>0</v>
      </c>
      <c r="DG68" s="57">
        <v>0</v>
      </c>
      <c r="DH68" s="57">
        <v>0</v>
      </c>
      <c r="DI68" s="57">
        <v>0</v>
      </c>
      <c r="DJ68" s="57">
        <v>0</v>
      </c>
      <c r="DK68" s="57">
        <v>0</v>
      </c>
      <c r="DL68" s="57">
        <v>0</v>
      </c>
      <c r="DM68" s="57">
        <v>0</v>
      </c>
      <c r="DN68" s="57">
        <v>0</v>
      </c>
      <c r="DO68" s="57">
        <v>0</v>
      </c>
      <c r="DP68" s="57">
        <v>0</v>
      </c>
      <c r="DQ68" s="57">
        <v>0</v>
      </c>
      <c r="DR68" s="57">
        <v>0</v>
      </c>
      <c r="DS68" s="57">
        <v>0</v>
      </c>
      <c r="DT68" s="57">
        <v>0</v>
      </c>
      <c r="DU68" s="57">
        <v>0</v>
      </c>
      <c r="DV68" s="57">
        <v>0</v>
      </c>
      <c r="DW68" s="57">
        <v>0</v>
      </c>
      <c r="DX68" s="57">
        <v>0</v>
      </c>
      <c r="DY68" s="57">
        <v>0</v>
      </c>
      <c r="DZ68" s="57">
        <v>0</v>
      </c>
      <c r="EA68" s="57">
        <v>0</v>
      </c>
    </row>
    <row r="69" spans="1:131" ht="19.95" hidden="1" customHeight="1" x14ac:dyDescent="0.3">
      <c r="A69" s="53" t="s">
        <v>167</v>
      </c>
      <c r="B69" s="393"/>
      <c r="C69" s="395"/>
      <c r="D69" s="56">
        <v>0</v>
      </c>
      <c r="E69" s="56">
        <v>0</v>
      </c>
      <c r="F69" s="56">
        <v>0</v>
      </c>
      <c r="G69" s="56">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c r="BC69" s="56">
        <v>0</v>
      </c>
      <c r="BD69" s="56">
        <v>0</v>
      </c>
      <c r="BE69" s="56">
        <v>0</v>
      </c>
      <c r="BF69" s="56">
        <v>0</v>
      </c>
      <c r="BG69" s="56">
        <v>0</v>
      </c>
      <c r="BH69" s="56">
        <v>0</v>
      </c>
      <c r="BI69" s="56">
        <v>0</v>
      </c>
      <c r="BJ69" s="56">
        <v>0</v>
      </c>
      <c r="BK69" s="56">
        <v>0</v>
      </c>
      <c r="BL69" s="56">
        <v>0</v>
      </c>
      <c r="BM69" s="56">
        <v>0</v>
      </c>
      <c r="BN69" s="56">
        <v>0</v>
      </c>
      <c r="BO69" s="56">
        <v>0</v>
      </c>
      <c r="BP69" s="56">
        <v>0</v>
      </c>
      <c r="BQ69" s="56">
        <v>0</v>
      </c>
      <c r="BR69" s="56">
        <v>0</v>
      </c>
      <c r="BS69" s="56">
        <v>0</v>
      </c>
      <c r="BT69" s="56">
        <v>0</v>
      </c>
      <c r="BU69" s="56">
        <v>0</v>
      </c>
      <c r="BV69" s="56">
        <v>0</v>
      </c>
      <c r="BW69" s="56">
        <v>0</v>
      </c>
      <c r="BX69" s="57">
        <v>0</v>
      </c>
      <c r="BY69" s="57">
        <v>0</v>
      </c>
      <c r="BZ69" s="57">
        <v>0</v>
      </c>
      <c r="CA69" s="57">
        <v>0</v>
      </c>
      <c r="CB69" s="57">
        <v>0</v>
      </c>
      <c r="CC69" s="57">
        <v>0</v>
      </c>
      <c r="CD69" s="57">
        <v>0</v>
      </c>
      <c r="CE69" s="57">
        <v>0</v>
      </c>
      <c r="CF69" s="57">
        <v>0</v>
      </c>
      <c r="CG69" s="57">
        <v>0</v>
      </c>
      <c r="CH69" s="57">
        <v>0</v>
      </c>
      <c r="CI69" s="57">
        <v>0</v>
      </c>
      <c r="CJ69" s="58">
        <v>0</v>
      </c>
      <c r="CK69" s="58">
        <v>0</v>
      </c>
      <c r="CL69" s="58">
        <v>0</v>
      </c>
      <c r="CM69" s="58">
        <v>0</v>
      </c>
      <c r="CN69" s="58">
        <v>0</v>
      </c>
      <c r="CO69" s="58">
        <v>0</v>
      </c>
      <c r="CP69" s="382">
        <v>0</v>
      </c>
      <c r="CQ69" s="382">
        <v>0</v>
      </c>
      <c r="CR69" s="382">
        <v>0</v>
      </c>
      <c r="CS69" s="382">
        <v>0</v>
      </c>
      <c r="CT69" s="382">
        <v>0</v>
      </c>
      <c r="CU69" s="382">
        <v>0</v>
      </c>
      <c r="CV69" s="382">
        <v>0</v>
      </c>
      <c r="CW69" s="382">
        <v>0</v>
      </c>
      <c r="CX69" s="382">
        <v>0</v>
      </c>
      <c r="CY69" s="382">
        <v>0</v>
      </c>
      <c r="CZ69" s="382">
        <v>0</v>
      </c>
      <c r="DA69" s="382">
        <v>0</v>
      </c>
      <c r="DB69" s="382">
        <v>0</v>
      </c>
      <c r="DC69" s="382">
        <v>0</v>
      </c>
      <c r="DD69" s="382">
        <v>0</v>
      </c>
      <c r="DE69" s="382">
        <v>0</v>
      </c>
      <c r="DF69" s="382">
        <v>0</v>
      </c>
      <c r="DG69" s="382">
        <v>0</v>
      </c>
      <c r="DH69" s="382">
        <v>0</v>
      </c>
      <c r="DI69" s="382">
        <v>0</v>
      </c>
      <c r="DJ69" s="382">
        <v>0</v>
      </c>
      <c r="DK69" s="382">
        <v>0</v>
      </c>
      <c r="DL69" s="382">
        <v>0</v>
      </c>
      <c r="DM69" s="382">
        <v>0</v>
      </c>
      <c r="DN69" s="57">
        <v>0</v>
      </c>
      <c r="DO69" s="57">
        <v>0</v>
      </c>
      <c r="DP69" s="57">
        <v>0</v>
      </c>
      <c r="DQ69" s="57">
        <v>0</v>
      </c>
      <c r="DR69" s="57">
        <v>0</v>
      </c>
      <c r="DS69" s="57">
        <v>0</v>
      </c>
      <c r="DT69" s="57">
        <v>0</v>
      </c>
      <c r="DU69" s="57">
        <v>0</v>
      </c>
      <c r="DV69" s="57">
        <v>0</v>
      </c>
      <c r="DW69" s="57">
        <v>0</v>
      </c>
      <c r="DX69" s="57">
        <v>0</v>
      </c>
      <c r="DY69" s="57">
        <v>0</v>
      </c>
      <c r="DZ69" s="57">
        <v>0</v>
      </c>
      <c r="EA69" s="57">
        <v>0</v>
      </c>
    </row>
    <row r="70" spans="1:131" x14ac:dyDescent="0.3">
      <c r="A70" s="47" t="s">
        <v>293</v>
      </c>
      <c r="B70" s="48" t="s">
        <v>294</v>
      </c>
      <c r="C70" s="49" t="s">
        <v>50</v>
      </c>
      <c r="D70" s="50">
        <f t="shared" ref="D70:AM70" si="432">D71</f>
        <v>0</v>
      </c>
      <c r="E70" s="50">
        <f t="shared" si="432"/>
        <v>0</v>
      </c>
      <c r="F70" s="50">
        <f t="shared" si="432"/>
        <v>0</v>
      </c>
      <c r="G70" s="50">
        <f t="shared" si="432"/>
        <v>0</v>
      </c>
      <c r="H70" s="50">
        <f t="shared" si="432"/>
        <v>0</v>
      </c>
      <c r="I70" s="50">
        <f t="shared" si="432"/>
        <v>0</v>
      </c>
      <c r="J70" s="50">
        <f t="shared" si="432"/>
        <v>0</v>
      </c>
      <c r="K70" s="50">
        <f t="shared" si="432"/>
        <v>0</v>
      </c>
      <c r="L70" s="50">
        <f t="shared" si="432"/>
        <v>0</v>
      </c>
      <c r="M70" s="50">
        <f t="shared" si="432"/>
        <v>0</v>
      </c>
      <c r="N70" s="50">
        <f t="shared" si="432"/>
        <v>0</v>
      </c>
      <c r="O70" s="50">
        <f t="shared" si="432"/>
        <v>0</v>
      </c>
      <c r="P70" s="50">
        <f t="shared" si="432"/>
        <v>0</v>
      </c>
      <c r="Q70" s="50">
        <f t="shared" si="432"/>
        <v>0</v>
      </c>
      <c r="R70" s="50">
        <f t="shared" si="432"/>
        <v>0</v>
      </c>
      <c r="S70" s="50">
        <f t="shared" si="432"/>
        <v>0</v>
      </c>
      <c r="T70" s="50">
        <f t="shared" si="432"/>
        <v>0</v>
      </c>
      <c r="U70" s="50">
        <f t="shared" si="432"/>
        <v>0</v>
      </c>
      <c r="V70" s="50">
        <f t="shared" si="432"/>
        <v>0</v>
      </c>
      <c r="W70" s="50">
        <f t="shared" si="432"/>
        <v>0</v>
      </c>
      <c r="X70" s="50">
        <f t="shared" si="432"/>
        <v>0</v>
      </c>
      <c r="Y70" s="50">
        <f t="shared" si="432"/>
        <v>0</v>
      </c>
      <c r="Z70" s="50">
        <f t="shared" si="432"/>
        <v>0</v>
      </c>
      <c r="AA70" s="50">
        <f t="shared" si="432"/>
        <v>0</v>
      </c>
      <c r="AB70" s="50">
        <f t="shared" si="432"/>
        <v>0</v>
      </c>
      <c r="AC70" s="50">
        <f t="shared" si="432"/>
        <v>0</v>
      </c>
      <c r="AD70" s="50">
        <f t="shared" si="432"/>
        <v>0</v>
      </c>
      <c r="AE70" s="50">
        <f t="shared" si="432"/>
        <v>0</v>
      </c>
      <c r="AF70" s="50">
        <f t="shared" si="432"/>
        <v>0</v>
      </c>
      <c r="AG70" s="50">
        <f t="shared" si="432"/>
        <v>0</v>
      </c>
      <c r="AH70" s="50">
        <f t="shared" si="432"/>
        <v>0</v>
      </c>
      <c r="AI70" s="50">
        <f t="shared" si="432"/>
        <v>0</v>
      </c>
      <c r="AJ70" s="50">
        <f t="shared" si="432"/>
        <v>0</v>
      </c>
      <c r="AK70" s="50">
        <f t="shared" si="432"/>
        <v>0</v>
      </c>
      <c r="AL70" s="50">
        <f t="shared" si="432"/>
        <v>0</v>
      </c>
      <c r="AM70" s="50">
        <f t="shared" si="432"/>
        <v>0</v>
      </c>
      <c r="AN70" s="50">
        <f t="shared" ref="AN70:BO70" si="433">AN71</f>
        <v>0</v>
      </c>
      <c r="AO70" s="50">
        <f t="shared" si="433"/>
        <v>0</v>
      </c>
      <c r="AP70" s="50">
        <f t="shared" si="433"/>
        <v>0</v>
      </c>
      <c r="AQ70" s="50">
        <f t="shared" si="433"/>
        <v>0</v>
      </c>
      <c r="AR70" s="50">
        <f t="shared" si="433"/>
        <v>0</v>
      </c>
      <c r="AS70" s="50">
        <f t="shared" si="433"/>
        <v>0</v>
      </c>
      <c r="AT70" s="50">
        <f t="shared" si="433"/>
        <v>0</v>
      </c>
      <c r="AU70" s="50">
        <f t="shared" si="433"/>
        <v>0</v>
      </c>
      <c r="AV70" s="50">
        <f t="shared" si="433"/>
        <v>0</v>
      </c>
      <c r="AW70" s="50">
        <f t="shared" si="433"/>
        <v>0</v>
      </c>
      <c r="AX70" s="50">
        <f t="shared" si="433"/>
        <v>0</v>
      </c>
      <c r="AY70" s="50">
        <f t="shared" si="433"/>
        <v>0</v>
      </c>
      <c r="AZ70" s="50">
        <f t="shared" si="433"/>
        <v>0</v>
      </c>
      <c r="BA70" s="50">
        <f t="shared" si="433"/>
        <v>0</v>
      </c>
      <c r="BB70" s="50">
        <f t="shared" si="433"/>
        <v>0</v>
      </c>
      <c r="BC70" s="50">
        <f t="shared" si="433"/>
        <v>0</v>
      </c>
      <c r="BD70" s="50">
        <f t="shared" si="433"/>
        <v>0</v>
      </c>
      <c r="BE70" s="50">
        <f t="shared" si="433"/>
        <v>0</v>
      </c>
      <c r="BF70" s="50">
        <f t="shared" si="433"/>
        <v>0</v>
      </c>
      <c r="BG70" s="50">
        <f t="shared" si="433"/>
        <v>0</v>
      </c>
      <c r="BH70" s="50">
        <f t="shared" si="433"/>
        <v>0</v>
      </c>
      <c r="BI70" s="50">
        <f t="shared" si="433"/>
        <v>0</v>
      </c>
      <c r="BJ70" s="50">
        <f t="shared" si="433"/>
        <v>0</v>
      </c>
      <c r="BK70" s="50">
        <f t="shared" si="433"/>
        <v>0</v>
      </c>
      <c r="BL70" s="50">
        <f t="shared" si="433"/>
        <v>0</v>
      </c>
      <c r="BM70" s="50">
        <f t="shared" si="433"/>
        <v>0</v>
      </c>
      <c r="BN70" s="50">
        <f t="shared" si="433"/>
        <v>0</v>
      </c>
      <c r="BO70" s="50">
        <f t="shared" si="433"/>
        <v>0</v>
      </c>
      <c r="BP70" s="50">
        <f t="shared" ref="BP70:DU70" si="434">BP71</f>
        <v>0</v>
      </c>
      <c r="BQ70" s="50">
        <f t="shared" si="434"/>
        <v>0</v>
      </c>
      <c r="BR70" s="50">
        <f t="shared" si="434"/>
        <v>0</v>
      </c>
      <c r="BS70" s="50">
        <f t="shared" si="434"/>
        <v>0</v>
      </c>
      <c r="BT70" s="50">
        <f t="shared" si="434"/>
        <v>0</v>
      </c>
      <c r="BU70" s="50">
        <f t="shared" si="434"/>
        <v>0</v>
      </c>
      <c r="BV70" s="50">
        <f t="shared" si="434"/>
        <v>0</v>
      </c>
      <c r="BW70" s="50">
        <f t="shared" si="434"/>
        <v>0</v>
      </c>
      <c r="BX70" s="51">
        <f t="shared" si="434"/>
        <v>0</v>
      </c>
      <c r="BY70" s="51">
        <f t="shared" si="434"/>
        <v>0</v>
      </c>
      <c r="BZ70" s="51">
        <f t="shared" si="434"/>
        <v>0</v>
      </c>
      <c r="CA70" s="51">
        <f t="shared" si="434"/>
        <v>0</v>
      </c>
      <c r="CB70" s="51">
        <f t="shared" si="434"/>
        <v>0</v>
      </c>
      <c r="CC70" s="51">
        <f t="shared" si="434"/>
        <v>0</v>
      </c>
      <c r="CD70" s="51">
        <f t="shared" si="434"/>
        <v>0</v>
      </c>
      <c r="CE70" s="51">
        <f t="shared" si="434"/>
        <v>0</v>
      </c>
      <c r="CF70" s="51">
        <f t="shared" si="434"/>
        <v>0</v>
      </c>
      <c r="CG70" s="51">
        <f t="shared" si="434"/>
        <v>0</v>
      </c>
      <c r="CH70" s="51">
        <f t="shared" si="434"/>
        <v>0</v>
      </c>
      <c r="CI70" s="51">
        <f t="shared" si="434"/>
        <v>0</v>
      </c>
      <c r="CJ70" s="52">
        <f t="shared" si="434"/>
        <v>0</v>
      </c>
      <c r="CK70" s="52">
        <f t="shared" si="434"/>
        <v>0</v>
      </c>
      <c r="CL70" s="52">
        <f t="shared" si="434"/>
        <v>0</v>
      </c>
      <c r="CM70" s="52">
        <f t="shared" si="434"/>
        <v>0</v>
      </c>
      <c r="CN70" s="52">
        <f t="shared" si="434"/>
        <v>0</v>
      </c>
      <c r="CO70" s="52">
        <f t="shared" si="434"/>
        <v>0</v>
      </c>
      <c r="CP70" s="381">
        <f t="shared" si="434"/>
        <v>0</v>
      </c>
      <c r="CQ70" s="381">
        <f t="shared" si="434"/>
        <v>0</v>
      </c>
      <c r="CR70" s="381">
        <f t="shared" si="434"/>
        <v>0</v>
      </c>
      <c r="CS70" s="381">
        <f t="shared" si="434"/>
        <v>0</v>
      </c>
      <c r="CT70" s="381">
        <f t="shared" si="434"/>
        <v>0</v>
      </c>
      <c r="CU70" s="381">
        <f t="shared" si="434"/>
        <v>0</v>
      </c>
      <c r="CV70" s="381">
        <f t="shared" si="434"/>
        <v>0</v>
      </c>
      <c r="CW70" s="381">
        <f t="shared" si="434"/>
        <v>0</v>
      </c>
      <c r="CX70" s="381">
        <f t="shared" si="434"/>
        <v>0</v>
      </c>
      <c r="CY70" s="381">
        <f t="shared" si="434"/>
        <v>0</v>
      </c>
      <c r="CZ70" s="381">
        <f t="shared" si="434"/>
        <v>0</v>
      </c>
      <c r="DA70" s="381">
        <f t="shared" si="434"/>
        <v>0</v>
      </c>
      <c r="DB70" s="381">
        <f t="shared" si="434"/>
        <v>0</v>
      </c>
      <c r="DC70" s="381">
        <f t="shared" si="434"/>
        <v>0</v>
      </c>
      <c r="DD70" s="381">
        <f t="shared" si="434"/>
        <v>0</v>
      </c>
      <c r="DE70" s="381">
        <f t="shared" si="434"/>
        <v>0</v>
      </c>
      <c r="DF70" s="381">
        <f t="shared" si="434"/>
        <v>0</v>
      </c>
      <c r="DG70" s="381">
        <f t="shared" si="434"/>
        <v>0</v>
      </c>
      <c r="DH70" s="381">
        <f t="shared" si="434"/>
        <v>0</v>
      </c>
      <c r="DI70" s="381">
        <f t="shared" si="434"/>
        <v>0</v>
      </c>
      <c r="DJ70" s="381">
        <f t="shared" si="434"/>
        <v>0</v>
      </c>
      <c r="DK70" s="381">
        <f t="shared" si="434"/>
        <v>0</v>
      </c>
      <c r="DL70" s="381">
        <f t="shared" si="434"/>
        <v>0</v>
      </c>
      <c r="DM70" s="381">
        <f t="shared" si="434"/>
        <v>0</v>
      </c>
      <c r="DN70" s="51">
        <f t="shared" si="434"/>
        <v>0</v>
      </c>
      <c r="DO70" s="51">
        <f t="shared" si="434"/>
        <v>0</v>
      </c>
      <c r="DP70" s="51">
        <f t="shared" si="434"/>
        <v>0</v>
      </c>
      <c r="DQ70" s="51">
        <f t="shared" si="434"/>
        <v>0</v>
      </c>
      <c r="DR70" s="51">
        <f t="shared" si="434"/>
        <v>0</v>
      </c>
      <c r="DS70" s="51">
        <f t="shared" si="434"/>
        <v>0</v>
      </c>
      <c r="DT70" s="51">
        <f t="shared" si="434"/>
        <v>0</v>
      </c>
      <c r="DU70" s="51">
        <f t="shared" si="434"/>
        <v>0</v>
      </c>
      <c r="DV70" s="51">
        <f t="shared" ref="DV70:EA70" si="435">DV71</f>
        <v>0</v>
      </c>
      <c r="DW70" s="51">
        <f t="shared" si="435"/>
        <v>0</v>
      </c>
      <c r="DX70" s="51">
        <f t="shared" si="435"/>
        <v>0</v>
      </c>
      <c r="DY70" s="51">
        <f t="shared" si="435"/>
        <v>0</v>
      </c>
      <c r="DZ70" s="51">
        <f t="shared" si="435"/>
        <v>0</v>
      </c>
      <c r="EA70" s="51">
        <f t="shared" si="435"/>
        <v>0</v>
      </c>
    </row>
    <row r="71" spans="1:131" ht="15.6" hidden="1" customHeight="1" x14ac:dyDescent="0.3">
      <c r="A71" s="59" t="s">
        <v>293</v>
      </c>
      <c r="B71" s="66"/>
      <c r="C71" s="55"/>
      <c r="D71" s="56">
        <v>0</v>
      </c>
      <c r="E71" s="56">
        <v>0</v>
      </c>
      <c r="F71" s="56">
        <v>0</v>
      </c>
      <c r="G71" s="56">
        <v>0</v>
      </c>
      <c r="H71" s="56">
        <v>0</v>
      </c>
      <c r="I71" s="56">
        <v>0</v>
      </c>
      <c r="J71" s="56">
        <v>0</v>
      </c>
      <c r="K71" s="56">
        <v>0</v>
      </c>
      <c r="L71" s="56">
        <v>0</v>
      </c>
      <c r="M71" s="56">
        <v>0</v>
      </c>
      <c r="N71" s="56">
        <v>0</v>
      </c>
      <c r="O71" s="56">
        <v>0</v>
      </c>
      <c r="P71" s="56">
        <v>0</v>
      </c>
      <c r="Q71" s="56">
        <v>0</v>
      </c>
      <c r="R71" s="56">
        <v>0</v>
      </c>
      <c r="S71" s="56">
        <v>0</v>
      </c>
      <c r="T71" s="56">
        <v>0</v>
      </c>
      <c r="U71" s="56">
        <v>0</v>
      </c>
      <c r="V71" s="56">
        <v>0</v>
      </c>
      <c r="W71" s="56">
        <v>0</v>
      </c>
      <c r="X71" s="56">
        <v>0</v>
      </c>
      <c r="Y71" s="56">
        <v>0</v>
      </c>
      <c r="Z71" s="56">
        <v>0</v>
      </c>
      <c r="AA71" s="56">
        <v>0</v>
      </c>
      <c r="AB71" s="56">
        <v>0</v>
      </c>
      <c r="AC71" s="56">
        <v>0</v>
      </c>
      <c r="AD71" s="56">
        <v>0</v>
      </c>
      <c r="AE71" s="56">
        <v>0</v>
      </c>
      <c r="AF71" s="56">
        <v>0</v>
      </c>
      <c r="AG71" s="56">
        <v>0</v>
      </c>
      <c r="AH71" s="56">
        <v>0</v>
      </c>
      <c r="AI71" s="56">
        <v>0</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c r="BA71" s="56">
        <v>0</v>
      </c>
      <c r="BB71" s="56">
        <v>0</v>
      </c>
      <c r="BC71" s="56">
        <v>0</v>
      </c>
      <c r="BD71" s="56">
        <v>0</v>
      </c>
      <c r="BE71" s="56">
        <v>0</v>
      </c>
      <c r="BF71" s="56">
        <v>0</v>
      </c>
      <c r="BG71" s="56">
        <v>0</v>
      </c>
      <c r="BH71" s="56">
        <v>0</v>
      </c>
      <c r="BI71" s="56">
        <v>0</v>
      </c>
      <c r="BJ71" s="56">
        <v>0</v>
      </c>
      <c r="BK71" s="56">
        <v>0</v>
      </c>
      <c r="BL71" s="56">
        <v>0</v>
      </c>
      <c r="BM71" s="56">
        <v>0</v>
      </c>
      <c r="BN71" s="56">
        <v>0</v>
      </c>
      <c r="BO71" s="56">
        <v>0</v>
      </c>
      <c r="BP71" s="56">
        <v>0</v>
      </c>
      <c r="BQ71" s="56">
        <v>0</v>
      </c>
      <c r="BR71" s="56">
        <v>0</v>
      </c>
      <c r="BS71" s="56">
        <v>0</v>
      </c>
      <c r="BT71" s="56">
        <v>0</v>
      </c>
      <c r="BU71" s="56">
        <v>0</v>
      </c>
      <c r="BV71" s="56">
        <v>0</v>
      </c>
      <c r="BW71" s="56">
        <v>0</v>
      </c>
      <c r="BX71" s="57">
        <v>0</v>
      </c>
      <c r="BY71" s="57">
        <v>0</v>
      </c>
      <c r="BZ71" s="57">
        <v>0</v>
      </c>
      <c r="CA71" s="57">
        <v>0</v>
      </c>
      <c r="CB71" s="57">
        <v>0</v>
      </c>
      <c r="CC71" s="57">
        <v>0</v>
      </c>
      <c r="CD71" s="57">
        <v>0</v>
      </c>
      <c r="CE71" s="57">
        <v>0</v>
      </c>
      <c r="CF71" s="57">
        <v>0</v>
      </c>
      <c r="CG71" s="57">
        <v>0</v>
      </c>
      <c r="CH71" s="57">
        <v>0</v>
      </c>
      <c r="CI71" s="57">
        <v>0</v>
      </c>
      <c r="CJ71" s="58">
        <v>0</v>
      </c>
      <c r="CK71" s="58">
        <v>0</v>
      </c>
      <c r="CL71" s="58">
        <v>0</v>
      </c>
      <c r="CM71" s="58">
        <v>0</v>
      </c>
      <c r="CN71" s="58">
        <v>0</v>
      </c>
      <c r="CO71" s="58">
        <v>0</v>
      </c>
      <c r="CP71" s="57">
        <v>0</v>
      </c>
      <c r="CQ71" s="57">
        <v>0</v>
      </c>
      <c r="CR71" s="57">
        <v>0</v>
      </c>
      <c r="CS71" s="57">
        <v>0</v>
      </c>
      <c r="CT71" s="57">
        <v>0</v>
      </c>
      <c r="CU71" s="57">
        <v>0</v>
      </c>
      <c r="CV71" s="57">
        <v>0</v>
      </c>
      <c r="CW71" s="57">
        <v>0</v>
      </c>
      <c r="CX71" s="57">
        <v>0</v>
      </c>
      <c r="CY71" s="57">
        <v>0</v>
      </c>
      <c r="CZ71" s="57">
        <v>0</v>
      </c>
      <c r="DA71" s="57">
        <v>0</v>
      </c>
      <c r="DB71" s="57">
        <v>0</v>
      </c>
      <c r="DC71" s="57">
        <v>0</v>
      </c>
      <c r="DD71" s="57">
        <v>0</v>
      </c>
      <c r="DE71" s="57">
        <v>0</v>
      </c>
      <c r="DF71" s="57">
        <v>0</v>
      </c>
      <c r="DG71" s="57">
        <v>0</v>
      </c>
      <c r="DH71" s="57">
        <v>0</v>
      </c>
      <c r="DI71" s="57">
        <v>0</v>
      </c>
      <c r="DJ71" s="57">
        <v>0</v>
      </c>
      <c r="DK71" s="57">
        <v>0</v>
      </c>
      <c r="DL71" s="57">
        <v>0</v>
      </c>
      <c r="DM71" s="57">
        <v>0</v>
      </c>
      <c r="DN71" s="57">
        <v>0</v>
      </c>
      <c r="DO71" s="57">
        <v>0</v>
      </c>
      <c r="DP71" s="57">
        <v>0</v>
      </c>
      <c r="DQ71" s="57">
        <v>0</v>
      </c>
      <c r="DR71" s="57">
        <v>0</v>
      </c>
      <c r="DS71" s="57">
        <v>0</v>
      </c>
      <c r="DT71" s="57">
        <v>0</v>
      </c>
      <c r="DU71" s="57">
        <v>0</v>
      </c>
      <c r="DV71" s="57">
        <v>0</v>
      </c>
      <c r="DW71" s="57">
        <v>0</v>
      </c>
      <c r="DX71" s="57">
        <v>0</v>
      </c>
      <c r="DY71" s="57">
        <v>0</v>
      </c>
      <c r="DZ71" s="57">
        <v>0</v>
      </c>
      <c r="EA71" s="57">
        <v>0</v>
      </c>
    </row>
    <row r="72" spans="1:131" x14ac:dyDescent="0.3">
      <c r="A72" s="60" t="s">
        <v>297</v>
      </c>
      <c r="B72" s="42" t="s">
        <v>298</v>
      </c>
      <c r="C72" s="43" t="s">
        <v>50</v>
      </c>
      <c r="D72" s="44">
        <f t="shared" ref="D72:AG72" si="436">SUM(D73:D77)+SUM(D78:D80)</f>
        <v>0</v>
      </c>
      <c r="E72" s="44">
        <f t="shared" si="436"/>
        <v>0</v>
      </c>
      <c r="F72" s="44">
        <f t="shared" si="436"/>
        <v>0</v>
      </c>
      <c r="G72" s="44">
        <f t="shared" si="436"/>
        <v>0</v>
      </c>
      <c r="H72" s="44">
        <f t="shared" si="436"/>
        <v>0</v>
      </c>
      <c r="I72" s="44">
        <f t="shared" si="436"/>
        <v>0</v>
      </c>
      <c r="J72" s="44">
        <f t="shared" ref="J72:O72" si="437">SUM(J73:J77)+SUM(J78:J80)</f>
        <v>0</v>
      </c>
      <c r="K72" s="44">
        <f t="shared" si="437"/>
        <v>0</v>
      </c>
      <c r="L72" s="44">
        <f t="shared" si="437"/>
        <v>0</v>
      </c>
      <c r="M72" s="44">
        <f t="shared" si="437"/>
        <v>0</v>
      </c>
      <c r="N72" s="44">
        <f t="shared" si="437"/>
        <v>0</v>
      </c>
      <c r="O72" s="44">
        <f t="shared" si="437"/>
        <v>0</v>
      </c>
      <c r="P72" s="44">
        <f t="shared" si="436"/>
        <v>0</v>
      </c>
      <c r="Q72" s="44">
        <f t="shared" si="436"/>
        <v>0</v>
      </c>
      <c r="R72" s="44">
        <f t="shared" si="436"/>
        <v>0</v>
      </c>
      <c r="S72" s="44">
        <f t="shared" si="436"/>
        <v>0</v>
      </c>
      <c r="T72" s="44">
        <f t="shared" si="436"/>
        <v>0</v>
      </c>
      <c r="U72" s="44">
        <f t="shared" si="436"/>
        <v>0</v>
      </c>
      <c r="V72" s="44">
        <f t="shared" ref="V72:AA72" si="438">SUM(V73:V77)+SUM(V78:V80)</f>
        <v>0</v>
      </c>
      <c r="W72" s="44">
        <f t="shared" si="438"/>
        <v>0</v>
      </c>
      <c r="X72" s="44">
        <f t="shared" si="438"/>
        <v>0</v>
      </c>
      <c r="Y72" s="44">
        <f t="shared" si="438"/>
        <v>0</v>
      </c>
      <c r="Z72" s="44">
        <f t="shared" si="438"/>
        <v>0</v>
      </c>
      <c r="AA72" s="44">
        <f t="shared" si="438"/>
        <v>0</v>
      </c>
      <c r="AB72" s="44">
        <f t="shared" si="436"/>
        <v>0</v>
      </c>
      <c r="AC72" s="44">
        <f t="shared" si="436"/>
        <v>0</v>
      </c>
      <c r="AD72" s="44">
        <f t="shared" si="436"/>
        <v>0</v>
      </c>
      <c r="AE72" s="44">
        <f t="shared" si="436"/>
        <v>0</v>
      </c>
      <c r="AF72" s="44">
        <f t="shared" si="436"/>
        <v>0</v>
      </c>
      <c r="AG72" s="44">
        <f t="shared" si="436"/>
        <v>0</v>
      </c>
      <c r="AH72" s="44">
        <f t="shared" ref="AH72:AM72" si="439">SUM(AH73:AH77)+SUM(AH78:AH80)</f>
        <v>0</v>
      </c>
      <c r="AI72" s="44">
        <f t="shared" si="439"/>
        <v>0</v>
      </c>
      <c r="AJ72" s="44">
        <f t="shared" si="439"/>
        <v>0</v>
      </c>
      <c r="AK72" s="44">
        <f t="shared" si="439"/>
        <v>0</v>
      </c>
      <c r="AL72" s="44">
        <f t="shared" si="439"/>
        <v>0</v>
      </c>
      <c r="AM72" s="44">
        <f t="shared" si="439"/>
        <v>0</v>
      </c>
      <c r="AN72" s="44">
        <f t="shared" ref="AN72:BO72" si="440">SUM(AN73:AN77)+SUM(AN78:AN80)</f>
        <v>0</v>
      </c>
      <c r="AO72" s="44">
        <f t="shared" si="440"/>
        <v>0</v>
      </c>
      <c r="AP72" s="44">
        <f t="shared" si="440"/>
        <v>0</v>
      </c>
      <c r="AQ72" s="44">
        <f t="shared" si="440"/>
        <v>0</v>
      </c>
      <c r="AR72" s="44">
        <f t="shared" si="440"/>
        <v>0</v>
      </c>
      <c r="AS72" s="44">
        <f t="shared" si="440"/>
        <v>0</v>
      </c>
      <c r="AT72" s="44">
        <f t="shared" ref="AT72:AY72" si="441">SUM(AT73:AT77)+SUM(AT78:AT80)</f>
        <v>0</v>
      </c>
      <c r="AU72" s="44">
        <f t="shared" si="441"/>
        <v>0</v>
      </c>
      <c r="AV72" s="44">
        <f t="shared" si="441"/>
        <v>0</v>
      </c>
      <c r="AW72" s="44">
        <f t="shared" si="441"/>
        <v>0</v>
      </c>
      <c r="AX72" s="44">
        <f t="shared" si="441"/>
        <v>0</v>
      </c>
      <c r="AY72" s="44">
        <f t="shared" si="441"/>
        <v>0</v>
      </c>
      <c r="AZ72" s="44">
        <f t="shared" si="440"/>
        <v>0</v>
      </c>
      <c r="BA72" s="44">
        <f t="shared" si="440"/>
        <v>0</v>
      </c>
      <c r="BB72" s="44">
        <f t="shared" si="440"/>
        <v>0</v>
      </c>
      <c r="BC72" s="44">
        <f t="shared" si="440"/>
        <v>0</v>
      </c>
      <c r="BD72" s="44">
        <f t="shared" si="440"/>
        <v>0</v>
      </c>
      <c r="BE72" s="44">
        <f t="shared" si="440"/>
        <v>0</v>
      </c>
      <c r="BF72" s="44">
        <f t="shared" ref="BF72:BK72" si="442">SUM(BF73:BF77)+SUM(BF78:BF80)</f>
        <v>0</v>
      </c>
      <c r="BG72" s="44">
        <f t="shared" si="442"/>
        <v>0</v>
      </c>
      <c r="BH72" s="44">
        <f t="shared" si="442"/>
        <v>0</v>
      </c>
      <c r="BI72" s="44">
        <f t="shared" si="442"/>
        <v>0</v>
      </c>
      <c r="BJ72" s="44">
        <f t="shared" si="442"/>
        <v>0</v>
      </c>
      <c r="BK72" s="44">
        <f t="shared" si="442"/>
        <v>0</v>
      </c>
      <c r="BL72" s="44">
        <f t="shared" si="440"/>
        <v>0</v>
      </c>
      <c r="BM72" s="44">
        <f t="shared" si="440"/>
        <v>0</v>
      </c>
      <c r="BN72" s="44">
        <f t="shared" si="440"/>
        <v>0</v>
      </c>
      <c r="BO72" s="44">
        <f t="shared" si="440"/>
        <v>0</v>
      </c>
      <c r="BP72" s="44">
        <f t="shared" ref="BP72:DR72" si="443">SUM(BP73:BP77)+SUM(BP78:BP80)</f>
        <v>0</v>
      </c>
      <c r="BQ72" s="44">
        <f t="shared" si="443"/>
        <v>0</v>
      </c>
      <c r="BR72" s="44">
        <f t="shared" ref="BR72:BU72" si="444">SUM(BR73:BR77)+SUM(BR78:BR80)</f>
        <v>0</v>
      </c>
      <c r="BS72" s="44">
        <f t="shared" si="444"/>
        <v>0</v>
      </c>
      <c r="BT72" s="44">
        <f t="shared" si="444"/>
        <v>0</v>
      </c>
      <c r="BU72" s="44">
        <f t="shared" si="444"/>
        <v>0</v>
      </c>
      <c r="BV72" s="44">
        <f t="shared" ref="BV72:BW72" si="445">SUM(BV73:BV77)+SUM(BV78:BV80)</f>
        <v>0</v>
      </c>
      <c r="BW72" s="44">
        <f t="shared" si="445"/>
        <v>0</v>
      </c>
      <c r="BX72" s="45">
        <f t="shared" si="443"/>
        <v>0</v>
      </c>
      <c r="BY72" s="45">
        <f t="shared" si="443"/>
        <v>0</v>
      </c>
      <c r="BZ72" s="45">
        <f t="shared" si="443"/>
        <v>0</v>
      </c>
      <c r="CA72" s="45">
        <f t="shared" si="443"/>
        <v>0</v>
      </c>
      <c r="CB72" s="45">
        <f t="shared" si="443"/>
        <v>0</v>
      </c>
      <c r="CC72" s="45">
        <f t="shared" si="443"/>
        <v>0</v>
      </c>
      <c r="CD72" s="45">
        <f t="shared" ref="CD72:CI72" si="446">SUM(CD73:CD77)+SUM(CD78:CD80)</f>
        <v>0</v>
      </c>
      <c r="CE72" s="45">
        <f t="shared" si="446"/>
        <v>0</v>
      </c>
      <c r="CF72" s="45">
        <f t="shared" si="446"/>
        <v>0</v>
      </c>
      <c r="CG72" s="45">
        <f t="shared" si="446"/>
        <v>0</v>
      </c>
      <c r="CH72" s="45">
        <f t="shared" si="446"/>
        <v>0</v>
      </c>
      <c r="CI72" s="45">
        <f t="shared" si="446"/>
        <v>0</v>
      </c>
      <c r="CJ72" s="46">
        <f t="shared" si="443"/>
        <v>0</v>
      </c>
      <c r="CK72" s="46">
        <f t="shared" ref="CK72" si="447">SUM(CK73:CK77)+SUM(CK78:CK80)</f>
        <v>0</v>
      </c>
      <c r="CL72" s="46">
        <f t="shared" si="443"/>
        <v>0</v>
      </c>
      <c r="CM72" s="46">
        <f t="shared" ref="CM72" si="448">SUM(CM73:CM77)+SUM(CM78:CM80)</f>
        <v>0</v>
      </c>
      <c r="CN72" s="46">
        <f t="shared" si="443"/>
        <v>0</v>
      </c>
      <c r="CO72" s="46">
        <f t="shared" ref="CO72" si="449">SUM(CO73:CO77)+SUM(CO78:CO80)</f>
        <v>0</v>
      </c>
      <c r="CP72" s="380">
        <f t="shared" si="443"/>
        <v>0</v>
      </c>
      <c r="CQ72" s="380">
        <f t="shared" si="443"/>
        <v>0</v>
      </c>
      <c r="CR72" s="380">
        <f t="shared" si="443"/>
        <v>0</v>
      </c>
      <c r="CS72" s="380">
        <f t="shared" si="443"/>
        <v>0</v>
      </c>
      <c r="CT72" s="380">
        <f t="shared" si="443"/>
        <v>0</v>
      </c>
      <c r="CU72" s="380">
        <f t="shared" si="443"/>
        <v>0</v>
      </c>
      <c r="CV72" s="380">
        <f t="shared" ref="CV72:DA72" si="450">SUM(CV73:CV77)+SUM(CV78:CV80)</f>
        <v>0</v>
      </c>
      <c r="CW72" s="380">
        <f t="shared" si="450"/>
        <v>0</v>
      </c>
      <c r="CX72" s="380">
        <f t="shared" si="450"/>
        <v>0</v>
      </c>
      <c r="CY72" s="380">
        <f t="shared" si="450"/>
        <v>0</v>
      </c>
      <c r="CZ72" s="380">
        <f t="shared" si="450"/>
        <v>0</v>
      </c>
      <c r="DA72" s="380">
        <f t="shared" si="450"/>
        <v>0</v>
      </c>
      <c r="DB72" s="380">
        <f t="shared" si="443"/>
        <v>0</v>
      </c>
      <c r="DC72" s="380">
        <f t="shared" si="443"/>
        <v>0</v>
      </c>
      <c r="DD72" s="380">
        <f t="shared" si="443"/>
        <v>0</v>
      </c>
      <c r="DE72" s="380">
        <f t="shared" si="443"/>
        <v>0</v>
      </c>
      <c r="DF72" s="380">
        <f t="shared" si="443"/>
        <v>0</v>
      </c>
      <c r="DG72" s="380">
        <f t="shared" si="443"/>
        <v>0</v>
      </c>
      <c r="DH72" s="380">
        <f t="shared" ref="DH72:DM72" si="451">SUM(DH73:DH77)+SUM(DH78:DH80)</f>
        <v>0</v>
      </c>
      <c r="DI72" s="380">
        <f t="shared" si="451"/>
        <v>0</v>
      </c>
      <c r="DJ72" s="380">
        <f t="shared" si="451"/>
        <v>0</v>
      </c>
      <c r="DK72" s="380">
        <f t="shared" si="451"/>
        <v>0</v>
      </c>
      <c r="DL72" s="380">
        <f t="shared" si="451"/>
        <v>0</v>
      </c>
      <c r="DM72" s="380">
        <f t="shared" si="451"/>
        <v>0</v>
      </c>
      <c r="DN72" s="45">
        <f t="shared" si="443"/>
        <v>0</v>
      </c>
      <c r="DO72" s="45">
        <f t="shared" ref="DO72" si="452">SUM(DO73:DO77)+SUM(DO78:DO80)</f>
        <v>0</v>
      </c>
      <c r="DP72" s="45">
        <f t="shared" si="443"/>
        <v>0</v>
      </c>
      <c r="DQ72" s="45">
        <f t="shared" ref="DQ72" si="453">SUM(DQ73:DQ77)+SUM(DQ78:DQ80)</f>
        <v>0</v>
      </c>
      <c r="DR72" s="45">
        <f t="shared" si="443"/>
        <v>0</v>
      </c>
      <c r="DS72" s="45">
        <f t="shared" ref="DS72" si="454">SUM(DS73:DS77)+SUM(DS78:DS80)</f>
        <v>0</v>
      </c>
      <c r="DT72" s="45">
        <f t="shared" ref="DT72:DU72" si="455">SUM(DT73:DT77)+SUM(DT78:DT80)</f>
        <v>0</v>
      </c>
      <c r="DU72" s="45">
        <f t="shared" si="455"/>
        <v>0</v>
      </c>
      <c r="DV72" s="45">
        <f t="shared" ref="DV72:DZ72" si="456">SUM(DV73:DV77)+SUM(DV78:DV80)</f>
        <v>0</v>
      </c>
      <c r="DW72" s="45">
        <f t="shared" ref="DW72" si="457">SUM(DW73:DW77)+SUM(DW78:DW80)</f>
        <v>0</v>
      </c>
      <c r="DX72" s="45">
        <f t="shared" si="456"/>
        <v>0</v>
      </c>
      <c r="DY72" s="45">
        <f t="shared" ref="DY72" si="458">SUM(DY73:DY77)+SUM(DY78:DY80)</f>
        <v>0</v>
      </c>
      <c r="DZ72" s="45">
        <f t="shared" si="456"/>
        <v>0</v>
      </c>
      <c r="EA72" s="45">
        <f t="shared" ref="EA72" si="459">SUM(EA73:EA77)+SUM(EA78:EA80)</f>
        <v>0</v>
      </c>
    </row>
    <row r="73" spans="1:131" x14ac:dyDescent="0.3">
      <c r="A73" s="47" t="s">
        <v>299</v>
      </c>
      <c r="B73" s="48" t="s">
        <v>300</v>
      </c>
      <c r="C73" s="49" t="s">
        <v>50</v>
      </c>
      <c r="D73" s="50">
        <v>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0">
        <v>0</v>
      </c>
      <c r="AF73" s="50">
        <v>0</v>
      </c>
      <c r="AG73" s="50">
        <v>0</v>
      </c>
      <c r="AH73" s="50">
        <v>0</v>
      </c>
      <c r="AI73" s="50">
        <v>0</v>
      </c>
      <c r="AJ73" s="50">
        <v>0</v>
      </c>
      <c r="AK73" s="50">
        <v>0</v>
      </c>
      <c r="AL73" s="50">
        <v>0</v>
      </c>
      <c r="AM73" s="50">
        <v>0</v>
      </c>
      <c r="AN73" s="50">
        <v>0</v>
      </c>
      <c r="AO73" s="50">
        <v>0</v>
      </c>
      <c r="AP73" s="50">
        <v>0</v>
      </c>
      <c r="AQ73" s="50">
        <v>0</v>
      </c>
      <c r="AR73" s="50">
        <v>0</v>
      </c>
      <c r="AS73" s="50">
        <v>0</v>
      </c>
      <c r="AT73" s="50">
        <v>0</v>
      </c>
      <c r="AU73" s="50">
        <v>0</v>
      </c>
      <c r="AV73" s="50">
        <v>0</v>
      </c>
      <c r="AW73" s="50">
        <v>0</v>
      </c>
      <c r="AX73" s="50">
        <v>0</v>
      </c>
      <c r="AY73" s="50">
        <v>0</v>
      </c>
      <c r="AZ73" s="50">
        <v>0</v>
      </c>
      <c r="BA73" s="50">
        <v>0</v>
      </c>
      <c r="BB73" s="50">
        <v>0</v>
      </c>
      <c r="BC73" s="50">
        <v>0</v>
      </c>
      <c r="BD73" s="50">
        <v>0</v>
      </c>
      <c r="BE73" s="50">
        <v>0</v>
      </c>
      <c r="BF73" s="50">
        <v>0</v>
      </c>
      <c r="BG73" s="50">
        <v>0</v>
      </c>
      <c r="BH73" s="50">
        <v>0</v>
      </c>
      <c r="BI73" s="50">
        <v>0</v>
      </c>
      <c r="BJ73" s="50">
        <v>0</v>
      </c>
      <c r="BK73" s="50">
        <v>0</v>
      </c>
      <c r="BL73" s="50">
        <v>0</v>
      </c>
      <c r="BM73" s="50">
        <v>0</v>
      </c>
      <c r="BN73" s="50">
        <v>0</v>
      </c>
      <c r="BO73" s="50">
        <v>0</v>
      </c>
      <c r="BP73" s="50">
        <v>0</v>
      </c>
      <c r="BQ73" s="50">
        <v>0</v>
      </c>
      <c r="BR73" s="50">
        <v>0</v>
      </c>
      <c r="BS73" s="50">
        <v>0</v>
      </c>
      <c r="BT73" s="50">
        <v>0</v>
      </c>
      <c r="BU73" s="50">
        <v>0</v>
      </c>
      <c r="BV73" s="50">
        <v>0</v>
      </c>
      <c r="BW73" s="50">
        <v>0</v>
      </c>
      <c r="BX73" s="51">
        <v>0</v>
      </c>
      <c r="BY73" s="51">
        <v>0</v>
      </c>
      <c r="BZ73" s="51">
        <v>0</v>
      </c>
      <c r="CA73" s="51">
        <v>0</v>
      </c>
      <c r="CB73" s="51">
        <v>0</v>
      </c>
      <c r="CC73" s="51">
        <v>0</v>
      </c>
      <c r="CD73" s="51">
        <v>0</v>
      </c>
      <c r="CE73" s="51">
        <v>0</v>
      </c>
      <c r="CF73" s="51">
        <v>0</v>
      </c>
      <c r="CG73" s="51">
        <v>0</v>
      </c>
      <c r="CH73" s="51">
        <v>0</v>
      </c>
      <c r="CI73" s="51">
        <v>0</v>
      </c>
      <c r="CJ73" s="52">
        <v>0</v>
      </c>
      <c r="CK73" s="52">
        <v>0</v>
      </c>
      <c r="CL73" s="52">
        <v>0</v>
      </c>
      <c r="CM73" s="52">
        <v>0</v>
      </c>
      <c r="CN73" s="52">
        <v>0</v>
      </c>
      <c r="CO73" s="52">
        <v>0</v>
      </c>
      <c r="CP73" s="381">
        <v>0</v>
      </c>
      <c r="CQ73" s="381">
        <v>0</v>
      </c>
      <c r="CR73" s="381">
        <v>0</v>
      </c>
      <c r="CS73" s="381">
        <v>0</v>
      </c>
      <c r="CT73" s="381">
        <v>0</v>
      </c>
      <c r="CU73" s="381">
        <v>0</v>
      </c>
      <c r="CV73" s="381">
        <v>0</v>
      </c>
      <c r="CW73" s="381">
        <v>0</v>
      </c>
      <c r="CX73" s="381">
        <v>0</v>
      </c>
      <c r="CY73" s="381">
        <v>0</v>
      </c>
      <c r="CZ73" s="381">
        <v>0</v>
      </c>
      <c r="DA73" s="381">
        <v>0</v>
      </c>
      <c r="DB73" s="381">
        <v>0</v>
      </c>
      <c r="DC73" s="381">
        <v>0</v>
      </c>
      <c r="DD73" s="381">
        <v>0</v>
      </c>
      <c r="DE73" s="381">
        <v>0</v>
      </c>
      <c r="DF73" s="381">
        <v>0</v>
      </c>
      <c r="DG73" s="381">
        <v>0</v>
      </c>
      <c r="DH73" s="381">
        <v>0</v>
      </c>
      <c r="DI73" s="381">
        <v>0</v>
      </c>
      <c r="DJ73" s="381">
        <v>0</v>
      </c>
      <c r="DK73" s="381">
        <v>0</v>
      </c>
      <c r="DL73" s="381">
        <v>0</v>
      </c>
      <c r="DM73" s="381">
        <v>0</v>
      </c>
      <c r="DN73" s="51">
        <v>0</v>
      </c>
      <c r="DO73" s="51">
        <v>0</v>
      </c>
      <c r="DP73" s="51">
        <v>0</v>
      </c>
      <c r="DQ73" s="51">
        <v>0</v>
      </c>
      <c r="DR73" s="51">
        <v>0</v>
      </c>
      <c r="DS73" s="51">
        <v>0</v>
      </c>
      <c r="DT73" s="51">
        <v>0</v>
      </c>
      <c r="DU73" s="51">
        <v>0</v>
      </c>
      <c r="DV73" s="51">
        <v>0</v>
      </c>
      <c r="DW73" s="51">
        <v>0</v>
      </c>
      <c r="DX73" s="51">
        <v>0</v>
      </c>
      <c r="DY73" s="51">
        <v>0</v>
      </c>
      <c r="DZ73" s="51">
        <v>0</v>
      </c>
      <c r="EA73" s="51">
        <v>0</v>
      </c>
    </row>
    <row r="74" spans="1:131" x14ac:dyDescent="0.3">
      <c r="A74" s="47" t="s">
        <v>301</v>
      </c>
      <c r="B74" s="48" t="s">
        <v>302</v>
      </c>
      <c r="C74" s="49" t="s">
        <v>50</v>
      </c>
      <c r="D74" s="50">
        <v>0</v>
      </c>
      <c r="E74" s="50">
        <v>0</v>
      </c>
      <c r="F74" s="50">
        <v>0</v>
      </c>
      <c r="G74" s="50">
        <v>0</v>
      </c>
      <c r="H74" s="50">
        <v>0</v>
      </c>
      <c r="I74" s="50">
        <v>0</v>
      </c>
      <c r="J74" s="50">
        <v>0</v>
      </c>
      <c r="K74" s="50">
        <v>0</v>
      </c>
      <c r="L74" s="50">
        <v>0</v>
      </c>
      <c r="M74" s="50">
        <v>0</v>
      </c>
      <c r="N74" s="50">
        <v>0</v>
      </c>
      <c r="O74" s="50">
        <v>0</v>
      </c>
      <c r="P74" s="50">
        <v>0</v>
      </c>
      <c r="Q74" s="50">
        <v>0</v>
      </c>
      <c r="R74" s="50">
        <v>0</v>
      </c>
      <c r="S74" s="50">
        <v>0</v>
      </c>
      <c r="T74" s="50">
        <v>0</v>
      </c>
      <c r="U74" s="50">
        <v>0</v>
      </c>
      <c r="V74" s="50">
        <v>0</v>
      </c>
      <c r="W74" s="50">
        <v>0</v>
      </c>
      <c r="X74" s="50">
        <v>0</v>
      </c>
      <c r="Y74" s="50">
        <v>0</v>
      </c>
      <c r="Z74" s="50">
        <v>0</v>
      </c>
      <c r="AA74" s="50">
        <v>0</v>
      </c>
      <c r="AB74" s="50">
        <v>0</v>
      </c>
      <c r="AC74" s="50">
        <v>0</v>
      </c>
      <c r="AD74" s="50">
        <v>0</v>
      </c>
      <c r="AE74" s="50">
        <v>0</v>
      </c>
      <c r="AF74" s="50">
        <v>0</v>
      </c>
      <c r="AG74" s="50">
        <v>0</v>
      </c>
      <c r="AH74" s="50">
        <v>0</v>
      </c>
      <c r="AI74" s="50">
        <v>0</v>
      </c>
      <c r="AJ74" s="50">
        <v>0</v>
      </c>
      <c r="AK74" s="50">
        <v>0</v>
      </c>
      <c r="AL74" s="50">
        <v>0</v>
      </c>
      <c r="AM74" s="50">
        <v>0</v>
      </c>
      <c r="AN74" s="50">
        <v>0</v>
      </c>
      <c r="AO74" s="50">
        <v>0</v>
      </c>
      <c r="AP74" s="50">
        <v>0</v>
      </c>
      <c r="AQ74" s="50">
        <v>0</v>
      </c>
      <c r="AR74" s="50">
        <v>0</v>
      </c>
      <c r="AS74" s="50">
        <v>0</v>
      </c>
      <c r="AT74" s="50">
        <v>0</v>
      </c>
      <c r="AU74" s="50">
        <v>0</v>
      </c>
      <c r="AV74" s="50">
        <v>0</v>
      </c>
      <c r="AW74" s="50">
        <v>0</v>
      </c>
      <c r="AX74" s="50">
        <v>0</v>
      </c>
      <c r="AY74" s="50">
        <v>0</v>
      </c>
      <c r="AZ74" s="50">
        <v>0</v>
      </c>
      <c r="BA74" s="50">
        <v>0</v>
      </c>
      <c r="BB74" s="50">
        <v>0</v>
      </c>
      <c r="BC74" s="50">
        <v>0</v>
      </c>
      <c r="BD74" s="50">
        <v>0</v>
      </c>
      <c r="BE74" s="50">
        <v>0</v>
      </c>
      <c r="BF74" s="50">
        <v>0</v>
      </c>
      <c r="BG74" s="50">
        <v>0</v>
      </c>
      <c r="BH74" s="50">
        <v>0</v>
      </c>
      <c r="BI74" s="50">
        <v>0</v>
      </c>
      <c r="BJ74" s="50">
        <v>0</v>
      </c>
      <c r="BK74" s="50">
        <v>0</v>
      </c>
      <c r="BL74" s="50">
        <v>0</v>
      </c>
      <c r="BM74" s="50">
        <v>0</v>
      </c>
      <c r="BN74" s="50">
        <v>0</v>
      </c>
      <c r="BO74" s="50">
        <v>0</v>
      </c>
      <c r="BP74" s="50">
        <v>0</v>
      </c>
      <c r="BQ74" s="50">
        <v>0</v>
      </c>
      <c r="BR74" s="50">
        <v>0</v>
      </c>
      <c r="BS74" s="50">
        <v>0</v>
      </c>
      <c r="BT74" s="50">
        <v>0</v>
      </c>
      <c r="BU74" s="50">
        <v>0</v>
      </c>
      <c r="BV74" s="50">
        <v>0</v>
      </c>
      <c r="BW74" s="50">
        <v>0</v>
      </c>
      <c r="BX74" s="51">
        <v>0</v>
      </c>
      <c r="BY74" s="51">
        <v>0</v>
      </c>
      <c r="BZ74" s="51">
        <v>0</v>
      </c>
      <c r="CA74" s="51">
        <v>0</v>
      </c>
      <c r="CB74" s="51">
        <v>0</v>
      </c>
      <c r="CC74" s="51">
        <v>0</v>
      </c>
      <c r="CD74" s="51">
        <v>0</v>
      </c>
      <c r="CE74" s="51">
        <v>0</v>
      </c>
      <c r="CF74" s="51">
        <v>0</v>
      </c>
      <c r="CG74" s="51">
        <v>0</v>
      </c>
      <c r="CH74" s="51">
        <v>0</v>
      </c>
      <c r="CI74" s="51">
        <v>0</v>
      </c>
      <c r="CJ74" s="52">
        <v>0</v>
      </c>
      <c r="CK74" s="52">
        <v>0</v>
      </c>
      <c r="CL74" s="52">
        <v>0</v>
      </c>
      <c r="CM74" s="52">
        <v>0</v>
      </c>
      <c r="CN74" s="52">
        <v>0</v>
      </c>
      <c r="CO74" s="52">
        <v>0</v>
      </c>
      <c r="CP74" s="381">
        <v>0</v>
      </c>
      <c r="CQ74" s="381">
        <v>0</v>
      </c>
      <c r="CR74" s="381">
        <v>0</v>
      </c>
      <c r="CS74" s="381">
        <v>0</v>
      </c>
      <c r="CT74" s="381">
        <v>0</v>
      </c>
      <c r="CU74" s="381">
        <v>0</v>
      </c>
      <c r="CV74" s="381">
        <v>0</v>
      </c>
      <c r="CW74" s="381">
        <v>0</v>
      </c>
      <c r="CX74" s="381">
        <v>0</v>
      </c>
      <c r="CY74" s="381">
        <v>0</v>
      </c>
      <c r="CZ74" s="381">
        <v>0</v>
      </c>
      <c r="DA74" s="381">
        <v>0</v>
      </c>
      <c r="DB74" s="381">
        <v>0</v>
      </c>
      <c r="DC74" s="381">
        <v>0</v>
      </c>
      <c r="DD74" s="381">
        <v>0</v>
      </c>
      <c r="DE74" s="381">
        <v>0</v>
      </c>
      <c r="DF74" s="381">
        <v>0</v>
      </c>
      <c r="DG74" s="381">
        <v>0</v>
      </c>
      <c r="DH74" s="381">
        <v>0</v>
      </c>
      <c r="DI74" s="381">
        <v>0</v>
      </c>
      <c r="DJ74" s="381">
        <v>0</v>
      </c>
      <c r="DK74" s="381">
        <v>0</v>
      </c>
      <c r="DL74" s="381">
        <v>0</v>
      </c>
      <c r="DM74" s="381">
        <v>0</v>
      </c>
      <c r="DN74" s="51">
        <v>0</v>
      </c>
      <c r="DO74" s="51">
        <v>0</v>
      </c>
      <c r="DP74" s="51">
        <v>0</v>
      </c>
      <c r="DQ74" s="51">
        <v>0</v>
      </c>
      <c r="DR74" s="51">
        <v>0</v>
      </c>
      <c r="DS74" s="51">
        <v>0</v>
      </c>
      <c r="DT74" s="51">
        <v>0</v>
      </c>
      <c r="DU74" s="51">
        <v>0</v>
      </c>
      <c r="DV74" s="51">
        <v>0</v>
      </c>
      <c r="DW74" s="51">
        <v>0</v>
      </c>
      <c r="DX74" s="51">
        <v>0</v>
      </c>
      <c r="DY74" s="51">
        <v>0</v>
      </c>
      <c r="DZ74" s="51">
        <v>0</v>
      </c>
      <c r="EA74" s="51">
        <v>0</v>
      </c>
    </row>
    <row r="75" spans="1:131" x14ac:dyDescent="0.3">
      <c r="A75" s="47" t="s">
        <v>303</v>
      </c>
      <c r="B75" s="48" t="s">
        <v>304</v>
      </c>
      <c r="C75" s="49" t="s">
        <v>50</v>
      </c>
      <c r="D75" s="50">
        <v>0</v>
      </c>
      <c r="E75" s="50">
        <v>0</v>
      </c>
      <c r="F75" s="50">
        <v>0</v>
      </c>
      <c r="G75" s="50">
        <v>0</v>
      </c>
      <c r="H75" s="50">
        <v>0</v>
      </c>
      <c r="I75" s="50">
        <v>0</v>
      </c>
      <c r="J75" s="50">
        <v>0</v>
      </c>
      <c r="K75" s="50">
        <v>0</v>
      </c>
      <c r="L75" s="50">
        <v>0</v>
      </c>
      <c r="M75" s="50">
        <v>0</v>
      </c>
      <c r="N75" s="50">
        <v>0</v>
      </c>
      <c r="O75" s="50">
        <v>0</v>
      </c>
      <c r="P75" s="50">
        <v>0</v>
      </c>
      <c r="Q75" s="50">
        <v>0</v>
      </c>
      <c r="R75" s="50">
        <v>0</v>
      </c>
      <c r="S75" s="50">
        <v>0</v>
      </c>
      <c r="T75" s="50">
        <v>0</v>
      </c>
      <c r="U75" s="50">
        <v>0</v>
      </c>
      <c r="V75" s="50">
        <v>0</v>
      </c>
      <c r="W75" s="50">
        <v>0</v>
      </c>
      <c r="X75" s="50">
        <v>0</v>
      </c>
      <c r="Y75" s="50">
        <v>0</v>
      </c>
      <c r="Z75" s="50">
        <v>0</v>
      </c>
      <c r="AA75" s="50">
        <v>0</v>
      </c>
      <c r="AB75" s="50">
        <v>0</v>
      </c>
      <c r="AC75" s="50">
        <v>0</v>
      </c>
      <c r="AD75" s="50">
        <v>0</v>
      </c>
      <c r="AE75" s="50">
        <v>0</v>
      </c>
      <c r="AF75" s="50">
        <v>0</v>
      </c>
      <c r="AG75" s="50">
        <v>0</v>
      </c>
      <c r="AH75" s="50">
        <v>0</v>
      </c>
      <c r="AI75" s="50">
        <v>0</v>
      </c>
      <c r="AJ75" s="50">
        <v>0</v>
      </c>
      <c r="AK75" s="50">
        <v>0</v>
      </c>
      <c r="AL75" s="50">
        <v>0</v>
      </c>
      <c r="AM75" s="50">
        <v>0</v>
      </c>
      <c r="AN75" s="50">
        <v>0</v>
      </c>
      <c r="AO75" s="50">
        <v>0</v>
      </c>
      <c r="AP75" s="50">
        <v>0</v>
      </c>
      <c r="AQ75" s="50">
        <v>0</v>
      </c>
      <c r="AR75" s="50">
        <v>0</v>
      </c>
      <c r="AS75" s="50">
        <v>0</v>
      </c>
      <c r="AT75" s="50">
        <v>0</v>
      </c>
      <c r="AU75" s="50">
        <v>0</v>
      </c>
      <c r="AV75" s="50">
        <v>0</v>
      </c>
      <c r="AW75" s="50">
        <v>0</v>
      </c>
      <c r="AX75" s="50">
        <v>0</v>
      </c>
      <c r="AY75" s="50">
        <v>0</v>
      </c>
      <c r="AZ75" s="50">
        <v>0</v>
      </c>
      <c r="BA75" s="50">
        <v>0</v>
      </c>
      <c r="BB75" s="50">
        <v>0</v>
      </c>
      <c r="BC75" s="50">
        <v>0</v>
      </c>
      <c r="BD75" s="50">
        <v>0</v>
      </c>
      <c r="BE75" s="50">
        <v>0</v>
      </c>
      <c r="BF75" s="50">
        <v>0</v>
      </c>
      <c r="BG75" s="50">
        <v>0</v>
      </c>
      <c r="BH75" s="50">
        <v>0</v>
      </c>
      <c r="BI75" s="50">
        <v>0</v>
      </c>
      <c r="BJ75" s="50">
        <v>0</v>
      </c>
      <c r="BK75" s="50">
        <v>0</v>
      </c>
      <c r="BL75" s="50">
        <v>0</v>
      </c>
      <c r="BM75" s="50">
        <v>0</v>
      </c>
      <c r="BN75" s="50">
        <v>0</v>
      </c>
      <c r="BO75" s="50">
        <v>0</v>
      </c>
      <c r="BP75" s="50">
        <v>0</v>
      </c>
      <c r="BQ75" s="50">
        <v>0</v>
      </c>
      <c r="BR75" s="50">
        <v>0</v>
      </c>
      <c r="BS75" s="50">
        <v>0</v>
      </c>
      <c r="BT75" s="50">
        <v>0</v>
      </c>
      <c r="BU75" s="50">
        <v>0</v>
      </c>
      <c r="BV75" s="50">
        <v>0</v>
      </c>
      <c r="BW75" s="50">
        <v>0</v>
      </c>
      <c r="BX75" s="51">
        <v>0</v>
      </c>
      <c r="BY75" s="51">
        <v>0</v>
      </c>
      <c r="BZ75" s="51">
        <v>0</v>
      </c>
      <c r="CA75" s="51">
        <v>0</v>
      </c>
      <c r="CB75" s="51">
        <v>0</v>
      </c>
      <c r="CC75" s="51">
        <v>0</v>
      </c>
      <c r="CD75" s="51">
        <v>0</v>
      </c>
      <c r="CE75" s="51">
        <v>0</v>
      </c>
      <c r="CF75" s="51">
        <v>0</v>
      </c>
      <c r="CG75" s="51">
        <v>0</v>
      </c>
      <c r="CH75" s="51">
        <v>0</v>
      </c>
      <c r="CI75" s="51">
        <v>0</v>
      </c>
      <c r="CJ75" s="52">
        <v>0</v>
      </c>
      <c r="CK75" s="52">
        <v>0</v>
      </c>
      <c r="CL75" s="52">
        <v>0</v>
      </c>
      <c r="CM75" s="52">
        <v>0</v>
      </c>
      <c r="CN75" s="52">
        <v>0</v>
      </c>
      <c r="CO75" s="52">
        <v>0</v>
      </c>
      <c r="CP75" s="381">
        <v>0</v>
      </c>
      <c r="CQ75" s="381">
        <v>0</v>
      </c>
      <c r="CR75" s="381">
        <v>0</v>
      </c>
      <c r="CS75" s="381">
        <v>0</v>
      </c>
      <c r="CT75" s="381">
        <v>0</v>
      </c>
      <c r="CU75" s="381">
        <v>0</v>
      </c>
      <c r="CV75" s="381">
        <v>0</v>
      </c>
      <c r="CW75" s="381">
        <v>0</v>
      </c>
      <c r="CX75" s="381">
        <v>0</v>
      </c>
      <c r="CY75" s="381">
        <v>0</v>
      </c>
      <c r="CZ75" s="381">
        <v>0</v>
      </c>
      <c r="DA75" s="381">
        <v>0</v>
      </c>
      <c r="DB75" s="381">
        <v>0</v>
      </c>
      <c r="DC75" s="381">
        <v>0</v>
      </c>
      <c r="DD75" s="381">
        <v>0</v>
      </c>
      <c r="DE75" s="381">
        <v>0</v>
      </c>
      <c r="DF75" s="381">
        <v>0</v>
      </c>
      <c r="DG75" s="381">
        <v>0</v>
      </c>
      <c r="DH75" s="381">
        <v>0</v>
      </c>
      <c r="DI75" s="381">
        <v>0</v>
      </c>
      <c r="DJ75" s="381">
        <v>0</v>
      </c>
      <c r="DK75" s="381">
        <v>0</v>
      </c>
      <c r="DL75" s="381">
        <v>0</v>
      </c>
      <c r="DM75" s="381">
        <v>0</v>
      </c>
      <c r="DN75" s="51">
        <v>0</v>
      </c>
      <c r="DO75" s="51">
        <v>0</v>
      </c>
      <c r="DP75" s="51">
        <v>0</v>
      </c>
      <c r="DQ75" s="51">
        <v>0</v>
      </c>
      <c r="DR75" s="51">
        <v>0</v>
      </c>
      <c r="DS75" s="51">
        <v>0</v>
      </c>
      <c r="DT75" s="51">
        <v>0</v>
      </c>
      <c r="DU75" s="51">
        <v>0</v>
      </c>
      <c r="DV75" s="51">
        <v>0</v>
      </c>
      <c r="DW75" s="51">
        <v>0</v>
      </c>
      <c r="DX75" s="51">
        <v>0</v>
      </c>
      <c r="DY75" s="51">
        <v>0</v>
      </c>
      <c r="DZ75" s="51">
        <v>0</v>
      </c>
      <c r="EA75" s="51">
        <v>0</v>
      </c>
    </row>
    <row r="76" spans="1:131" x14ac:dyDescent="0.3">
      <c r="A76" s="47" t="s">
        <v>305</v>
      </c>
      <c r="B76" s="48" t="s">
        <v>306</v>
      </c>
      <c r="C76" s="49" t="s">
        <v>50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c r="X76" s="50">
        <v>0</v>
      </c>
      <c r="Y76" s="50">
        <v>0</v>
      </c>
      <c r="Z76" s="50">
        <v>0</v>
      </c>
      <c r="AA76" s="50">
        <v>0</v>
      </c>
      <c r="AB76" s="50">
        <v>0</v>
      </c>
      <c r="AC76" s="50">
        <v>0</v>
      </c>
      <c r="AD76" s="50">
        <v>0</v>
      </c>
      <c r="AE76" s="50">
        <v>0</v>
      </c>
      <c r="AF76" s="50">
        <v>0</v>
      </c>
      <c r="AG76" s="50">
        <v>0</v>
      </c>
      <c r="AH76" s="50">
        <v>0</v>
      </c>
      <c r="AI76" s="50">
        <v>0</v>
      </c>
      <c r="AJ76" s="50">
        <v>0</v>
      </c>
      <c r="AK76" s="50">
        <v>0</v>
      </c>
      <c r="AL76" s="50">
        <v>0</v>
      </c>
      <c r="AM76" s="50">
        <v>0</v>
      </c>
      <c r="AN76" s="50">
        <v>0</v>
      </c>
      <c r="AO76" s="50">
        <v>0</v>
      </c>
      <c r="AP76" s="50">
        <v>0</v>
      </c>
      <c r="AQ76" s="50">
        <v>0</v>
      </c>
      <c r="AR76" s="50">
        <v>0</v>
      </c>
      <c r="AS76" s="50">
        <v>0</v>
      </c>
      <c r="AT76" s="50">
        <v>0</v>
      </c>
      <c r="AU76" s="50">
        <v>0</v>
      </c>
      <c r="AV76" s="50">
        <v>0</v>
      </c>
      <c r="AW76" s="50">
        <v>0</v>
      </c>
      <c r="AX76" s="50">
        <v>0</v>
      </c>
      <c r="AY76" s="50">
        <v>0</v>
      </c>
      <c r="AZ76" s="50">
        <v>0</v>
      </c>
      <c r="BA76" s="50">
        <v>0</v>
      </c>
      <c r="BB76" s="50">
        <v>0</v>
      </c>
      <c r="BC76" s="50">
        <v>0</v>
      </c>
      <c r="BD76" s="50">
        <v>0</v>
      </c>
      <c r="BE76" s="50">
        <v>0</v>
      </c>
      <c r="BF76" s="50">
        <v>0</v>
      </c>
      <c r="BG76" s="50">
        <v>0</v>
      </c>
      <c r="BH76" s="50">
        <v>0</v>
      </c>
      <c r="BI76" s="50">
        <v>0</v>
      </c>
      <c r="BJ76" s="50">
        <v>0</v>
      </c>
      <c r="BK76" s="50">
        <v>0</v>
      </c>
      <c r="BL76" s="50">
        <v>0</v>
      </c>
      <c r="BM76" s="50">
        <v>0</v>
      </c>
      <c r="BN76" s="50">
        <v>0</v>
      </c>
      <c r="BO76" s="50">
        <v>0</v>
      </c>
      <c r="BP76" s="50">
        <v>0</v>
      </c>
      <c r="BQ76" s="50">
        <v>0</v>
      </c>
      <c r="BR76" s="50">
        <v>0</v>
      </c>
      <c r="BS76" s="50">
        <v>0</v>
      </c>
      <c r="BT76" s="50">
        <v>0</v>
      </c>
      <c r="BU76" s="50">
        <v>0</v>
      </c>
      <c r="BV76" s="50">
        <v>0</v>
      </c>
      <c r="BW76" s="50">
        <v>0</v>
      </c>
      <c r="BX76" s="51">
        <v>0</v>
      </c>
      <c r="BY76" s="51">
        <v>0</v>
      </c>
      <c r="BZ76" s="51">
        <v>0</v>
      </c>
      <c r="CA76" s="51">
        <v>0</v>
      </c>
      <c r="CB76" s="51">
        <v>0</v>
      </c>
      <c r="CC76" s="51">
        <v>0</v>
      </c>
      <c r="CD76" s="51">
        <v>0</v>
      </c>
      <c r="CE76" s="51">
        <v>0</v>
      </c>
      <c r="CF76" s="51">
        <v>0</v>
      </c>
      <c r="CG76" s="51">
        <v>0</v>
      </c>
      <c r="CH76" s="51">
        <v>0</v>
      </c>
      <c r="CI76" s="51">
        <v>0</v>
      </c>
      <c r="CJ76" s="52">
        <v>0</v>
      </c>
      <c r="CK76" s="52">
        <v>0</v>
      </c>
      <c r="CL76" s="52">
        <v>0</v>
      </c>
      <c r="CM76" s="52">
        <v>0</v>
      </c>
      <c r="CN76" s="52">
        <v>0</v>
      </c>
      <c r="CO76" s="52">
        <v>0</v>
      </c>
      <c r="CP76" s="381">
        <v>0</v>
      </c>
      <c r="CQ76" s="381">
        <v>0</v>
      </c>
      <c r="CR76" s="381">
        <v>0</v>
      </c>
      <c r="CS76" s="381">
        <v>0</v>
      </c>
      <c r="CT76" s="381">
        <v>0</v>
      </c>
      <c r="CU76" s="381">
        <v>0</v>
      </c>
      <c r="CV76" s="381">
        <v>0</v>
      </c>
      <c r="CW76" s="381">
        <v>0</v>
      </c>
      <c r="CX76" s="381">
        <v>0</v>
      </c>
      <c r="CY76" s="381">
        <v>0</v>
      </c>
      <c r="CZ76" s="381">
        <v>0</v>
      </c>
      <c r="DA76" s="381">
        <v>0</v>
      </c>
      <c r="DB76" s="381">
        <v>0</v>
      </c>
      <c r="DC76" s="381">
        <v>0</v>
      </c>
      <c r="DD76" s="381">
        <v>0</v>
      </c>
      <c r="DE76" s="381">
        <v>0</v>
      </c>
      <c r="DF76" s="381">
        <v>0</v>
      </c>
      <c r="DG76" s="381">
        <v>0</v>
      </c>
      <c r="DH76" s="381">
        <v>0</v>
      </c>
      <c r="DI76" s="381">
        <v>0</v>
      </c>
      <c r="DJ76" s="381">
        <v>0</v>
      </c>
      <c r="DK76" s="381">
        <v>0</v>
      </c>
      <c r="DL76" s="381">
        <v>0</v>
      </c>
      <c r="DM76" s="381">
        <v>0</v>
      </c>
      <c r="DN76" s="51">
        <v>0</v>
      </c>
      <c r="DO76" s="51">
        <v>0</v>
      </c>
      <c r="DP76" s="51">
        <v>0</v>
      </c>
      <c r="DQ76" s="51">
        <v>0</v>
      </c>
      <c r="DR76" s="51">
        <v>0</v>
      </c>
      <c r="DS76" s="51">
        <v>0</v>
      </c>
      <c r="DT76" s="51">
        <v>0</v>
      </c>
      <c r="DU76" s="51">
        <v>0</v>
      </c>
      <c r="DV76" s="51">
        <v>0</v>
      </c>
      <c r="DW76" s="51">
        <v>0</v>
      </c>
      <c r="DX76" s="51">
        <v>0</v>
      </c>
      <c r="DY76" s="51">
        <v>0</v>
      </c>
      <c r="DZ76" s="51">
        <v>0</v>
      </c>
      <c r="EA76" s="51">
        <v>0</v>
      </c>
    </row>
    <row r="77" spans="1:131" ht="31.2" x14ac:dyDescent="0.3">
      <c r="A77" s="47" t="s">
        <v>307</v>
      </c>
      <c r="B77" s="48" t="s">
        <v>308</v>
      </c>
      <c r="C77" s="49" t="s">
        <v>50</v>
      </c>
      <c r="D77" s="50">
        <v>0</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c r="AJ77" s="50">
        <v>0</v>
      </c>
      <c r="AK77" s="50">
        <v>0</v>
      </c>
      <c r="AL77" s="50">
        <v>0</v>
      </c>
      <c r="AM77" s="50">
        <v>0</v>
      </c>
      <c r="AN77" s="50">
        <v>0</v>
      </c>
      <c r="AO77" s="50">
        <v>0</v>
      </c>
      <c r="AP77" s="50">
        <v>0</v>
      </c>
      <c r="AQ77" s="50">
        <v>0</v>
      </c>
      <c r="AR77" s="50">
        <v>0</v>
      </c>
      <c r="AS77" s="50">
        <v>0</v>
      </c>
      <c r="AT77" s="50">
        <v>0</v>
      </c>
      <c r="AU77" s="50">
        <v>0</v>
      </c>
      <c r="AV77" s="50">
        <v>0</v>
      </c>
      <c r="AW77" s="50">
        <v>0</v>
      </c>
      <c r="AX77" s="50">
        <v>0</v>
      </c>
      <c r="AY77" s="50">
        <v>0</v>
      </c>
      <c r="AZ77" s="50">
        <v>0</v>
      </c>
      <c r="BA77" s="50">
        <v>0</v>
      </c>
      <c r="BB77" s="50">
        <v>0</v>
      </c>
      <c r="BC77" s="50">
        <v>0</v>
      </c>
      <c r="BD77" s="50">
        <v>0</v>
      </c>
      <c r="BE77" s="50">
        <v>0</v>
      </c>
      <c r="BF77" s="50">
        <v>0</v>
      </c>
      <c r="BG77" s="50">
        <v>0</v>
      </c>
      <c r="BH77" s="50">
        <v>0</v>
      </c>
      <c r="BI77" s="50">
        <v>0</v>
      </c>
      <c r="BJ77" s="50">
        <v>0</v>
      </c>
      <c r="BK77" s="50">
        <v>0</v>
      </c>
      <c r="BL77" s="50">
        <v>0</v>
      </c>
      <c r="BM77" s="50">
        <v>0</v>
      </c>
      <c r="BN77" s="50">
        <v>0</v>
      </c>
      <c r="BO77" s="50">
        <v>0</v>
      </c>
      <c r="BP77" s="50">
        <v>0</v>
      </c>
      <c r="BQ77" s="50">
        <v>0</v>
      </c>
      <c r="BR77" s="50">
        <v>0</v>
      </c>
      <c r="BS77" s="50">
        <v>0</v>
      </c>
      <c r="BT77" s="50">
        <v>0</v>
      </c>
      <c r="BU77" s="50">
        <v>0</v>
      </c>
      <c r="BV77" s="50">
        <v>0</v>
      </c>
      <c r="BW77" s="50">
        <v>0</v>
      </c>
      <c r="BX77" s="51">
        <v>0</v>
      </c>
      <c r="BY77" s="51">
        <v>0</v>
      </c>
      <c r="BZ77" s="51">
        <v>0</v>
      </c>
      <c r="CA77" s="51">
        <v>0</v>
      </c>
      <c r="CB77" s="51">
        <v>0</v>
      </c>
      <c r="CC77" s="51">
        <v>0</v>
      </c>
      <c r="CD77" s="51">
        <v>0</v>
      </c>
      <c r="CE77" s="51">
        <v>0</v>
      </c>
      <c r="CF77" s="51">
        <v>0</v>
      </c>
      <c r="CG77" s="51">
        <v>0</v>
      </c>
      <c r="CH77" s="51">
        <v>0</v>
      </c>
      <c r="CI77" s="51">
        <v>0</v>
      </c>
      <c r="CJ77" s="52">
        <v>0</v>
      </c>
      <c r="CK77" s="52">
        <v>0</v>
      </c>
      <c r="CL77" s="52">
        <v>0</v>
      </c>
      <c r="CM77" s="52">
        <v>0</v>
      </c>
      <c r="CN77" s="52">
        <v>0</v>
      </c>
      <c r="CO77" s="52">
        <v>0</v>
      </c>
      <c r="CP77" s="381">
        <v>0</v>
      </c>
      <c r="CQ77" s="381">
        <v>0</v>
      </c>
      <c r="CR77" s="381">
        <v>0</v>
      </c>
      <c r="CS77" s="381">
        <v>0</v>
      </c>
      <c r="CT77" s="381">
        <v>0</v>
      </c>
      <c r="CU77" s="381">
        <v>0</v>
      </c>
      <c r="CV77" s="381">
        <v>0</v>
      </c>
      <c r="CW77" s="381">
        <v>0</v>
      </c>
      <c r="CX77" s="381">
        <v>0</v>
      </c>
      <c r="CY77" s="381">
        <v>0</v>
      </c>
      <c r="CZ77" s="381">
        <v>0</v>
      </c>
      <c r="DA77" s="381">
        <v>0</v>
      </c>
      <c r="DB77" s="381">
        <v>0</v>
      </c>
      <c r="DC77" s="381">
        <v>0</v>
      </c>
      <c r="DD77" s="381">
        <v>0</v>
      </c>
      <c r="DE77" s="381">
        <v>0</v>
      </c>
      <c r="DF77" s="381">
        <v>0</v>
      </c>
      <c r="DG77" s="381">
        <v>0</v>
      </c>
      <c r="DH77" s="381">
        <v>0</v>
      </c>
      <c r="DI77" s="381">
        <v>0</v>
      </c>
      <c r="DJ77" s="381">
        <v>0</v>
      </c>
      <c r="DK77" s="381">
        <v>0</v>
      </c>
      <c r="DL77" s="381">
        <v>0</v>
      </c>
      <c r="DM77" s="381">
        <v>0</v>
      </c>
      <c r="DN77" s="51">
        <v>0</v>
      </c>
      <c r="DO77" s="51">
        <v>0</v>
      </c>
      <c r="DP77" s="51">
        <v>0</v>
      </c>
      <c r="DQ77" s="51">
        <v>0</v>
      </c>
      <c r="DR77" s="51">
        <v>0</v>
      </c>
      <c r="DS77" s="51">
        <v>0</v>
      </c>
      <c r="DT77" s="51">
        <v>0</v>
      </c>
      <c r="DU77" s="51">
        <v>0</v>
      </c>
      <c r="DV77" s="51">
        <v>0</v>
      </c>
      <c r="DW77" s="51">
        <v>0</v>
      </c>
      <c r="DX77" s="51">
        <v>0</v>
      </c>
      <c r="DY77" s="51">
        <v>0</v>
      </c>
      <c r="DZ77" s="51">
        <v>0</v>
      </c>
      <c r="EA77" s="51">
        <v>0</v>
      </c>
    </row>
    <row r="78" spans="1:131" ht="31.2" x14ac:dyDescent="0.3">
      <c r="A78" s="47" t="s">
        <v>309</v>
      </c>
      <c r="B78" s="48" t="s">
        <v>310</v>
      </c>
      <c r="C78" s="49" t="s">
        <v>50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50">
        <v>0</v>
      </c>
      <c r="AM78" s="50">
        <v>0</v>
      </c>
      <c r="AN78" s="50">
        <v>0</v>
      </c>
      <c r="AO78" s="50">
        <v>0</v>
      </c>
      <c r="AP78" s="50">
        <v>0</v>
      </c>
      <c r="AQ78" s="50">
        <v>0</v>
      </c>
      <c r="AR78" s="50">
        <v>0</v>
      </c>
      <c r="AS78" s="50">
        <v>0</v>
      </c>
      <c r="AT78" s="50">
        <v>0</v>
      </c>
      <c r="AU78" s="50">
        <v>0</v>
      </c>
      <c r="AV78" s="50">
        <v>0</v>
      </c>
      <c r="AW78" s="50">
        <v>0</v>
      </c>
      <c r="AX78" s="50">
        <v>0</v>
      </c>
      <c r="AY78" s="50">
        <v>0</v>
      </c>
      <c r="AZ78" s="50">
        <v>0</v>
      </c>
      <c r="BA78" s="50">
        <v>0</v>
      </c>
      <c r="BB78" s="50">
        <v>0</v>
      </c>
      <c r="BC78" s="50">
        <v>0</v>
      </c>
      <c r="BD78" s="50">
        <v>0</v>
      </c>
      <c r="BE78" s="50">
        <v>0</v>
      </c>
      <c r="BF78" s="50">
        <v>0</v>
      </c>
      <c r="BG78" s="50">
        <v>0</v>
      </c>
      <c r="BH78" s="50">
        <v>0</v>
      </c>
      <c r="BI78" s="50">
        <v>0</v>
      </c>
      <c r="BJ78" s="50">
        <v>0</v>
      </c>
      <c r="BK78" s="50">
        <v>0</v>
      </c>
      <c r="BL78" s="50">
        <v>0</v>
      </c>
      <c r="BM78" s="50">
        <v>0</v>
      </c>
      <c r="BN78" s="50">
        <v>0</v>
      </c>
      <c r="BO78" s="50">
        <v>0</v>
      </c>
      <c r="BP78" s="50">
        <v>0</v>
      </c>
      <c r="BQ78" s="50">
        <v>0</v>
      </c>
      <c r="BR78" s="50">
        <v>0</v>
      </c>
      <c r="BS78" s="50">
        <v>0</v>
      </c>
      <c r="BT78" s="50">
        <v>0</v>
      </c>
      <c r="BU78" s="50">
        <v>0</v>
      </c>
      <c r="BV78" s="50">
        <v>0</v>
      </c>
      <c r="BW78" s="50">
        <v>0</v>
      </c>
      <c r="BX78" s="51">
        <v>0</v>
      </c>
      <c r="BY78" s="51">
        <v>0</v>
      </c>
      <c r="BZ78" s="51">
        <v>0</v>
      </c>
      <c r="CA78" s="51">
        <v>0</v>
      </c>
      <c r="CB78" s="51">
        <v>0</v>
      </c>
      <c r="CC78" s="51">
        <v>0</v>
      </c>
      <c r="CD78" s="51">
        <v>0</v>
      </c>
      <c r="CE78" s="51">
        <v>0</v>
      </c>
      <c r="CF78" s="51">
        <v>0</v>
      </c>
      <c r="CG78" s="51">
        <v>0</v>
      </c>
      <c r="CH78" s="51">
        <v>0</v>
      </c>
      <c r="CI78" s="51">
        <v>0</v>
      </c>
      <c r="CJ78" s="52">
        <v>0</v>
      </c>
      <c r="CK78" s="52">
        <v>0</v>
      </c>
      <c r="CL78" s="52">
        <v>0</v>
      </c>
      <c r="CM78" s="52">
        <v>0</v>
      </c>
      <c r="CN78" s="52">
        <v>0</v>
      </c>
      <c r="CO78" s="52">
        <v>0</v>
      </c>
      <c r="CP78" s="381">
        <v>0</v>
      </c>
      <c r="CQ78" s="381">
        <v>0</v>
      </c>
      <c r="CR78" s="381">
        <v>0</v>
      </c>
      <c r="CS78" s="381">
        <v>0</v>
      </c>
      <c r="CT78" s="381">
        <v>0</v>
      </c>
      <c r="CU78" s="381">
        <v>0</v>
      </c>
      <c r="CV78" s="381">
        <v>0</v>
      </c>
      <c r="CW78" s="381">
        <v>0</v>
      </c>
      <c r="CX78" s="381">
        <v>0</v>
      </c>
      <c r="CY78" s="381">
        <v>0</v>
      </c>
      <c r="CZ78" s="381">
        <v>0</v>
      </c>
      <c r="DA78" s="381">
        <v>0</v>
      </c>
      <c r="DB78" s="381">
        <v>0</v>
      </c>
      <c r="DC78" s="381">
        <v>0</v>
      </c>
      <c r="DD78" s="381">
        <v>0</v>
      </c>
      <c r="DE78" s="381">
        <v>0</v>
      </c>
      <c r="DF78" s="381">
        <v>0</v>
      </c>
      <c r="DG78" s="381">
        <v>0</v>
      </c>
      <c r="DH78" s="381">
        <v>0</v>
      </c>
      <c r="DI78" s="381">
        <v>0</v>
      </c>
      <c r="DJ78" s="381">
        <v>0</v>
      </c>
      <c r="DK78" s="381">
        <v>0</v>
      </c>
      <c r="DL78" s="381">
        <v>0</v>
      </c>
      <c r="DM78" s="381">
        <v>0</v>
      </c>
      <c r="DN78" s="51">
        <v>0</v>
      </c>
      <c r="DO78" s="51">
        <v>0</v>
      </c>
      <c r="DP78" s="51">
        <v>0</v>
      </c>
      <c r="DQ78" s="51">
        <v>0</v>
      </c>
      <c r="DR78" s="51">
        <v>0</v>
      </c>
      <c r="DS78" s="51">
        <v>0</v>
      </c>
      <c r="DT78" s="51">
        <v>0</v>
      </c>
      <c r="DU78" s="51">
        <v>0</v>
      </c>
      <c r="DV78" s="51">
        <v>0</v>
      </c>
      <c r="DW78" s="51">
        <v>0</v>
      </c>
      <c r="DX78" s="51">
        <v>0</v>
      </c>
      <c r="DY78" s="51">
        <v>0</v>
      </c>
      <c r="DZ78" s="51">
        <v>0</v>
      </c>
      <c r="EA78" s="51">
        <v>0</v>
      </c>
    </row>
    <row r="79" spans="1:131" ht="31.2" x14ac:dyDescent="0.3">
      <c r="A79" s="47" t="s">
        <v>311</v>
      </c>
      <c r="B79" s="48" t="s">
        <v>312</v>
      </c>
      <c r="C79" s="49" t="s">
        <v>50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50">
        <v>0</v>
      </c>
      <c r="AM79" s="50">
        <v>0</v>
      </c>
      <c r="AN79" s="50">
        <v>0</v>
      </c>
      <c r="AO79" s="50">
        <v>0</v>
      </c>
      <c r="AP79" s="50">
        <v>0</v>
      </c>
      <c r="AQ79" s="50">
        <v>0</v>
      </c>
      <c r="AR79" s="50">
        <v>0</v>
      </c>
      <c r="AS79" s="50">
        <v>0</v>
      </c>
      <c r="AT79" s="50">
        <v>0</v>
      </c>
      <c r="AU79" s="50">
        <v>0</v>
      </c>
      <c r="AV79" s="50">
        <v>0</v>
      </c>
      <c r="AW79" s="50">
        <v>0</v>
      </c>
      <c r="AX79" s="50">
        <v>0</v>
      </c>
      <c r="AY79" s="50">
        <v>0</v>
      </c>
      <c r="AZ79" s="50">
        <v>0</v>
      </c>
      <c r="BA79" s="50">
        <v>0</v>
      </c>
      <c r="BB79" s="50">
        <v>0</v>
      </c>
      <c r="BC79" s="50">
        <v>0</v>
      </c>
      <c r="BD79" s="50">
        <v>0</v>
      </c>
      <c r="BE79" s="50">
        <v>0</v>
      </c>
      <c r="BF79" s="50">
        <v>0</v>
      </c>
      <c r="BG79" s="50">
        <v>0</v>
      </c>
      <c r="BH79" s="50">
        <v>0</v>
      </c>
      <c r="BI79" s="50">
        <v>0</v>
      </c>
      <c r="BJ79" s="50">
        <v>0</v>
      </c>
      <c r="BK79" s="50">
        <v>0</v>
      </c>
      <c r="BL79" s="50">
        <v>0</v>
      </c>
      <c r="BM79" s="50">
        <v>0</v>
      </c>
      <c r="BN79" s="50">
        <v>0</v>
      </c>
      <c r="BO79" s="50">
        <v>0</v>
      </c>
      <c r="BP79" s="50">
        <v>0</v>
      </c>
      <c r="BQ79" s="50">
        <v>0</v>
      </c>
      <c r="BR79" s="50">
        <v>0</v>
      </c>
      <c r="BS79" s="50">
        <v>0</v>
      </c>
      <c r="BT79" s="50">
        <v>0</v>
      </c>
      <c r="BU79" s="50">
        <v>0</v>
      </c>
      <c r="BV79" s="50">
        <v>0</v>
      </c>
      <c r="BW79" s="50">
        <v>0</v>
      </c>
      <c r="BX79" s="51">
        <v>0</v>
      </c>
      <c r="BY79" s="51">
        <v>0</v>
      </c>
      <c r="BZ79" s="51">
        <v>0</v>
      </c>
      <c r="CA79" s="51">
        <v>0</v>
      </c>
      <c r="CB79" s="51">
        <v>0</v>
      </c>
      <c r="CC79" s="51">
        <v>0</v>
      </c>
      <c r="CD79" s="51">
        <v>0</v>
      </c>
      <c r="CE79" s="51">
        <v>0</v>
      </c>
      <c r="CF79" s="51">
        <v>0</v>
      </c>
      <c r="CG79" s="51">
        <v>0</v>
      </c>
      <c r="CH79" s="51">
        <v>0</v>
      </c>
      <c r="CI79" s="51">
        <v>0</v>
      </c>
      <c r="CJ79" s="52">
        <v>0</v>
      </c>
      <c r="CK79" s="52">
        <v>0</v>
      </c>
      <c r="CL79" s="52">
        <v>0</v>
      </c>
      <c r="CM79" s="52">
        <v>0</v>
      </c>
      <c r="CN79" s="52">
        <v>0</v>
      </c>
      <c r="CO79" s="52">
        <v>0</v>
      </c>
      <c r="CP79" s="381">
        <v>0</v>
      </c>
      <c r="CQ79" s="381">
        <v>0</v>
      </c>
      <c r="CR79" s="381">
        <v>0</v>
      </c>
      <c r="CS79" s="381">
        <v>0</v>
      </c>
      <c r="CT79" s="381">
        <v>0</v>
      </c>
      <c r="CU79" s="381">
        <v>0</v>
      </c>
      <c r="CV79" s="381">
        <v>0</v>
      </c>
      <c r="CW79" s="381">
        <v>0</v>
      </c>
      <c r="CX79" s="381">
        <v>0</v>
      </c>
      <c r="CY79" s="381">
        <v>0</v>
      </c>
      <c r="CZ79" s="381">
        <v>0</v>
      </c>
      <c r="DA79" s="381">
        <v>0</v>
      </c>
      <c r="DB79" s="381">
        <v>0</v>
      </c>
      <c r="DC79" s="381">
        <v>0</v>
      </c>
      <c r="DD79" s="381">
        <v>0</v>
      </c>
      <c r="DE79" s="381">
        <v>0</v>
      </c>
      <c r="DF79" s="381">
        <v>0</v>
      </c>
      <c r="DG79" s="381">
        <v>0</v>
      </c>
      <c r="DH79" s="381">
        <v>0</v>
      </c>
      <c r="DI79" s="381">
        <v>0</v>
      </c>
      <c r="DJ79" s="381">
        <v>0</v>
      </c>
      <c r="DK79" s="381">
        <v>0</v>
      </c>
      <c r="DL79" s="381">
        <v>0</v>
      </c>
      <c r="DM79" s="381">
        <v>0</v>
      </c>
      <c r="DN79" s="51">
        <v>0</v>
      </c>
      <c r="DO79" s="51">
        <v>0</v>
      </c>
      <c r="DP79" s="51">
        <v>0</v>
      </c>
      <c r="DQ79" s="51">
        <v>0</v>
      </c>
      <c r="DR79" s="51">
        <v>0</v>
      </c>
      <c r="DS79" s="51">
        <v>0</v>
      </c>
      <c r="DT79" s="51">
        <v>0</v>
      </c>
      <c r="DU79" s="51">
        <v>0</v>
      </c>
      <c r="DV79" s="51">
        <v>0</v>
      </c>
      <c r="DW79" s="51">
        <v>0</v>
      </c>
      <c r="DX79" s="51">
        <v>0</v>
      </c>
      <c r="DY79" s="51">
        <v>0</v>
      </c>
      <c r="DZ79" s="51">
        <v>0</v>
      </c>
      <c r="EA79" s="51">
        <v>0</v>
      </c>
    </row>
    <row r="80" spans="1:131" ht="31.2" x14ac:dyDescent="0.3">
      <c r="A80" s="47" t="s">
        <v>313</v>
      </c>
      <c r="B80" s="48" t="s">
        <v>314</v>
      </c>
      <c r="C80" s="49" t="s">
        <v>50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v>0</v>
      </c>
      <c r="AW80" s="50">
        <v>0</v>
      </c>
      <c r="AX80" s="50">
        <v>0</v>
      </c>
      <c r="AY80" s="50">
        <v>0</v>
      </c>
      <c r="AZ80" s="50">
        <v>0</v>
      </c>
      <c r="BA80" s="50">
        <v>0</v>
      </c>
      <c r="BB80" s="50">
        <v>0</v>
      </c>
      <c r="BC80" s="50">
        <v>0</v>
      </c>
      <c r="BD80" s="50">
        <v>0</v>
      </c>
      <c r="BE80" s="50">
        <v>0</v>
      </c>
      <c r="BF80" s="50">
        <v>0</v>
      </c>
      <c r="BG80" s="50">
        <v>0</v>
      </c>
      <c r="BH80" s="50">
        <v>0</v>
      </c>
      <c r="BI80" s="50">
        <v>0</v>
      </c>
      <c r="BJ80" s="50">
        <v>0</v>
      </c>
      <c r="BK80" s="50">
        <v>0</v>
      </c>
      <c r="BL80" s="50">
        <v>0</v>
      </c>
      <c r="BM80" s="50">
        <v>0</v>
      </c>
      <c r="BN80" s="50">
        <v>0</v>
      </c>
      <c r="BO80" s="50">
        <v>0</v>
      </c>
      <c r="BP80" s="50">
        <v>0</v>
      </c>
      <c r="BQ80" s="50">
        <v>0</v>
      </c>
      <c r="BR80" s="50">
        <v>0</v>
      </c>
      <c r="BS80" s="50">
        <v>0</v>
      </c>
      <c r="BT80" s="50">
        <v>0</v>
      </c>
      <c r="BU80" s="50">
        <v>0</v>
      </c>
      <c r="BV80" s="50">
        <v>0</v>
      </c>
      <c r="BW80" s="50">
        <v>0</v>
      </c>
      <c r="BX80" s="51">
        <v>0</v>
      </c>
      <c r="BY80" s="51">
        <v>0</v>
      </c>
      <c r="BZ80" s="51">
        <v>0</v>
      </c>
      <c r="CA80" s="51">
        <v>0</v>
      </c>
      <c r="CB80" s="51">
        <v>0</v>
      </c>
      <c r="CC80" s="51">
        <v>0</v>
      </c>
      <c r="CD80" s="51">
        <v>0</v>
      </c>
      <c r="CE80" s="51">
        <v>0</v>
      </c>
      <c r="CF80" s="51">
        <v>0</v>
      </c>
      <c r="CG80" s="51">
        <v>0</v>
      </c>
      <c r="CH80" s="51">
        <v>0</v>
      </c>
      <c r="CI80" s="51">
        <v>0</v>
      </c>
      <c r="CJ80" s="52">
        <v>0</v>
      </c>
      <c r="CK80" s="52">
        <v>0</v>
      </c>
      <c r="CL80" s="52">
        <v>0</v>
      </c>
      <c r="CM80" s="52">
        <v>0</v>
      </c>
      <c r="CN80" s="52">
        <v>0</v>
      </c>
      <c r="CO80" s="52">
        <v>0</v>
      </c>
      <c r="CP80" s="381">
        <v>0</v>
      </c>
      <c r="CQ80" s="381">
        <v>0</v>
      </c>
      <c r="CR80" s="381">
        <v>0</v>
      </c>
      <c r="CS80" s="381">
        <v>0</v>
      </c>
      <c r="CT80" s="381">
        <v>0</v>
      </c>
      <c r="CU80" s="381">
        <v>0</v>
      </c>
      <c r="CV80" s="381">
        <v>0</v>
      </c>
      <c r="CW80" s="381">
        <v>0</v>
      </c>
      <c r="CX80" s="381">
        <v>0</v>
      </c>
      <c r="CY80" s="381">
        <v>0</v>
      </c>
      <c r="CZ80" s="381">
        <v>0</v>
      </c>
      <c r="DA80" s="381">
        <v>0</v>
      </c>
      <c r="DB80" s="381">
        <v>0</v>
      </c>
      <c r="DC80" s="381">
        <v>0</v>
      </c>
      <c r="DD80" s="381">
        <v>0</v>
      </c>
      <c r="DE80" s="381">
        <v>0</v>
      </c>
      <c r="DF80" s="381">
        <v>0</v>
      </c>
      <c r="DG80" s="381">
        <v>0</v>
      </c>
      <c r="DH80" s="381">
        <v>0</v>
      </c>
      <c r="DI80" s="381">
        <v>0</v>
      </c>
      <c r="DJ80" s="381">
        <v>0</v>
      </c>
      <c r="DK80" s="381">
        <v>0</v>
      </c>
      <c r="DL80" s="381">
        <v>0</v>
      </c>
      <c r="DM80" s="381">
        <v>0</v>
      </c>
      <c r="DN80" s="51">
        <v>0</v>
      </c>
      <c r="DO80" s="51">
        <v>0</v>
      </c>
      <c r="DP80" s="51">
        <v>0</v>
      </c>
      <c r="DQ80" s="51">
        <v>0</v>
      </c>
      <c r="DR80" s="51">
        <v>0</v>
      </c>
      <c r="DS80" s="51">
        <v>0</v>
      </c>
      <c r="DT80" s="51">
        <v>0</v>
      </c>
      <c r="DU80" s="51">
        <v>0</v>
      </c>
      <c r="DV80" s="51">
        <v>0</v>
      </c>
      <c r="DW80" s="51">
        <v>0</v>
      </c>
      <c r="DX80" s="51">
        <v>0</v>
      </c>
      <c r="DY80" s="51">
        <v>0</v>
      </c>
      <c r="DZ80" s="51">
        <v>0</v>
      </c>
      <c r="EA80" s="51">
        <v>0</v>
      </c>
    </row>
    <row r="81" spans="1:131" ht="31.2" x14ac:dyDescent="0.3">
      <c r="A81" s="60" t="s">
        <v>315</v>
      </c>
      <c r="B81" s="42" t="s">
        <v>316</v>
      </c>
      <c r="C81" s="43" t="s">
        <v>50</v>
      </c>
      <c r="D81" s="44">
        <f t="shared" ref="D81:AG81" si="460">D82+D88</f>
        <v>0</v>
      </c>
      <c r="E81" s="44">
        <f t="shared" si="460"/>
        <v>0</v>
      </c>
      <c r="F81" s="44">
        <f t="shared" si="460"/>
        <v>0</v>
      </c>
      <c r="G81" s="44">
        <f t="shared" si="460"/>
        <v>0</v>
      </c>
      <c r="H81" s="44">
        <f t="shared" si="460"/>
        <v>0</v>
      </c>
      <c r="I81" s="44">
        <f t="shared" si="460"/>
        <v>0</v>
      </c>
      <c r="J81" s="44">
        <f t="shared" ref="J81:O81" si="461">J82+J88</f>
        <v>0</v>
      </c>
      <c r="K81" s="44">
        <f t="shared" si="461"/>
        <v>0</v>
      </c>
      <c r="L81" s="44">
        <f t="shared" si="461"/>
        <v>0</v>
      </c>
      <c r="M81" s="44">
        <f t="shared" si="461"/>
        <v>0</v>
      </c>
      <c r="N81" s="44">
        <f t="shared" si="461"/>
        <v>0</v>
      </c>
      <c r="O81" s="44">
        <f t="shared" si="461"/>
        <v>0</v>
      </c>
      <c r="P81" s="44">
        <f t="shared" si="460"/>
        <v>0</v>
      </c>
      <c r="Q81" s="44">
        <f t="shared" si="460"/>
        <v>0</v>
      </c>
      <c r="R81" s="44">
        <f t="shared" si="460"/>
        <v>0</v>
      </c>
      <c r="S81" s="44">
        <f t="shared" si="460"/>
        <v>0</v>
      </c>
      <c r="T81" s="44">
        <f t="shared" si="460"/>
        <v>0</v>
      </c>
      <c r="U81" s="44">
        <f t="shared" si="460"/>
        <v>0</v>
      </c>
      <c r="V81" s="44">
        <f t="shared" ref="V81:AA81" si="462">V82+V88</f>
        <v>0</v>
      </c>
      <c r="W81" s="44">
        <f t="shared" si="462"/>
        <v>0</v>
      </c>
      <c r="X81" s="44">
        <f t="shared" si="462"/>
        <v>0</v>
      </c>
      <c r="Y81" s="44">
        <f t="shared" si="462"/>
        <v>0</v>
      </c>
      <c r="Z81" s="44">
        <f t="shared" si="462"/>
        <v>0</v>
      </c>
      <c r="AA81" s="44">
        <f t="shared" si="462"/>
        <v>0</v>
      </c>
      <c r="AB81" s="44">
        <f t="shared" si="460"/>
        <v>0</v>
      </c>
      <c r="AC81" s="44">
        <f t="shared" si="460"/>
        <v>0</v>
      </c>
      <c r="AD81" s="44">
        <f t="shared" si="460"/>
        <v>0</v>
      </c>
      <c r="AE81" s="44">
        <f t="shared" si="460"/>
        <v>0</v>
      </c>
      <c r="AF81" s="44">
        <f t="shared" si="460"/>
        <v>0</v>
      </c>
      <c r="AG81" s="44">
        <f t="shared" si="460"/>
        <v>0</v>
      </c>
      <c r="AH81" s="44">
        <f t="shared" ref="AH81:AM81" si="463">AH82+AH88</f>
        <v>0</v>
      </c>
      <c r="AI81" s="44">
        <f t="shared" si="463"/>
        <v>0</v>
      </c>
      <c r="AJ81" s="44">
        <f t="shared" si="463"/>
        <v>0</v>
      </c>
      <c r="AK81" s="44">
        <f t="shared" si="463"/>
        <v>0</v>
      </c>
      <c r="AL81" s="44">
        <f t="shared" si="463"/>
        <v>0</v>
      </c>
      <c r="AM81" s="44">
        <f t="shared" si="463"/>
        <v>0</v>
      </c>
      <c r="AN81" s="44">
        <f t="shared" ref="AN81:BO81" si="464">AN82+AN88</f>
        <v>0</v>
      </c>
      <c r="AO81" s="44">
        <f t="shared" si="464"/>
        <v>0</v>
      </c>
      <c r="AP81" s="44">
        <f t="shared" si="464"/>
        <v>0</v>
      </c>
      <c r="AQ81" s="44">
        <f t="shared" si="464"/>
        <v>0</v>
      </c>
      <c r="AR81" s="44">
        <f t="shared" si="464"/>
        <v>0</v>
      </c>
      <c r="AS81" s="44">
        <f t="shared" si="464"/>
        <v>0</v>
      </c>
      <c r="AT81" s="44">
        <f t="shared" ref="AT81:AY81" si="465">AT82+AT88</f>
        <v>0</v>
      </c>
      <c r="AU81" s="44">
        <f t="shared" si="465"/>
        <v>0</v>
      </c>
      <c r="AV81" s="44">
        <f t="shared" si="465"/>
        <v>0</v>
      </c>
      <c r="AW81" s="44">
        <f t="shared" si="465"/>
        <v>0</v>
      </c>
      <c r="AX81" s="44">
        <f t="shared" si="465"/>
        <v>0</v>
      </c>
      <c r="AY81" s="44">
        <f t="shared" si="465"/>
        <v>0</v>
      </c>
      <c r="AZ81" s="44">
        <f t="shared" si="464"/>
        <v>0</v>
      </c>
      <c r="BA81" s="44">
        <f t="shared" si="464"/>
        <v>0</v>
      </c>
      <c r="BB81" s="44">
        <f t="shared" si="464"/>
        <v>0</v>
      </c>
      <c r="BC81" s="44">
        <f t="shared" si="464"/>
        <v>0</v>
      </c>
      <c r="BD81" s="44">
        <f t="shared" si="464"/>
        <v>0</v>
      </c>
      <c r="BE81" s="44">
        <f t="shared" si="464"/>
        <v>0</v>
      </c>
      <c r="BF81" s="44">
        <f t="shared" ref="BF81:BK81" si="466">BF82+BF88</f>
        <v>0</v>
      </c>
      <c r="BG81" s="44">
        <f t="shared" si="466"/>
        <v>0</v>
      </c>
      <c r="BH81" s="44">
        <f t="shared" si="466"/>
        <v>0</v>
      </c>
      <c r="BI81" s="44">
        <f t="shared" si="466"/>
        <v>0</v>
      </c>
      <c r="BJ81" s="44">
        <f t="shared" si="466"/>
        <v>0</v>
      </c>
      <c r="BK81" s="44">
        <f t="shared" si="466"/>
        <v>0</v>
      </c>
      <c r="BL81" s="44">
        <f t="shared" si="464"/>
        <v>0</v>
      </c>
      <c r="BM81" s="44">
        <f t="shared" si="464"/>
        <v>0</v>
      </c>
      <c r="BN81" s="44">
        <f t="shared" si="464"/>
        <v>0</v>
      </c>
      <c r="BO81" s="44">
        <f t="shared" si="464"/>
        <v>0</v>
      </c>
      <c r="BP81" s="44">
        <f t="shared" ref="BP81:DR81" si="467">BP82+BP88</f>
        <v>0</v>
      </c>
      <c r="BQ81" s="44">
        <f t="shared" si="467"/>
        <v>0</v>
      </c>
      <c r="BR81" s="44">
        <f t="shared" si="467"/>
        <v>0</v>
      </c>
      <c r="BS81" s="44">
        <f t="shared" si="467"/>
        <v>0</v>
      </c>
      <c r="BT81" s="44">
        <f t="shared" si="467"/>
        <v>0</v>
      </c>
      <c r="BU81" s="44">
        <f t="shared" si="467"/>
        <v>0</v>
      </c>
      <c r="BV81" s="44">
        <f t="shared" ref="BV81:BW81" si="468">BV82+BV88</f>
        <v>0</v>
      </c>
      <c r="BW81" s="44">
        <f t="shared" si="468"/>
        <v>0</v>
      </c>
      <c r="BX81" s="45">
        <f t="shared" si="467"/>
        <v>0</v>
      </c>
      <c r="BY81" s="45">
        <f t="shared" si="467"/>
        <v>0</v>
      </c>
      <c r="BZ81" s="45">
        <f t="shared" si="467"/>
        <v>0</v>
      </c>
      <c r="CA81" s="45">
        <f t="shared" si="467"/>
        <v>0</v>
      </c>
      <c r="CB81" s="45">
        <f t="shared" si="467"/>
        <v>0</v>
      </c>
      <c r="CC81" s="45">
        <f t="shared" si="467"/>
        <v>0</v>
      </c>
      <c r="CD81" s="45">
        <f t="shared" ref="CD81:CI81" si="469">CD82+CD88</f>
        <v>0</v>
      </c>
      <c r="CE81" s="45">
        <f t="shared" si="469"/>
        <v>0</v>
      </c>
      <c r="CF81" s="45">
        <f t="shared" si="469"/>
        <v>0</v>
      </c>
      <c r="CG81" s="45">
        <f t="shared" si="469"/>
        <v>0</v>
      </c>
      <c r="CH81" s="45">
        <f t="shared" si="469"/>
        <v>0</v>
      </c>
      <c r="CI81" s="45">
        <f t="shared" si="469"/>
        <v>0</v>
      </c>
      <c r="CJ81" s="46">
        <f t="shared" si="467"/>
        <v>0</v>
      </c>
      <c r="CK81" s="46">
        <f t="shared" ref="CK81" si="470">CK82+CK88</f>
        <v>0</v>
      </c>
      <c r="CL81" s="46">
        <f t="shared" si="467"/>
        <v>0</v>
      </c>
      <c r="CM81" s="46">
        <f t="shared" ref="CM81" si="471">CM82+CM88</f>
        <v>0</v>
      </c>
      <c r="CN81" s="46">
        <f t="shared" si="467"/>
        <v>0</v>
      </c>
      <c r="CO81" s="46">
        <f t="shared" ref="CO81" si="472">CO82+CO88</f>
        <v>0</v>
      </c>
      <c r="CP81" s="380">
        <f t="shared" si="467"/>
        <v>0</v>
      </c>
      <c r="CQ81" s="380">
        <f t="shared" si="467"/>
        <v>0</v>
      </c>
      <c r="CR81" s="380">
        <f t="shared" si="467"/>
        <v>0</v>
      </c>
      <c r="CS81" s="380">
        <f t="shared" si="467"/>
        <v>0</v>
      </c>
      <c r="CT81" s="380">
        <f t="shared" si="467"/>
        <v>0</v>
      </c>
      <c r="CU81" s="380">
        <f t="shared" si="467"/>
        <v>0</v>
      </c>
      <c r="CV81" s="380">
        <f t="shared" ref="CV81:DA81" si="473">CV82+CV88</f>
        <v>0</v>
      </c>
      <c r="CW81" s="380">
        <f t="shared" si="473"/>
        <v>0</v>
      </c>
      <c r="CX81" s="380">
        <f t="shared" si="473"/>
        <v>0</v>
      </c>
      <c r="CY81" s="380">
        <f t="shared" si="473"/>
        <v>0</v>
      </c>
      <c r="CZ81" s="380">
        <f t="shared" si="473"/>
        <v>0</v>
      </c>
      <c r="DA81" s="380">
        <f t="shared" si="473"/>
        <v>0</v>
      </c>
      <c r="DB81" s="380">
        <f t="shared" si="467"/>
        <v>0</v>
      </c>
      <c r="DC81" s="380">
        <f t="shared" si="467"/>
        <v>0</v>
      </c>
      <c r="DD81" s="380">
        <f t="shared" si="467"/>
        <v>0</v>
      </c>
      <c r="DE81" s="380">
        <f t="shared" si="467"/>
        <v>0</v>
      </c>
      <c r="DF81" s="380">
        <f t="shared" si="467"/>
        <v>0</v>
      </c>
      <c r="DG81" s="380">
        <f t="shared" si="467"/>
        <v>0</v>
      </c>
      <c r="DH81" s="380">
        <f t="shared" ref="DH81:DM81" si="474">DH82+DH88</f>
        <v>0</v>
      </c>
      <c r="DI81" s="380">
        <f t="shared" si="474"/>
        <v>0</v>
      </c>
      <c r="DJ81" s="380">
        <f t="shared" si="474"/>
        <v>0</v>
      </c>
      <c r="DK81" s="380">
        <f t="shared" si="474"/>
        <v>0</v>
      </c>
      <c r="DL81" s="380">
        <f t="shared" si="474"/>
        <v>0</v>
      </c>
      <c r="DM81" s="380">
        <f t="shared" si="474"/>
        <v>0</v>
      </c>
      <c r="DN81" s="45">
        <f t="shared" si="467"/>
        <v>0</v>
      </c>
      <c r="DO81" s="45">
        <f t="shared" ref="DO81" si="475">DO82+DO88</f>
        <v>0</v>
      </c>
      <c r="DP81" s="45">
        <f t="shared" si="467"/>
        <v>0</v>
      </c>
      <c r="DQ81" s="45">
        <f t="shared" ref="DQ81" si="476">DQ82+DQ88</f>
        <v>0</v>
      </c>
      <c r="DR81" s="45">
        <f t="shared" si="467"/>
        <v>0</v>
      </c>
      <c r="DS81" s="45">
        <f t="shared" ref="DS81" si="477">DS82+DS88</f>
        <v>0</v>
      </c>
      <c r="DT81" s="45">
        <f t="shared" ref="DT81:DU81" si="478">DT82+DT88</f>
        <v>0</v>
      </c>
      <c r="DU81" s="45">
        <f t="shared" si="478"/>
        <v>0</v>
      </c>
      <c r="DV81" s="45">
        <f t="shared" ref="DV81:DZ81" si="479">DV82+DV88</f>
        <v>0</v>
      </c>
      <c r="DW81" s="45">
        <f t="shared" ref="DW81" si="480">DW82+DW88</f>
        <v>0</v>
      </c>
      <c r="DX81" s="45">
        <f t="shared" si="479"/>
        <v>0</v>
      </c>
      <c r="DY81" s="45">
        <f t="shared" ref="DY81" si="481">DY82+DY88</f>
        <v>0</v>
      </c>
      <c r="DZ81" s="45">
        <f t="shared" si="479"/>
        <v>0</v>
      </c>
      <c r="EA81" s="45">
        <f t="shared" ref="EA81" si="482">EA82+EA88</f>
        <v>0</v>
      </c>
    </row>
    <row r="82" spans="1:131" x14ac:dyDescent="0.3">
      <c r="A82" s="47" t="s">
        <v>317</v>
      </c>
      <c r="B82" s="48" t="s">
        <v>318</v>
      </c>
      <c r="C82" s="49" t="s">
        <v>50</v>
      </c>
      <c r="D82" s="50">
        <f t="shared" ref="D82:AG82" si="483">SUM(D83:D87)</f>
        <v>0</v>
      </c>
      <c r="E82" s="50">
        <f t="shared" si="483"/>
        <v>0</v>
      </c>
      <c r="F82" s="50">
        <f t="shared" si="483"/>
        <v>0</v>
      </c>
      <c r="G82" s="50">
        <f t="shared" si="483"/>
        <v>0</v>
      </c>
      <c r="H82" s="50">
        <f t="shared" si="483"/>
        <v>0</v>
      </c>
      <c r="I82" s="50">
        <f t="shared" si="483"/>
        <v>0</v>
      </c>
      <c r="J82" s="50">
        <f t="shared" ref="J82:O82" si="484">SUM(J83:J87)</f>
        <v>0</v>
      </c>
      <c r="K82" s="50">
        <f t="shared" si="484"/>
        <v>0</v>
      </c>
      <c r="L82" s="50">
        <f t="shared" si="484"/>
        <v>0</v>
      </c>
      <c r="M82" s="50">
        <f t="shared" si="484"/>
        <v>0</v>
      </c>
      <c r="N82" s="50">
        <f t="shared" si="484"/>
        <v>0</v>
      </c>
      <c r="O82" s="50">
        <f t="shared" si="484"/>
        <v>0</v>
      </c>
      <c r="P82" s="50">
        <f t="shared" si="483"/>
        <v>0</v>
      </c>
      <c r="Q82" s="50">
        <f t="shared" si="483"/>
        <v>0</v>
      </c>
      <c r="R82" s="50">
        <f t="shared" si="483"/>
        <v>0</v>
      </c>
      <c r="S82" s="50">
        <f t="shared" si="483"/>
        <v>0</v>
      </c>
      <c r="T82" s="50">
        <f t="shared" si="483"/>
        <v>0</v>
      </c>
      <c r="U82" s="50">
        <f t="shared" si="483"/>
        <v>0</v>
      </c>
      <c r="V82" s="50">
        <f t="shared" ref="V82:AA82" si="485">SUM(V83:V87)</f>
        <v>0</v>
      </c>
      <c r="W82" s="50">
        <f t="shared" si="485"/>
        <v>0</v>
      </c>
      <c r="X82" s="50">
        <f t="shared" si="485"/>
        <v>0</v>
      </c>
      <c r="Y82" s="50">
        <f t="shared" si="485"/>
        <v>0</v>
      </c>
      <c r="Z82" s="50">
        <f t="shared" si="485"/>
        <v>0</v>
      </c>
      <c r="AA82" s="50">
        <f t="shared" si="485"/>
        <v>0</v>
      </c>
      <c r="AB82" s="50">
        <f t="shared" si="483"/>
        <v>0</v>
      </c>
      <c r="AC82" s="50">
        <f t="shared" si="483"/>
        <v>0</v>
      </c>
      <c r="AD82" s="50">
        <f t="shared" si="483"/>
        <v>0</v>
      </c>
      <c r="AE82" s="50">
        <f t="shared" si="483"/>
        <v>0</v>
      </c>
      <c r="AF82" s="50">
        <f t="shared" si="483"/>
        <v>0</v>
      </c>
      <c r="AG82" s="50">
        <f t="shared" si="483"/>
        <v>0</v>
      </c>
      <c r="AH82" s="50">
        <f t="shared" ref="AH82:AM82" si="486">SUM(AH83:AH87)</f>
        <v>0</v>
      </c>
      <c r="AI82" s="50">
        <f t="shared" si="486"/>
        <v>0</v>
      </c>
      <c r="AJ82" s="50">
        <f t="shared" si="486"/>
        <v>0</v>
      </c>
      <c r="AK82" s="50">
        <f t="shared" si="486"/>
        <v>0</v>
      </c>
      <c r="AL82" s="50">
        <f t="shared" si="486"/>
        <v>0</v>
      </c>
      <c r="AM82" s="50">
        <f t="shared" si="486"/>
        <v>0</v>
      </c>
      <c r="AN82" s="50">
        <f t="shared" ref="AN82:BO82" si="487">SUM(AN83:AN87)</f>
        <v>0</v>
      </c>
      <c r="AO82" s="50">
        <f t="shared" si="487"/>
        <v>0</v>
      </c>
      <c r="AP82" s="50">
        <f t="shared" si="487"/>
        <v>0</v>
      </c>
      <c r="AQ82" s="50">
        <f t="shared" si="487"/>
        <v>0</v>
      </c>
      <c r="AR82" s="50">
        <f t="shared" si="487"/>
        <v>0</v>
      </c>
      <c r="AS82" s="50">
        <f t="shared" si="487"/>
        <v>0</v>
      </c>
      <c r="AT82" s="50">
        <f t="shared" ref="AT82:AY82" si="488">SUM(AT83:AT87)</f>
        <v>0</v>
      </c>
      <c r="AU82" s="50">
        <f t="shared" si="488"/>
        <v>0</v>
      </c>
      <c r="AV82" s="50">
        <f t="shared" si="488"/>
        <v>0</v>
      </c>
      <c r="AW82" s="50">
        <f t="shared" si="488"/>
        <v>0</v>
      </c>
      <c r="AX82" s="50">
        <f t="shared" si="488"/>
        <v>0</v>
      </c>
      <c r="AY82" s="50">
        <f t="shared" si="488"/>
        <v>0</v>
      </c>
      <c r="AZ82" s="50">
        <f t="shared" si="487"/>
        <v>0</v>
      </c>
      <c r="BA82" s="50">
        <f t="shared" si="487"/>
        <v>0</v>
      </c>
      <c r="BB82" s="50">
        <f t="shared" si="487"/>
        <v>0</v>
      </c>
      <c r="BC82" s="50">
        <f t="shared" si="487"/>
        <v>0</v>
      </c>
      <c r="BD82" s="50">
        <f t="shared" si="487"/>
        <v>0</v>
      </c>
      <c r="BE82" s="50">
        <f t="shared" si="487"/>
        <v>0</v>
      </c>
      <c r="BF82" s="50">
        <f t="shared" ref="BF82:BK82" si="489">SUM(BF83:BF87)</f>
        <v>0</v>
      </c>
      <c r="BG82" s="50">
        <f t="shared" si="489"/>
        <v>0</v>
      </c>
      <c r="BH82" s="50">
        <f t="shared" si="489"/>
        <v>0</v>
      </c>
      <c r="BI82" s="50">
        <f t="shared" si="489"/>
        <v>0</v>
      </c>
      <c r="BJ82" s="50">
        <f t="shared" si="489"/>
        <v>0</v>
      </c>
      <c r="BK82" s="50">
        <f t="shared" si="489"/>
        <v>0</v>
      </c>
      <c r="BL82" s="50">
        <f t="shared" si="487"/>
        <v>0</v>
      </c>
      <c r="BM82" s="50">
        <f t="shared" si="487"/>
        <v>0</v>
      </c>
      <c r="BN82" s="50">
        <f t="shared" si="487"/>
        <v>0</v>
      </c>
      <c r="BO82" s="50">
        <f t="shared" si="487"/>
        <v>0</v>
      </c>
      <c r="BP82" s="50">
        <f t="shared" ref="BP82:DR82" si="490">SUM(BP83:BP87)</f>
        <v>0</v>
      </c>
      <c r="BQ82" s="50">
        <f t="shared" si="490"/>
        <v>0</v>
      </c>
      <c r="BR82" s="50">
        <f t="shared" si="490"/>
        <v>0</v>
      </c>
      <c r="BS82" s="50">
        <f t="shared" si="490"/>
        <v>0</v>
      </c>
      <c r="BT82" s="50">
        <f t="shared" si="490"/>
        <v>0</v>
      </c>
      <c r="BU82" s="50">
        <f t="shared" si="490"/>
        <v>0</v>
      </c>
      <c r="BV82" s="50">
        <f t="shared" ref="BV82:BW82" si="491">SUM(BV83:BV87)</f>
        <v>0</v>
      </c>
      <c r="BW82" s="50">
        <f t="shared" si="491"/>
        <v>0</v>
      </c>
      <c r="BX82" s="51">
        <f t="shared" si="490"/>
        <v>0</v>
      </c>
      <c r="BY82" s="51">
        <f t="shared" si="490"/>
        <v>0</v>
      </c>
      <c r="BZ82" s="51">
        <f t="shared" si="490"/>
        <v>0</v>
      </c>
      <c r="CA82" s="51">
        <f t="shared" si="490"/>
        <v>0</v>
      </c>
      <c r="CB82" s="51">
        <f t="shared" si="490"/>
        <v>0</v>
      </c>
      <c r="CC82" s="51">
        <f t="shared" si="490"/>
        <v>0</v>
      </c>
      <c r="CD82" s="51">
        <f t="shared" ref="CD82:CI82" si="492">SUM(CD83:CD87)</f>
        <v>0</v>
      </c>
      <c r="CE82" s="51">
        <f t="shared" si="492"/>
        <v>0</v>
      </c>
      <c r="CF82" s="51">
        <f t="shared" si="492"/>
        <v>0</v>
      </c>
      <c r="CG82" s="51">
        <f t="shared" si="492"/>
        <v>0</v>
      </c>
      <c r="CH82" s="51">
        <f t="shared" si="492"/>
        <v>0</v>
      </c>
      <c r="CI82" s="51">
        <f t="shared" si="492"/>
        <v>0</v>
      </c>
      <c r="CJ82" s="52">
        <f t="shared" si="490"/>
        <v>0</v>
      </c>
      <c r="CK82" s="52">
        <f t="shared" ref="CK82" si="493">SUM(CK83:CK87)</f>
        <v>0</v>
      </c>
      <c r="CL82" s="52">
        <f t="shared" si="490"/>
        <v>0</v>
      </c>
      <c r="CM82" s="52">
        <f t="shared" ref="CM82" si="494">SUM(CM83:CM87)</f>
        <v>0</v>
      </c>
      <c r="CN82" s="52">
        <f t="shared" si="490"/>
        <v>0</v>
      </c>
      <c r="CO82" s="52">
        <f t="shared" ref="CO82" si="495">SUM(CO83:CO87)</f>
        <v>0</v>
      </c>
      <c r="CP82" s="381">
        <f t="shared" si="490"/>
        <v>0</v>
      </c>
      <c r="CQ82" s="381">
        <f t="shared" si="490"/>
        <v>0</v>
      </c>
      <c r="CR82" s="381">
        <f t="shared" si="490"/>
        <v>0</v>
      </c>
      <c r="CS82" s="381">
        <f t="shared" si="490"/>
        <v>0</v>
      </c>
      <c r="CT82" s="381">
        <f t="shared" si="490"/>
        <v>0</v>
      </c>
      <c r="CU82" s="381">
        <f t="shared" si="490"/>
        <v>0</v>
      </c>
      <c r="CV82" s="381">
        <f t="shared" ref="CV82:DA82" si="496">SUM(CV83:CV87)</f>
        <v>0</v>
      </c>
      <c r="CW82" s="381">
        <f t="shared" si="496"/>
        <v>0</v>
      </c>
      <c r="CX82" s="381">
        <f t="shared" si="496"/>
        <v>0</v>
      </c>
      <c r="CY82" s="381">
        <f t="shared" si="496"/>
        <v>0</v>
      </c>
      <c r="CZ82" s="381">
        <f t="shared" si="496"/>
        <v>0</v>
      </c>
      <c r="DA82" s="381">
        <f t="shared" si="496"/>
        <v>0</v>
      </c>
      <c r="DB82" s="381">
        <f t="shared" si="490"/>
        <v>0</v>
      </c>
      <c r="DC82" s="381">
        <f t="shared" si="490"/>
        <v>0</v>
      </c>
      <c r="DD82" s="381">
        <f t="shared" si="490"/>
        <v>0</v>
      </c>
      <c r="DE82" s="381">
        <f t="shared" si="490"/>
        <v>0</v>
      </c>
      <c r="DF82" s="381">
        <f t="shared" si="490"/>
        <v>0</v>
      </c>
      <c r="DG82" s="381">
        <f t="shared" si="490"/>
        <v>0</v>
      </c>
      <c r="DH82" s="381">
        <f t="shared" ref="DH82:DM82" si="497">SUM(DH83:DH87)</f>
        <v>0</v>
      </c>
      <c r="DI82" s="381">
        <f t="shared" si="497"/>
        <v>0</v>
      </c>
      <c r="DJ82" s="381">
        <f t="shared" si="497"/>
        <v>0</v>
      </c>
      <c r="DK82" s="381">
        <f t="shared" si="497"/>
        <v>0</v>
      </c>
      <c r="DL82" s="381">
        <f t="shared" si="497"/>
        <v>0</v>
      </c>
      <c r="DM82" s="381">
        <f t="shared" si="497"/>
        <v>0</v>
      </c>
      <c r="DN82" s="51">
        <f t="shared" si="490"/>
        <v>0</v>
      </c>
      <c r="DO82" s="51">
        <f t="shared" ref="DO82" si="498">SUM(DO83:DO87)</f>
        <v>0</v>
      </c>
      <c r="DP82" s="51">
        <f t="shared" si="490"/>
        <v>0</v>
      </c>
      <c r="DQ82" s="51">
        <f t="shared" ref="DQ82" si="499">SUM(DQ83:DQ87)</f>
        <v>0</v>
      </c>
      <c r="DR82" s="51">
        <f t="shared" si="490"/>
        <v>0</v>
      </c>
      <c r="DS82" s="51">
        <f t="shared" ref="DS82" si="500">SUM(DS83:DS87)</f>
        <v>0</v>
      </c>
      <c r="DT82" s="51">
        <f t="shared" ref="DT82:DU82" si="501">SUM(DT83:DT87)</f>
        <v>0</v>
      </c>
      <c r="DU82" s="51">
        <f t="shared" si="501"/>
        <v>0</v>
      </c>
      <c r="DV82" s="51">
        <f t="shared" ref="DV82:DZ82" si="502">SUM(DV83:DV87)</f>
        <v>0</v>
      </c>
      <c r="DW82" s="51">
        <f t="shared" ref="DW82" si="503">SUM(DW83:DW87)</f>
        <v>0</v>
      </c>
      <c r="DX82" s="51">
        <f t="shared" si="502"/>
        <v>0</v>
      </c>
      <c r="DY82" s="51">
        <f t="shared" ref="DY82" si="504">SUM(DY83:DY87)</f>
        <v>0</v>
      </c>
      <c r="DZ82" s="51">
        <f t="shared" si="502"/>
        <v>0</v>
      </c>
      <c r="EA82" s="51">
        <f t="shared" ref="EA82" si="505">SUM(EA83:EA87)</f>
        <v>0</v>
      </c>
    </row>
    <row r="83" spans="1:131" ht="15.6" hidden="1" customHeight="1" x14ac:dyDescent="0.3">
      <c r="A83" s="376" t="s">
        <v>317</v>
      </c>
      <c r="B83" s="393"/>
      <c r="C83" s="395"/>
      <c r="D83" s="56">
        <v>0</v>
      </c>
      <c r="E83" s="56">
        <v>0</v>
      </c>
      <c r="F83" s="56">
        <v>0</v>
      </c>
      <c r="G83" s="56">
        <v>0</v>
      </c>
      <c r="H83" s="56">
        <v>0</v>
      </c>
      <c r="I83" s="56">
        <v>0</v>
      </c>
      <c r="J83" s="56">
        <v>0</v>
      </c>
      <c r="K83" s="56">
        <v>0</v>
      </c>
      <c r="L83" s="56">
        <v>0</v>
      </c>
      <c r="M83" s="56">
        <v>0</v>
      </c>
      <c r="N83" s="56">
        <v>0</v>
      </c>
      <c r="O83" s="56">
        <v>0</v>
      </c>
      <c r="P83" s="56">
        <v>0</v>
      </c>
      <c r="Q83" s="56">
        <v>0</v>
      </c>
      <c r="R83" s="56">
        <v>0</v>
      </c>
      <c r="S83" s="56">
        <v>0</v>
      </c>
      <c r="T83" s="56">
        <v>0</v>
      </c>
      <c r="U83" s="56">
        <v>0</v>
      </c>
      <c r="V83" s="56">
        <v>0</v>
      </c>
      <c r="W83" s="56">
        <v>0</v>
      </c>
      <c r="X83" s="56">
        <v>0</v>
      </c>
      <c r="Y83" s="56">
        <v>0</v>
      </c>
      <c r="Z83" s="56">
        <v>0</v>
      </c>
      <c r="AA83" s="56">
        <v>0</v>
      </c>
      <c r="AB83" s="56">
        <v>0</v>
      </c>
      <c r="AC83" s="56">
        <v>0</v>
      </c>
      <c r="AD83" s="56">
        <v>0</v>
      </c>
      <c r="AE83" s="56">
        <v>0</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c r="AZ83" s="56">
        <v>0</v>
      </c>
      <c r="BA83" s="56">
        <v>0</v>
      </c>
      <c r="BB83" s="56">
        <v>0</v>
      </c>
      <c r="BC83" s="56">
        <v>0</v>
      </c>
      <c r="BD83" s="56">
        <v>0</v>
      </c>
      <c r="BE83" s="56">
        <v>0</v>
      </c>
      <c r="BF83" s="56">
        <v>0</v>
      </c>
      <c r="BG83" s="56">
        <v>0</v>
      </c>
      <c r="BH83" s="56">
        <v>0</v>
      </c>
      <c r="BI83" s="56">
        <v>0</v>
      </c>
      <c r="BJ83" s="56">
        <v>0</v>
      </c>
      <c r="BK83" s="56">
        <v>0</v>
      </c>
      <c r="BL83" s="56">
        <v>0</v>
      </c>
      <c r="BM83" s="56">
        <v>0</v>
      </c>
      <c r="BN83" s="56">
        <v>0</v>
      </c>
      <c r="BO83" s="56">
        <v>0</v>
      </c>
      <c r="BP83" s="56">
        <v>0</v>
      </c>
      <c r="BQ83" s="56">
        <v>0</v>
      </c>
      <c r="BR83" s="56">
        <v>0</v>
      </c>
      <c r="BS83" s="56">
        <v>0</v>
      </c>
      <c r="BT83" s="56">
        <v>0</v>
      </c>
      <c r="BU83" s="56">
        <v>0</v>
      </c>
      <c r="BV83" s="56">
        <v>0</v>
      </c>
      <c r="BW83" s="56">
        <v>0</v>
      </c>
      <c r="BX83" s="57">
        <v>0</v>
      </c>
      <c r="BY83" s="57">
        <v>0</v>
      </c>
      <c r="BZ83" s="57">
        <v>0</v>
      </c>
      <c r="CA83" s="57">
        <v>0</v>
      </c>
      <c r="CB83" s="57">
        <v>0</v>
      </c>
      <c r="CC83" s="57">
        <v>0</v>
      </c>
      <c r="CD83" s="57">
        <v>0</v>
      </c>
      <c r="CE83" s="57">
        <v>0</v>
      </c>
      <c r="CF83" s="57">
        <v>0</v>
      </c>
      <c r="CG83" s="57">
        <v>0</v>
      </c>
      <c r="CH83" s="57">
        <v>0</v>
      </c>
      <c r="CI83" s="57">
        <v>0</v>
      </c>
      <c r="CJ83" s="58">
        <v>0</v>
      </c>
      <c r="CK83" s="58">
        <v>0</v>
      </c>
      <c r="CL83" s="58">
        <v>0</v>
      </c>
      <c r="CM83" s="58">
        <v>0</v>
      </c>
      <c r="CN83" s="58">
        <v>0</v>
      </c>
      <c r="CO83" s="58">
        <v>0</v>
      </c>
      <c r="CP83" s="382">
        <v>0</v>
      </c>
      <c r="CQ83" s="382">
        <v>0</v>
      </c>
      <c r="CR83" s="382">
        <v>0</v>
      </c>
      <c r="CS83" s="382">
        <v>0</v>
      </c>
      <c r="CT83" s="382">
        <v>0</v>
      </c>
      <c r="CU83" s="382">
        <v>0</v>
      </c>
      <c r="CV83" s="382">
        <v>0</v>
      </c>
      <c r="CW83" s="382">
        <v>0</v>
      </c>
      <c r="CX83" s="382">
        <v>0</v>
      </c>
      <c r="CY83" s="382">
        <v>0</v>
      </c>
      <c r="CZ83" s="382">
        <v>0</v>
      </c>
      <c r="DA83" s="382">
        <v>0</v>
      </c>
      <c r="DB83" s="382">
        <v>0</v>
      </c>
      <c r="DC83" s="382">
        <v>0</v>
      </c>
      <c r="DD83" s="382">
        <v>0</v>
      </c>
      <c r="DE83" s="382">
        <v>0</v>
      </c>
      <c r="DF83" s="382">
        <v>0</v>
      </c>
      <c r="DG83" s="382">
        <v>0</v>
      </c>
      <c r="DH83" s="382">
        <v>0</v>
      </c>
      <c r="DI83" s="382">
        <v>0</v>
      </c>
      <c r="DJ83" s="382">
        <v>0</v>
      </c>
      <c r="DK83" s="382">
        <v>0</v>
      </c>
      <c r="DL83" s="382">
        <v>0</v>
      </c>
      <c r="DM83" s="382">
        <v>0</v>
      </c>
      <c r="DN83" s="57">
        <v>0</v>
      </c>
      <c r="DO83" s="57">
        <v>0</v>
      </c>
      <c r="DP83" s="57">
        <v>0</v>
      </c>
      <c r="DQ83" s="57">
        <v>0</v>
      </c>
      <c r="DR83" s="57">
        <v>0</v>
      </c>
      <c r="DS83" s="57">
        <v>0</v>
      </c>
      <c r="DT83" s="57">
        <v>0</v>
      </c>
      <c r="DU83" s="57">
        <v>0</v>
      </c>
      <c r="DV83" s="57">
        <v>0</v>
      </c>
      <c r="DW83" s="57">
        <v>0</v>
      </c>
      <c r="DX83" s="57">
        <v>0</v>
      </c>
      <c r="DY83" s="57">
        <v>0</v>
      </c>
      <c r="DZ83" s="57">
        <v>0</v>
      </c>
      <c r="EA83" s="57">
        <v>0</v>
      </c>
    </row>
    <row r="84" spans="1:131" ht="15.6" hidden="1" customHeight="1" x14ac:dyDescent="0.3">
      <c r="A84" s="376" t="s">
        <v>317</v>
      </c>
      <c r="B84" s="393"/>
      <c r="C84" s="395"/>
      <c r="D84" s="56">
        <v>0</v>
      </c>
      <c r="E84" s="56">
        <v>0</v>
      </c>
      <c r="F84" s="56">
        <v>0</v>
      </c>
      <c r="G84" s="56">
        <v>0</v>
      </c>
      <c r="H84" s="56">
        <v>0</v>
      </c>
      <c r="I84" s="56">
        <v>0</v>
      </c>
      <c r="J84" s="56">
        <v>0</v>
      </c>
      <c r="K84" s="56">
        <v>0</v>
      </c>
      <c r="L84" s="56">
        <v>0</v>
      </c>
      <c r="M84" s="56">
        <v>0</v>
      </c>
      <c r="N84" s="56">
        <v>0</v>
      </c>
      <c r="O84" s="56">
        <v>0</v>
      </c>
      <c r="P84" s="56">
        <v>0</v>
      </c>
      <c r="Q84" s="56">
        <v>0</v>
      </c>
      <c r="R84" s="56">
        <v>0</v>
      </c>
      <c r="S84" s="56">
        <v>0</v>
      </c>
      <c r="T84" s="56">
        <v>0</v>
      </c>
      <c r="U84" s="56">
        <v>0</v>
      </c>
      <c r="V84" s="56">
        <v>0</v>
      </c>
      <c r="W84" s="56">
        <v>0</v>
      </c>
      <c r="X84" s="56">
        <v>0</v>
      </c>
      <c r="Y84" s="56">
        <v>0</v>
      </c>
      <c r="Z84" s="56">
        <v>0</v>
      </c>
      <c r="AA84" s="56">
        <v>0</v>
      </c>
      <c r="AB84" s="56">
        <v>0</v>
      </c>
      <c r="AC84" s="56">
        <v>0</v>
      </c>
      <c r="AD84" s="56">
        <v>0</v>
      </c>
      <c r="AE84" s="56">
        <v>0</v>
      </c>
      <c r="AF84" s="56">
        <v>0</v>
      </c>
      <c r="AG84" s="56">
        <v>0</v>
      </c>
      <c r="AH84" s="56">
        <v>0</v>
      </c>
      <c r="AI84" s="56">
        <v>0</v>
      </c>
      <c r="AJ84" s="56">
        <v>0</v>
      </c>
      <c r="AK84" s="56">
        <v>0</v>
      </c>
      <c r="AL84" s="56">
        <v>0</v>
      </c>
      <c r="AM84" s="56">
        <v>0</v>
      </c>
      <c r="AN84" s="56">
        <v>0</v>
      </c>
      <c r="AO84" s="56">
        <v>0</v>
      </c>
      <c r="AP84" s="56">
        <v>0</v>
      </c>
      <c r="AQ84" s="56">
        <v>0</v>
      </c>
      <c r="AR84" s="56">
        <v>0</v>
      </c>
      <c r="AS84" s="56">
        <v>0</v>
      </c>
      <c r="AT84" s="56">
        <v>0</v>
      </c>
      <c r="AU84" s="56">
        <v>0</v>
      </c>
      <c r="AV84" s="56">
        <v>0</v>
      </c>
      <c r="AW84" s="56">
        <v>0</v>
      </c>
      <c r="AX84" s="56">
        <v>0</v>
      </c>
      <c r="AY84" s="56">
        <v>0</v>
      </c>
      <c r="AZ84" s="56">
        <v>0</v>
      </c>
      <c r="BA84" s="56">
        <v>0</v>
      </c>
      <c r="BB84" s="56">
        <v>0</v>
      </c>
      <c r="BC84" s="56">
        <v>0</v>
      </c>
      <c r="BD84" s="56">
        <v>0</v>
      </c>
      <c r="BE84" s="56">
        <v>0</v>
      </c>
      <c r="BF84" s="56">
        <v>0</v>
      </c>
      <c r="BG84" s="56">
        <v>0</v>
      </c>
      <c r="BH84" s="56">
        <v>0</v>
      </c>
      <c r="BI84" s="56">
        <v>0</v>
      </c>
      <c r="BJ84" s="56">
        <v>0</v>
      </c>
      <c r="BK84" s="56">
        <v>0</v>
      </c>
      <c r="BL84" s="56">
        <v>0</v>
      </c>
      <c r="BM84" s="56">
        <v>0</v>
      </c>
      <c r="BN84" s="56">
        <v>0</v>
      </c>
      <c r="BO84" s="56">
        <v>0</v>
      </c>
      <c r="BP84" s="56">
        <v>0</v>
      </c>
      <c r="BQ84" s="56">
        <v>0</v>
      </c>
      <c r="BR84" s="56">
        <v>0</v>
      </c>
      <c r="BS84" s="56">
        <v>0</v>
      </c>
      <c r="BT84" s="56">
        <v>0</v>
      </c>
      <c r="BU84" s="56">
        <v>0</v>
      </c>
      <c r="BV84" s="56">
        <v>0</v>
      </c>
      <c r="BW84" s="56">
        <v>0</v>
      </c>
      <c r="BX84" s="57">
        <v>0</v>
      </c>
      <c r="BY84" s="57">
        <v>0</v>
      </c>
      <c r="BZ84" s="57">
        <v>0</v>
      </c>
      <c r="CA84" s="57">
        <v>0</v>
      </c>
      <c r="CB84" s="57">
        <v>0</v>
      </c>
      <c r="CC84" s="57">
        <v>0</v>
      </c>
      <c r="CD84" s="57">
        <v>0</v>
      </c>
      <c r="CE84" s="57">
        <v>0</v>
      </c>
      <c r="CF84" s="57">
        <v>0</v>
      </c>
      <c r="CG84" s="57">
        <v>0</v>
      </c>
      <c r="CH84" s="57">
        <v>0</v>
      </c>
      <c r="CI84" s="57">
        <v>0</v>
      </c>
      <c r="CJ84" s="58">
        <v>0</v>
      </c>
      <c r="CK84" s="58">
        <v>0</v>
      </c>
      <c r="CL84" s="58">
        <v>0</v>
      </c>
      <c r="CM84" s="58">
        <v>0</v>
      </c>
      <c r="CN84" s="58">
        <v>0</v>
      </c>
      <c r="CO84" s="58">
        <v>0</v>
      </c>
      <c r="CP84" s="382">
        <v>0</v>
      </c>
      <c r="CQ84" s="382">
        <v>0</v>
      </c>
      <c r="CR84" s="382">
        <v>0</v>
      </c>
      <c r="CS84" s="382">
        <v>0</v>
      </c>
      <c r="CT84" s="382">
        <v>0</v>
      </c>
      <c r="CU84" s="382">
        <v>0</v>
      </c>
      <c r="CV84" s="382">
        <v>0</v>
      </c>
      <c r="CW84" s="382">
        <v>0</v>
      </c>
      <c r="CX84" s="382">
        <v>0</v>
      </c>
      <c r="CY84" s="382">
        <v>0</v>
      </c>
      <c r="CZ84" s="382">
        <v>0</v>
      </c>
      <c r="DA84" s="382">
        <v>0</v>
      </c>
      <c r="DB84" s="382">
        <v>0</v>
      </c>
      <c r="DC84" s="382">
        <v>0</v>
      </c>
      <c r="DD84" s="382">
        <v>0</v>
      </c>
      <c r="DE84" s="382">
        <v>0</v>
      </c>
      <c r="DF84" s="382">
        <v>0</v>
      </c>
      <c r="DG84" s="382">
        <v>0</v>
      </c>
      <c r="DH84" s="382">
        <v>0</v>
      </c>
      <c r="DI84" s="382">
        <v>0</v>
      </c>
      <c r="DJ84" s="382">
        <v>0</v>
      </c>
      <c r="DK84" s="382">
        <v>0</v>
      </c>
      <c r="DL84" s="382">
        <v>0</v>
      </c>
      <c r="DM84" s="382">
        <v>0</v>
      </c>
      <c r="DN84" s="57">
        <v>0</v>
      </c>
      <c r="DO84" s="57">
        <v>0</v>
      </c>
      <c r="DP84" s="57">
        <v>0</v>
      </c>
      <c r="DQ84" s="57">
        <v>0</v>
      </c>
      <c r="DR84" s="57">
        <v>0</v>
      </c>
      <c r="DS84" s="57">
        <v>0</v>
      </c>
      <c r="DT84" s="57">
        <v>0</v>
      </c>
      <c r="DU84" s="57">
        <v>0</v>
      </c>
      <c r="DV84" s="57">
        <v>0</v>
      </c>
      <c r="DW84" s="57">
        <v>0</v>
      </c>
      <c r="DX84" s="57">
        <v>0</v>
      </c>
      <c r="DY84" s="57">
        <v>0</v>
      </c>
      <c r="DZ84" s="57">
        <v>0</v>
      </c>
      <c r="EA84" s="57">
        <v>0</v>
      </c>
    </row>
    <row r="85" spans="1:131" ht="15.6" hidden="1" customHeight="1" x14ac:dyDescent="0.3">
      <c r="A85" s="53" t="s">
        <v>317</v>
      </c>
      <c r="B85" s="393"/>
      <c r="C85" s="395"/>
      <c r="D85" s="56">
        <v>0</v>
      </c>
      <c r="E85" s="56">
        <v>0</v>
      </c>
      <c r="F85" s="56">
        <v>0</v>
      </c>
      <c r="G85" s="56">
        <v>0</v>
      </c>
      <c r="H85" s="56">
        <v>0</v>
      </c>
      <c r="I85" s="56">
        <v>0</v>
      </c>
      <c r="J85" s="56">
        <v>0</v>
      </c>
      <c r="K85" s="56">
        <v>0</v>
      </c>
      <c r="L85" s="56">
        <v>0</v>
      </c>
      <c r="M85" s="56">
        <v>0</v>
      </c>
      <c r="N85" s="56">
        <v>0</v>
      </c>
      <c r="O85" s="56">
        <v>0</v>
      </c>
      <c r="P85" s="56">
        <v>0</v>
      </c>
      <c r="Q85" s="56">
        <v>0</v>
      </c>
      <c r="R85" s="56">
        <v>0</v>
      </c>
      <c r="S85" s="56">
        <v>0</v>
      </c>
      <c r="T85" s="56">
        <v>0</v>
      </c>
      <c r="U85" s="56">
        <v>0</v>
      </c>
      <c r="V85" s="56">
        <v>0</v>
      </c>
      <c r="W85" s="56">
        <v>0</v>
      </c>
      <c r="X85" s="56">
        <v>0</v>
      </c>
      <c r="Y85" s="56">
        <v>0</v>
      </c>
      <c r="Z85" s="56">
        <v>0</v>
      </c>
      <c r="AA85" s="56">
        <v>0</v>
      </c>
      <c r="AB85" s="56">
        <v>0</v>
      </c>
      <c r="AC85" s="56">
        <v>0</v>
      </c>
      <c r="AD85" s="56">
        <v>0</v>
      </c>
      <c r="AE85" s="56">
        <v>0</v>
      </c>
      <c r="AF85" s="56">
        <v>0</v>
      </c>
      <c r="AG85" s="56">
        <v>0</v>
      </c>
      <c r="AH85" s="56">
        <v>0</v>
      </c>
      <c r="AI85" s="56">
        <v>0</v>
      </c>
      <c r="AJ85" s="56">
        <v>0</v>
      </c>
      <c r="AK85" s="56">
        <v>0</v>
      </c>
      <c r="AL85" s="56">
        <v>0</v>
      </c>
      <c r="AM85" s="56">
        <v>0</v>
      </c>
      <c r="AN85" s="56">
        <v>0</v>
      </c>
      <c r="AO85" s="56">
        <v>0</v>
      </c>
      <c r="AP85" s="56">
        <v>0</v>
      </c>
      <c r="AQ85" s="56">
        <v>0</v>
      </c>
      <c r="AR85" s="56">
        <v>0</v>
      </c>
      <c r="AS85" s="56">
        <v>0</v>
      </c>
      <c r="AT85" s="56">
        <v>0</v>
      </c>
      <c r="AU85" s="56">
        <v>0</v>
      </c>
      <c r="AV85" s="56">
        <v>0</v>
      </c>
      <c r="AW85" s="56">
        <v>0</v>
      </c>
      <c r="AX85" s="56">
        <v>0</v>
      </c>
      <c r="AY85" s="56">
        <v>0</v>
      </c>
      <c r="AZ85" s="56">
        <v>0</v>
      </c>
      <c r="BA85" s="56">
        <v>0</v>
      </c>
      <c r="BB85" s="56">
        <v>0</v>
      </c>
      <c r="BC85" s="56">
        <v>0</v>
      </c>
      <c r="BD85" s="56">
        <v>0</v>
      </c>
      <c r="BE85" s="56">
        <v>0</v>
      </c>
      <c r="BF85" s="56">
        <v>0</v>
      </c>
      <c r="BG85" s="56">
        <v>0</v>
      </c>
      <c r="BH85" s="56">
        <v>0</v>
      </c>
      <c r="BI85" s="56">
        <v>0</v>
      </c>
      <c r="BJ85" s="56">
        <v>0</v>
      </c>
      <c r="BK85" s="56">
        <v>0</v>
      </c>
      <c r="BL85" s="56">
        <v>0</v>
      </c>
      <c r="BM85" s="56">
        <v>0</v>
      </c>
      <c r="BN85" s="56">
        <v>0</v>
      </c>
      <c r="BO85" s="56">
        <v>0</v>
      </c>
      <c r="BP85" s="56">
        <v>0</v>
      </c>
      <c r="BQ85" s="56">
        <v>0</v>
      </c>
      <c r="BR85" s="56">
        <v>0</v>
      </c>
      <c r="BS85" s="56">
        <v>0</v>
      </c>
      <c r="BT85" s="56">
        <v>0</v>
      </c>
      <c r="BU85" s="56">
        <v>0</v>
      </c>
      <c r="BV85" s="56">
        <v>0</v>
      </c>
      <c r="BW85" s="56">
        <v>0</v>
      </c>
      <c r="BX85" s="57">
        <v>0</v>
      </c>
      <c r="BY85" s="57">
        <v>0</v>
      </c>
      <c r="BZ85" s="57">
        <v>0</v>
      </c>
      <c r="CA85" s="57">
        <v>0</v>
      </c>
      <c r="CB85" s="57">
        <v>0</v>
      </c>
      <c r="CC85" s="57">
        <v>0</v>
      </c>
      <c r="CD85" s="57">
        <v>0</v>
      </c>
      <c r="CE85" s="57">
        <v>0</v>
      </c>
      <c r="CF85" s="57">
        <v>0</v>
      </c>
      <c r="CG85" s="57">
        <v>0</v>
      </c>
      <c r="CH85" s="57">
        <v>0</v>
      </c>
      <c r="CI85" s="57">
        <v>0</v>
      </c>
      <c r="CJ85" s="58">
        <v>0</v>
      </c>
      <c r="CK85" s="58">
        <v>0</v>
      </c>
      <c r="CL85" s="58">
        <v>0</v>
      </c>
      <c r="CM85" s="58">
        <v>0</v>
      </c>
      <c r="CN85" s="58">
        <v>0</v>
      </c>
      <c r="CO85" s="58">
        <v>0</v>
      </c>
      <c r="CP85" s="382">
        <v>0</v>
      </c>
      <c r="CQ85" s="382">
        <v>0</v>
      </c>
      <c r="CR85" s="382">
        <v>0</v>
      </c>
      <c r="CS85" s="382">
        <v>0</v>
      </c>
      <c r="CT85" s="382">
        <v>0</v>
      </c>
      <c r="CU85" s="382">
        <v>0</v>
      </c>
      <c r="CV85" s="382">
        <v>0</v>
      </c>
      <c r="CW85" s="382">
        <v>0</v>
      </c>
      <c r="CX85" s="382">
        <v>0</v>
      </c>
      <c r="CY85" s="382">
        <v>0</v>
      </c>
      <c r="CZ85" s="382">
        <v>0</v>
      </c>
      <c r="DA85" s="382">
        <v>0</v>
      </c>
      <c r="DB85" s="382">
        <v>0</v>
      </c>
      <c r="DC85" s="382">
        <v>0</v>
      </c>
      <c r="DD85" s="382">
        <v>0</v>
      </c>
      <c r="DE85" s="382">
        <v>0</v>
      </c>
      <c r="DF85" s="382">
        <v>0</v>
      </c>
      <c r="DG85" s="382">
        <v>0</v>
      </c>
      <c r="DH85" s="382">
        <v>0</v>
      </c>
      <c r="DI85" s="382">
        <v>0</v>
      </c>
      <c r="DJ85" s="382">
        <v>0</v>
      </c>
      <c r="DK85" s="382">
        <v>0</v>
      </c>
      <c r="DL85" s="382">
        <v>0</v>
      </c>
      <c r="DM85" s="382">
        <v>0</v>
      </c>
      <c r="DN85" s="57">
        <v>0</v>
      </c>
      <c r="DO85" s="57">
        <v>0</v>
      </c>
      <c r="DP85" s="57">
        <v>0</v>
      </c>
      <c r="DQ85" s="57">
        <v>0</v>
      </c>
      <c r="DR85" s="57">
        <v>0</v>
      </c>
      <c r="DS85" s="57">
        <v>0</v>
      </c>
      <c r="DT85" s="57">
        <v>0</v>
      </c>
      <c r="DU85" s="57">
        <v>0</v>
      </c>
      <c r="DV85" s="57">
        <v>0</v>
      </c>
      <c r="DW85" s="57">
        <v>0</v>
      </c>
      <c r="DX85" s="57">
        <v>0</v>
      </c>
      <c r="DY85" s="57">
        <v>0</v>
      </c>
      <c r="DZ85" s="57">
        <v>0</v>
      </c>
      <c r="EA85" s="57">
        <v>0</v>
      </c>
    </row>
    <row r="86" spans="1:131" ht="15.6" hidden="1" customHeight="1" x14ac:dyDescent="0.3">
      <c r="A86" s="53" t="s">
        <v>317</v>
      </c>
      <c r="B86" s="393"/>
      <c r="C86" s="395"/>
      <c r="D86" s="56">
        <v>0</v>
      </c>
      <c r="E86" s="56">
        <v>0</v>
      </c>
      <c r="F86" s="56">
        <v>0</v>
      </c>
      <c r="G86" s="56">
        <v>0</v>
      </c>
      <c r="H86" s="56">
        <v>0</v>
      </c>
      <c r="I86" s="56">
        <v>0</v>
      </c>
      <c r="J86" s="56">
        <v>0</v>
      </c>
      <c r="K86" s="56">
        <v>0</v>
      </c>
      <c r="L86" s="56">
        <v>0</v>
      </c>
      <c r="M86" s="56">
        <v>0</v>
      </c>
      <c r="N86" s="56">
        <v>0</v>
      </c>
      <c r="O86" s="56">
        <v>0</v>
      </c>
      <c r="P86" s="56">
        <v>0</v>
      </c>
      <c r="Q86" s="56">
        <v>0</v>
      </c>
      <c r="R86" s="56">
        <v>0</v>
      </c>
      <c r="S86" s="56">
        <v>0</v>
      </c>
      <c r="T86" s="56">
        <v>0</v>
      </c>
      <c r="U86" s="56">
        <v>0</v>
      </c>
      <c r="V86" s="56">
        <v>0</v>
      </c>
      <c r="W86" s="56">
        <v>0</v>
      </c>
      <c r="X86" s="56">
        <v>0</v>
      </c>
      <c r="Y86" s="56">
        <v>0</v>
      </c>
      <c r="Z86" s="56">
        <v>0</v>
      </c>
      <c r="AA86" s="56">
        <v>0</v>
      </c>
      <c r="AB86" s="56">
        <v>0</v>
      </c>
      <c r="AC86" s="56">
        <v>0</v>
      </c>
      <c r="AD86" s="56">
        <v>0</v>
      </c>
      <c r="AE86" s="56">
        <v>0</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c r="AZ86" s="56">
        <v>0</v>
      </c>
      <c r="BA86" s="56">
        <v>0</v>
      </c>
      <c r="BB86" s="56">
        <v>0</v>
      </c>
      <c r="BC86" s="56">
        <v>0</v>
      </c>
      <c r="BD86" s="56">
        <v>0</v>
      </c>
      <c r="BE86" s="56">
        <v>0</v>
      </c>
      <c r="BF86" s="56">
        <v>0</v>
      </c>
      <c r="BG86" s="56">
        <v>0</v>
      </c>
      <c r="BH86" s="56">
        <v>0</v>
      </c>
      <c r="BI86" s="56">
        <v>0</v>
      </c>
      <c r="BJ86" s="56">
        <v>0</v>
      </c>
      <c r="BK86" s="56">
        <v>0</v>
      </c>
      <c r="BL86" s="56">
        <v>0</v>
      </c>
      <c r="BM86" s="56">
        <v>0</v>
      </c>
      <c r="BN86" s="56">
        <v>0</v>
      </c>
      <c r="BO86" s="56">
        <v>0</v>
      </c>
      <c r="BP86" s="56">
        <v>0</v>
      </c>
      <c r="BQ86" s="56">
        <v>0</v>
      </c>
      <c r="BR86" s="56">
        <v>0</v>
      </c>
      <c r="BS86" s="56">
        <v>0</v>
      </c>
      <c r="BT86" s="56">
        <v>0</v>
      </c>
      <c r="BU86" s="56">
        <v>0</v>
      </c>
      <c r="BV86" s="56">
        <v>0</v>
      </c>
      <c r="BW86" s="56">
        <v>0</v>
      </c>
      <c r="BX86" s="57">
        <v>0</v>
      </c>
      <c r="BY86" s="57">
        <v>0</v>
      </c>
      <c r="BZ86" s="57">
        <v>0</v>
      </c>
      <c r="CA86" s="57">
        <v>0</v>
      </c>
      <c r="CB86" s="57">
        <v>0</v>
      </c>
      <c r="CC86" s="57">
        <v>0</v>
      </c>
      <c r="CD86" s="57">
        <v>0</v>
      </c>
      <c r="CE86" s="57">
        <v>0</v>
      </c>
      <c r="CF86" s="57">
        <v>0</v>
      </c>
      <c r="CG86" s="57">
        <v>0</v>
      </c>
      <c r="CH86" s="57">
        <v>0</v>
      </c>
      <c r="CI86" s="57">
        <v>0</v>
      </c>
      <c r="CJ86" s="58">
        <v>0</v>
      </c>
      <c r="CK86" s="58">
        <v>0</v>
      </c>
      <c r="CL86" s="58">
        <v>0</v>
      </c>
      <c r="CM86" s="58">
        <v>0</v>
      </c>
      <c r="CN86" s="58">
        <v>0</v>
      </c>
      <c r="CO86" s="58">
        <v>0</v>
      </c>
      <c r="CP86" s="382">
        <v>0</v>
      </c>
      <c r="CQ86" s="382">
        <v>0</v>
      </c>
      <c r="CR86" s="382">
        <v>0</v>
      </c>
      <c r="CS86" s="382">
        <v>0</v>
      </c>
      <c r="CT86" s="382">
        <v>0</v>
      </c>
      <c r="CU86" s="382">
        <v>0</v>
      </c>
      <c r="CV86" s="382">
        <v>0</v>
      </c>
      <c r="CW86" s="382">
        <v>0</v>
      </c>
      <c r="CX86" s="382">
        <v>0</v>
      </c>
      <c r="CY86" s="382">
        <v>0</v>
      </c>
      <c r="CZ86" s="382">
        <v>0</v>
      </c>
      <c r="DA86" s="382">
        <v>0</v>
      </c>
      <c r="DB86" s="382">
        <v>0</v>
      </c>
      <c r="DC86" s="382">
        <v>0</v>
      </c>
      <c r="DD86" s="382">
        <v>0</v>
      </c>
      <c r="DE86" s="382">
        <v>0</v>
      </c>
      <c r="DF86" s="382">
        <v>0</v>
      </c>
      <c r="DG86" s="382">
        <v>0</v>
      </c>
      <c r="DH86" s="382">
        <v>0</v>
      </c>
      <c r="DI86" s="382">
        <v>0</v>
      </c>
      <c r="DJ86" s="382">
        <v>0</v>
      </c>
      <c r="DK86" s="382">
        <v>0</v>
      </c>
      <c r="DL86" s="382">
        <v>0</v>
      </c>
      <c r="DM86" s="382">
        <v>0</v>
      </c>
      <c r="DN86" s="57">
        <v>0</v>
      </c>
      <c r="DO86" s="57">
        <v>0</v>
      </c>
      <c r="DP86" s="57">
        <v>0</v>
      </c>
      <c r="DQ86" s="57">
        <v>0</v>
      </c>
      <c r="DR86" s="57">
        <v>0</v>
      </c>
      <c r="DS86" s="57">
        <v>0</v>
      </c>
      <c r="DT86" s="57">
        <v>0</v>
      </c>
      <c r="DU86" s="57">
        <v>0</v>
      </c>
      <c r="DV86" s="57">
        <v>0</v>
      </c>
      <c r="DW86" s="57">
        <v>0</v>
      </c>
      <c r="DX86" s="57">
        <v>0</v>
      </c>
      <c r="DY86" s="57">
        <v>0</v>
      </c>
      <c r="DZ86" s="57">
        <v>0</v>
      </c>
      <c r="EA86" s="57">
        <v>0</v>
      </c>
    </row>
    <row r="87" spans="1:131" ht="15.6" hidden="1" customHeight="1" x14ac:dyDescent="0.3">
      <c r="A87" s="53"/>
      <c r="B87" s="63"/>
      <c r="C87" s="55"/>
      <c r="D87" s="56">
        <v>0</v>
      </c>
      <c r="E87" s="56">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6">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c r="BA87" s="56">
        <v>0</v>
      </c>
      <c r="BB87" s="56">
        <v>0</v>
      </c>
      <c r="BC87" s="56">
        <v>0</v>
      </c>
      <c r="BD87" s="56">
        <v>0</v>
      </c>
      <c r="BE87" s="56">
        <v>0</v>
      </c>
      <c r="BF87" s="56">
        <v>0</v>
      </c>
      <c r="BG87" s="56">
        <v>0</v>
      </c>
      <c r="BH87" s="56">
        <v>0</v>
      </c>
      <c r="BI87" s="56">
        <v>0</v>
      </c>
      <c r="BJ87" s="56">
        <v>0</v>
      </c>
      <c r="BK87" s="56">
        <v>0</v>
      </c>
      <c r="BL87" s="56">
        <v>0</v>
      </c>
      <c r="BM87" s="56">
        <v>0</v>
      </c>
      <c r="BN87" s="56">
        <v>0</v>
      </c>
      <c r="BO87" s="56">
        <v>0</v>
      </c>
      <c r="BP87" s="56">
        <v>0</v>
      </c>
      <c r="BQ87" s="56">
        <v>0</v>
      </c>
      <c r="BR87" s="56">
        <v>0</v>
      </c>
      <c r="BS87" s="56">
        <v>0</v>
      </c>
      <c r="BT87" s="56">
        <v>0</v>
      </c>
      <c r="BU87" s="56">
        <v>0</v>
      </c>
      <c r="BV87" s="56">
        <v>0</v>
      </c>
      <c r="BW87" s="56">
        <v>0</v>
      </c>
      <c r="BX87" s="57">
        <v>0</v>
      </c>
      <c r="BY87" s="57">
        <v>0</v>
      </c>
      <c r="BZ87" s="57">
        <v>0</v>
      </c>
      <c r="CA87" s="57">
        <v>0</v>
      </c>
      <c r="CB87" s="57">
        <v>0</v>
      </c>
      <c r="CC87" s="57">
        <v>0</v>
      </c>
      <c r="CD87" s="57">
        <v>0</v>
      </c>
      <c r="CE87" s="57">
        <v>0</v>
      </c>
      <c r="CF87" s="57">
        <v>0</v>
      </c>
      <c r="CG87" s="57">
        <v>0</v>
      </c>
      <c r="CH87" s="57">
        <v>0</v>
      </c>
      <c r="CI87" s="57">
        <v>0</v>
      </c>
      <c r="CJ87" s="58">
        <v>0</v>
      </c>
      <c r="CK87" s="58">
        <v>0</v>
      </c>
      <c r="CL87" s="58">
        <v>0</v>
      </c>
      <c r="CM87" s="58">
        <v>0</v>
      </c>
      <c r="CN87" s="58">
        <v>0</v>
      </c>
      <c r="CO87" s="58">
        <v>0</v>
      </c>
      <c r="CP87" s="57">
        <v>0</v>
      </c>
      <c r="CQ87" s="57">
        <v>0</v>
      </c>
      <c r="CR87" s="57">
        <v>0</v>
      </c>
      <c r="CS87" s="57">
        <v>0</v>
      </c>
      <c r="CT87" s="57">
        <v>0</v>
      </c>
      <c r="CU87" s="57">
        <v>0</v>
      </c>
      <c r="CV87" s="57">
        <v>0</v>
      </c>
      <c r="CW87" s="57">
        <v>0</v>
      </c>
      <c r="CX87" s="57">
        <v>0</v>
      </c>
      <c r="CY87" s="57">
        <v>0</v>
      </c>
      <c r="CZ87" s="57">
        <v>0</v>
      </c>
      <c r="DA87" s="57">
        <v>0</v>
      </c>
      <c r="DB87" s="57">
        <v>0</v>
      </c>
      <c r="DC87" s="57">
        <v>0</v>
      </c>
      <c r="DD87" s="57">
        <v>0</v>
      </c>
      <c r="DE87" s="57">
        <v>0</v>
      </c>
      <c r="DF87" s="57">
        <v>0</v>
      </c>
      <c r="DG87" s="57">
        <v>0</v>
      </c>
      <c r="DH87" s="57">
        <v>0</v>
      </c>
      <c r="DI87" s="57">
        <v>0</v>
      </c>
      <c r="DJ87" s="57">
        <v>0</v>
      </c>
      <c r="DK87" s="57">
        <v>0</v>
      </c>
      <c r="DL87" s="57">
        <v>0</v>
      </c>
      <c r="DM87" s="57">
        <v>0</v>
      </c>
      <c r="DN87" s="57">
        <v>0</v>
      </c>
      <c r="DO87" s="57">
        <v>0</v>
      </c>
      <c r="DP87" s="57">
        <v>0</v>
      </c>
      <c r="DQ87" s="57">
        <v>0</v>
      </c>
      <c r="DR87" s="57">
        <v>0</v>
      </c>
      <c r="DS87" s="57">
        <v>0</v>
      </c>
      <c r="DT87" s="57">
        <v>0</v>
      </c>
      <c r="DU87" s="57">
        <v>0</v>
      </c>
      <c r="DV87" s="57">
        <v>0</v>
      </c>
      <c r="DW87" s="57">
        <v>0</v>
      </c>
      <c r="DX87" s="57">
        <v>0</v>
      </c>
      <c r="DY87" s="57">
        <v>0</v>
      </c>
      <c r="DZ87" s="57">
        <v>0</v>
      </c>
      <c r="EA87" s="57">
        <v>0</v>
      </c>
    </row>
    <row r="88" spans="1:131" x14ac:dyDescent="0.3">
      <c r="A88" s="47" t="s">
        <v>343</v>
      </c>
      <c r="B88" s="48" t="s">
        <v>344</v>
      </c>
      <c r="C88" s="49" t="s">
        <v>50</v>
      </c>
      <c r="D88" s="50">
        <f t="shared" ref="D88:AG88" si="506">SUM(D89:D90)</f>
        <v>0</v>
      </c>
      <c r="E88" s="50">
        <f t="shared" si="506"/>
        <v>0</v>
      </c>
      <c r="F88" s="50">
        <f t="shared" si="506"/>
        <v>0</v>
      </c>
      <c r="G88" s="50">
        <f t="shared" si="506"/>
        <v>0</v>
      </c>
      <c r="H88" s="50">
        <f t="shared" si="506"/>
        <v>0</v>
      </c>
      <c r="I88" s="50">
        <f t="shared" si="506"/>
        <v>0</v>
      </c>
      <c r="J88" s="50">
        <f t="shared" ref="J88:O88" si="507">SUM(J89:J90)</f>
        <v>0</v>
      </c>
      <c r="K88" s="50">
        <f t="shared" si="507"/>
        <v>0</v>
      </c>
      <c r="L88" s="50">
        <f t="shared" si="507"/>
        <v>0</v>
      </c>
      <c r="M88" s="50">
        <f t="shared" si="507"/>
        <v>0</v>
      </c>
      <c r="N88" s="50">
        <f t="shared" si="507"/>
        <v>0</v>
      </c>
      <c r="O88" s="50">
        <f t="shared" si="507"/>
        <v>0</v>
      </c>
      <c r="P88" s="50">
        <f t="shared" si="506"/>
        <v>0</v>
      </c>
      <c r="Q88" s="50">
        <f t="shared" si="506"/>
        <v>0</v>
      </c>
      <c r="R88" s="50">
        <f t="shared" si="506"/>
        <v>0</v>
      </c>
      <c r="S88" s="50">
        <f t="shared" si="506"/>
        <v>0</v>
      </c>
      <c r="T88" s="50">
        <f t="shared" si="506"/>
        <v>0</v>
      </c>
      <c r="U88" s="50">
        <f t="shared" si="506"/>
        <v>0</v>
      </c>
      <c r="V88" s="50">
        <f t="shared" ref="V88:AA88" si="508">SUM(V89:V90)</f>
        <v>0</v>
      </c>
      <c r="W88" s="50">
        <f t="shared" si="508"/>
        <v>0</v>
      </c>
      <c r="X88" s="50">
        <f t="shared" si="508"/>
        <v>0</v>
      </c>
      <c r="Y88" s="50">
        <f t="shared" si="508"/>
        <v>0</v>
      </c>
      <c r="Z88" s="50">
        <f t="shared" si="508"/>
        <v>0</v>
      </c>
      <c r="AA88" s="50">
        <f t="shared" si="508"/>
        <v>0</v>
      </c>
      <c r="AB88" s="50">
        <f t="shared" si="506"/>
        <v>0</v>
      </c>
      <c r="AC88" s="50">
        <f t="shared" si="506"/>
        <v>0</v>
      </c>
      <c r="AD88" s="50">
        <f t="shared" si="506"/>
        <v>0</v>
      </c>
      <c r="AE88" s="50">
        <f t="shared" si="506"/>
        <v>0</v>
      </c>
      <c r="AF88" s="50">
        <f t="shared" si="506"/>
        <v>0</v>
      </c>
      <c r="AG88" s="50">
        <f t="shared" si="506"/>
        <v>0</v>
      </c>
      <c r="AH88" s="50">
        <f t="shared" ref="AH88:AM88" si="509">SUM(AH89:AH90)</f>
        <v>0</v>
      </c>
      <c r="AI88" s="50">
        <f t="shared" si="509"/>
        <v>0</v>
      </c>
      <c r="AJ88" s="50">
        <f t="shared" si="509"/>
        <v>0</v>
      </c>
      <c r="AK88" s="50">
        <f t="shared" si="509"/>
        <v>0</v>
      </c>
      <c r="AL88" s="50">
        <f t="shared" si="509"/>
        <v>0</v>
      </c>
      <c r="AM88" s="50">
        <f t="shared" si="509"/>
        <v>0</v>
      </c>
      <c r="AN88" s="50">
        <f t="shared" ref="AN88:BO88" si="510">SUM(AN89:AN90)</f>
        <v>0</v>
      </c>
      <c r="AO88" s="50">
        <f t="shared" si="510"/>
        <v>0</v>
      </c>
      <c r="AP88" s="50">
        <f t="shared" si="510"/>
        <v>0</v>
      </c>
      <c r="AQ88" s="50">
        <f t="shared" si="510"/>
        <v>0</v>
      </c>
      <c r="AR88" s="50">
        <f t="shared" si="510"/>
        <v>0</v>
      </c>
      <c r="AS88" s="50">
        <f t="shared" si="510"/>
        <v>0</v>
      </c>
      <c r="AT88" s="50">
        <f t="shared" ref="AT88:AY88" si="511">SUM(AT89:AT90)</f>
        <v>0</v>
      </c>
      <c r="AU88" s="50">
        <f t="shared" si="511"/>
        <v>0</v>
      </c>
      <c r="AV88" s="50">
        <f t="shared" si="511"/>
        <v>0</v>
      </c>
      <c r="AW88" s="50">
        <f t="shared" si="511"/>
        <v>0</v>
      </c>
      <c r="AX88" s="50">
        <f t="shared" si="511"/>
        <v>0</v>
      </c>
      <c r="AY88" s="50">
        <f t="shared" si="511"/>
        <v>0</v>
      </c>
      <c r="AZ88" s="50">
        <f t="shared" si="510"/>
        <v>0</v>
      </c>
      <c r="BA88" s="50">
        <f t="shared" si="510"/>
        <v>0</v>
      </c>
      <c r="BB88" s="50">
        <f t="shared" si="510"/>
        <v>0</v>
      </c>
      <c r="BC88" s="50">
        <f t="shared" si="510"/>
        <v>0</v>
      </c>
      <c r="BD88" s="50">
        <f t="shared" si="510"/>
        <v>0</v>
      </c>
      <c r="BE88" s="50">
        <f t="shared" si="510"/>
        <v>0</v>
      </c>
      <c r="BF88" s="50">
        <f t="shared" ref="BF88:BK88" si="512">SUM(BF89:BF90)</f>
        <v>0</v>
      </c>
      <c r="BG88" s="50">
        <f t="shared" si="512"/>
        <v>0</v>
      </c>
      <c r="BH88" s="50">
        <f t="shared" si="512"/>
        <v>0</v>
      </c>
      <c r="BI88" s="50">
        <f t="shared" si="512"/>
        <v>0</v>
      </c>
      <c r="BJ88" s="50">
        <f t="shared" si="512"/>
        <v>0</v>
      </c>
      <c r="BK88" s="50">
        <f t="shared" si="512"/>
        <v>0</v>
      </c>
      <c r="BL88" s="50">
        <f t="shared" si="510"/>
        <v>0</v>
      </c>
      <c r="BM88" s="50">
        <f t="shared" si="510"/>
        <v>0</v>
      </c>
      <c r="BN88" s="50">
        <f t="shared" si="510"/>
        <v>0</v>
      </c>
      <c r="BO88" s="50">
        <f t="shared" si="510"/>
        <v>0</v>
      </c>
      <c r="BP88" s="50">
        <f t="shared" ref="BP88:DR88" si="513">SUM(BP89:BP90)</f>
        <v>0</v>
      </c>
      <c r="BQ88" s="50">
        <f t="shared" si="513"/>
        <v>0</v>
      </c>
      <c r="BR88" s="50">
        <f t="shared" si="513"/>
        <v>0</v>
      </c>
      <c r="BS88" s="50">
        <f t="shared" si="513"/>
        <v>0</v>
      </c>
      <c r="BT88" s="50">
        <f t="shared" si="513"/>
        <v>0</v>
      </c>
      <c r="BU88" s="50">
        <f t="shared" si="513"/>
        <v>0</v>
      </c>
      <c r="BV88" s="50">
        <f t="shared" ref="BV88:BW88" si="514">SUM(BV89:BV90)</f>
        <v>0</v>
      </c>
      <c r="BW88" s="50">
        <f t="shared" si="514"/>
        <v>0</v>
      </c>
      <c r="BX88" s="51">
        <f t="shared" si="513"/>
        <v>0</v>
      </c>
      <c r="BY88" s="51">
        <f t="shared" si="513"/>
        <v>0</v>
      </c>
      <c r="BZ88" s="51">
        <f t="shared" si="513"/>
        <v>0</v>
      </c>
      <c r="CA88" s="51">
        <f t="shared" si="513"/>
        <v>0</v>
      </c>
      <c r="CB88" s="51">
        <f t="shared" si="513"/>
        <v>0</v>
      </c>
      <c r="CC88" s="51">
        <f t="shared" si="513"/>
        <v>0</v>
      </c>
      <c r="CD88" s="51">
        <f t="shared" ref="CD88:CI88" si="515">SUM(CD89:CD90)</f>
        <v>0</v>
      </c>
      <c r="CE88" s="51">
        <f t="shared" si="515"/>
        <v>0</v>
      </c>
      <c r="CF88" s="51">
        <f t="shared" si="515"/>
        <v>0</v>
      </c>
      <c r="CG88" s="51">
        <f t="shared" si="515"/>
        <v>0</v>
      </c>
      <c r="CH88" s="51">
        <f t="shared" si="515"/>
        <v>0</v>
      </c>
      <c r="CI88" s="51">
        <f t="shared" si="515"/>
        <v>0</v>
      </c>
      <c r="CJ88" s="52">
        <f t="shared" si="513"/>
        <v>0</v>
      </c>
      <c r="CK88" s="52">
        <f t="shared" ref="CK88" si="516">SUM(CK89:CK90)</f>
        <v>0</v>
      </c>
      <c r="CL88" s="52">
        <f t="shared" si="513"/>
        <v>0</v>
      </c>
      <c r="CM88" s="52">
        <f t="shared" ref="CM88" si="517">SUM(CM89:CM90)</f>
        <v>0</v>
      </c>
      <c r="CN88" s="52">
        <f t="shared" si="513"/>
        <v>0</v>
      </c>
      <c r="CO88" s="52">
        <f t="shared" ref="CO88" si="518">SUM(CO89:CO90)</f>
        <v>0</v>
      </c>
      <c r="CP88" s="381">
        <f t="shared" si="513"/>
        <v>0</v>
      </c>
      <c r="CQ88" s="381">
        <f t="shared" si="513"/>
        <v>0</v>
      </c>
      <c r="CR88" s="381">
        <f t="shared" si="513"/>
        <v>0</v>
      </c>
      <c r="CS88" s="381">
        <f t="shared" si="513"/>
        <v>0</v>
      </c>
      <c r="CT88" s="381">
        <f t="shared" si="513"/>
        <v>0</v>
      </c>
      <c r="CU88" s="381">
        <f t="shared" si="513"/>
        <v>0</v>
      </c>
      <c r="CV88" s="381">
        <f t="shared" ref="CV88:DA88" si="519">SUM(CV89:CV90)</f>
        <v>0</v>
      </c>
      <c r="CW88" s="381">
        <f t="shared" si="519"/>
        <v>0</v>
      </c>
      <c r="CX88" s="381">
        <f t="shared" si="519"/>
        <v>0</v>
      </c>
      <c r="CY88" s="381">
        <f t="shared" si="519"/>
        <v>0</v>
      </c>
      <c r="CZ88" s="381">
        <f t="shared" si="519"/>
        <v>0</v>
      </c>
      <c r="DA88" s="381">
        <f t="shared" si="519"/>
        <v>0</v>
      </c>
      <c r="DB88" s="381">
        <f t="shared" si="513"/>
        <v>0</v>
      </c>
      <c r="DC88" s="381">
        <f t="shared" si="513"/>
        <v>0</v>
      </c>
      <c r="DD88" s="381">
        <f t="shared" si="513"/>
        <v>0</v>
      </c>
      <c r="DE88" s="381">
        <f t="shared" si="513"/>
        <v>0</v>
      </c>
      <c r="DF88" s="381">
        <f t="shared" si="513"/>
        <v>0</v>
      </c>
      <c r="DG88" s="381">
        <f t="shared" si="513"/>
        <v>0</v>
      </c>
      <c r="DH88" s="381">
        <f t="shared" ref="DH88:DM88" si="520">SUM(DH89:DH90)</f>
        <v>0</v>
      </c>
      <c r="DI88" s="381">
        <f t="shared" si="520"/>
        <v>0</v>
      </c>
      <c r="DJ88" s="381">
        <f t="shared" si="520"/>
        <v>0</v>
      </c>
      <c r="DK88" s="381">
        <f t="shared" si="520"/>
        <v>0</v>
      </c>
      <c r="DL88" s="381">
        <f t="shared" si="520"/>
        <v>0</v>
      </c>
      <c r="DM88" s="381">
        <f t="shared" si="520"/>
        <v>0</v>
      </c>
      <c r="DN88" s="51">
        <f t="shared" si="513"/>
        <v>0</v>
      </c>
      <c r="DO88" s="51">
        <f t="shared" ref="DO88" si="521">SUM(DO89:DO90)</f>
        <v>0</v>
      </c>
      <c r="DP88" s="51">
        <f t="shared" si="513"/>
        <v>0</v>
      </c>
      <c r="DQ88" s="51">
        <f t="shared" ref="DQ88" si="522">SUM(DQ89:DQ90)</f>
        <v>0</v>
      </c>
      <c r="DR88" s="51">
        <f t="shared" si="513"/>
        <v>0</v>
      </c>
      <c r="DS88" s="51">
        <f t="shared" ref="DS88" si="523">SUM(DS89:DS90)</f>
        <v>0</v>
      </c>
      <c r="DT88" s="51">
        <f t="shared" ref="DT88:DU88" si="524">SUM(DT89:DT90)</f>
        <v>0</v>
      </c>
      <c r="DU88" s="51">
        <f t="shared" si="524"/>
        <v>0</v>
      </c>
      <c r="DV88" s="51">
        <f t="shared" ref="DV88:DZ88" si="525">SUM(DV89:DV90)</f>
        <v>0</v>
      </c>
      <c r="DW88" s="51">
        <f t="shared" ref="DW88" si="526">SUM(DW89:DW90)</f>
        <v>0</v>
      </c>
      <c r="DX88" s="51">
        <f t="shared" si="525"/>
        <v>0</v>
      </c>
      <c r="DY88" s="51">
        <f t="shared" ref="DY88" si="527">SUM(DY89:DY90)</f>
        <v>0</v>
      </c>
      <c r="DZ88" s="51">
        <f t="shared" si="525"/>
        <v>0</v>
      </c>
      <c r="EA88" s="51">
        <f t="shared" ref="EA88" si="528">SUM(EA89:EA90)</f>
        <v>0</v>
      </c>
    </row>
    <row r="89" spans="1:131" ht="15.6" hidden="1" customHeight="1" x14ac:dyDescent="0.3">
      <c r="A89" s="53"/>
      <c r="B89" s="54"/>
      <c r="C89" s="55"/>
      <c r="D89" s="56"/>
      <c r="E89" s="56"/>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56"/>
      <c r="BO89" s="56"/>
      <c r="BP89" s="56"/>
      <c r="BQ89" s="56"/>
      <c r="BR89" s="56"/>
      <c r="BS89" s="56"/>
      <c r="BT89" s="56"/>
      <c r="BU89" s="56"/>
      <c r="BV89" s="56"/>
      <c r="BW89" s="56"/>
      <c r="BX89" s="57"/>
      <c r="BY89" s="57"/>
      <c r="BZ89" s="57"/>
      <c r="CA89" s="57"/>
      <c r="CB89" s="57"/>
      <c r="CC89" s="57"/>
      <c r="CD89" s="57"/>
      <c r="CE89" s="57"/>
      <c r="CF89" s="57"/>
      <c r="CG89" s="57"/>
      <c r="CH89" s="57"/>
      <c r="CI89" s="57"/>
      <c r="CJ89" s="58"/>
      <c r="CK89" s="58"/>
      <c r="CL89" s="58"/>
      <c r="CM89" s="58"/>
      <c r="CN89" s="58"/>
      <c r="CO89" s="58"/>
      <c r="CP89" s="57"/>
      <c r="CQ89" s="57"/>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row>
    <row r="90" spans="1:131" ht="15.6" hidden="1" customHeight="1" x14ac:dyDescent="0.3">
      <c r="A90" s="53"/>
      <c r="B90" s="54"/>
      <c r="C90" s="55"/>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7"/>
      <c r="BY90" s="57"/>
      <c r="BZ90" s="57"/>
      <c r="CA90" s="57"/>
      <c r="CB90" s="57"/>
      <c r="CC90" s="57"/>
      <c r="CD90" s="57"/>
      <c r="CE90" s="57"/>
      <c r="CF90" s="57"/>
      <c r="CG90" s="57"/>
      <c r="CH90" s="57"/>
      <c r="CI90" s="57"/>
      <c r="CJ90" s="58"/>
      <c r="CK90" s="58"/>
      <c r="CL90" s="58"/>
      <c r="CM90" s="58"/>
      <c r="CN90" s="58"/>
      <c r="CO90" s="58"/>
      <c r="CP90" s="57"/>
      <c r="CQ90" s="57"/>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row>
    <row r="91" spans="1:131" ht="31.2" x14ac:dyDescent="0.3">
      <c r="A91" s="64" t="s">
        <v>345</v>
      </c>
      <c r="B91" s="36" t="s">
        <v>346</v>
      </c>
      <c r="C91" s="37" t="s">
        <v>50</v>
      </c>
      <c r="D91" s="38">
        <v>0</v>
      </c>
      <c r="E91" s="38">
        <v>0</v>
      </c>
      <c r="F91" s="38">
        <v>0</v>
      </c>
      <c r="G91" s="38">
        <v>0</v>
      </c>
      <c r="H91" s="38">
        <v>0</v>
      </c>
      <c r="I91" s="38">
        <v>0</v>
      </c>
      <c r="J91" s="38">
        <v>0</v>
      </c>
      <c r="K91" s="38">
        <v>0</v>
      </c>
      <c r="L91" s="38">
        <v>0</v>
      </c>
      <c r="M91" s="38">
        <v>0</v>
      </c>
      <c r="N91" s="38">
        <v>0</v>
      </c>
      <c r="O91" s="38">
        <v>0</v>
      </c>
      <c r="P91" s="38">
        <v>0</v>
      </c>
      <c r="Q91" s="38">
        <v>0</v>
      </c>
      <c r="R91" s="38">
        <v>0</v>
      </c>
      <c r="S91" s="38">
        <v>0</v>
      </c>
      <c r="T91" s="38">
        <v>0</v>
      </c>
      <c r="U91" s="38">
        <v>0</v>
      </c>
      <c r="V91" s="38">
        <v>0</v>
      </c>
      <c r="W91" s="38">
        <v>0</v>
      </c>
      <c r="X91" s="38">
        <v>0</v>
      </c>
      <c r="Y91" s="38">
        <v>0</v>
      </c>
      <c r="Z91" s="38">
        <v>0</v>
      </c>
      <c r="AA91" s="38">
        <v>0</v>
      </c>
      <c r="AB91" s="38">
        <v>0</v>
      </c>
      <c r="AC91" s="38">
        <v>0</v>
      </c>
      <c r="AD91" s="38">
        <v>0</v>
      </c>
      <c r="AE91" s="38">
        <v>0</v>
      </c>
      <c r="AF91" s="38">
        <v>0</v>
      </c>
      <c r="AG91" s="38">
        <v>0</v>
      </c>
      <c r="AH91" s="38">
        <v>0</v>
      </c>
      <c r="AI91" s="38">
        <v>0</v>
      </c>
      <c r="AJ91" s="38">
        <v>0</v>
      </c>
      <c r="AK91" s="38">
        <v>0</v>
      </c>
      <c r="AL91" s="38">
        <v>0</v>
      </c>
      <c r="AM91" s="38">
        <v>0</v>
      </c>
      <c r="AN91" s="38">
        <v>0</v>
      </c>
      <c r="AO91" s="38">
        <v>0</v>
      </c>
      <c r="AP91" s="38">
        <v>0</v>
      </c>
      <c r="AQ91" s="38">
        <v>0</v>
      </c>
      <c r="AR91" s="38">
        <v>0</v>
      </c>
      <c r="AS91" s="38">
        <v>0</v>
      </c>
      <c r="AT91" s="38">
        <v>0</v>
      </c>
      <c r="AU91" s="38">
        <v>0</v>
      </c>
      <c r="AV91" s="38">
        <v>0</v>
      </c>
      <c r="AW91" s="38">
        <v>0</v>
      </c>
      <c r="AX91" s="38">
        <v>0</v>
      </c>
      <c r="AY91" s="38">
        <v>0</v>
      </c>
      <c r="AZ91" s="38">
        <v>0</v>
      </c>
      <c r="BA91" s="38">
        <v>0</v>
      </c>
      <c r="BB91" s="38">
        <v>0</v>
      </c>
      <c r="BC91" s="38">
        <v>0</v>
      </c>
      <c r="BD91" s="38">
        <v>0</v>
      </c>
      <c r="BE91" s="38">
        <v>0</v>
      </c>
      <c r="BF91" s="38">
        <v>0</v>
      </c>
      <c r="BG91" s="38">
        <v>0</v>
      </c>
      <c r="BH91" s="38">
        <v>0</v>
      </c>
      <c r="BI91" s="38">
        <v>0</v>
      </c>
      <c r="BJ91" s="38">
        <v>0</v>
      </c>
      <c r="BK91" s="38">
        <v>0</v>
      </c>
      <c r="BL91" s="38">
        <v>0</v>
      </c>
      <c r="BM91" s="38">
        <v>0</v>
      </c>
      <c r="BN91" s="38">
        <v>0</v>
      </c>
      <c r="BO91" s="38">
        <v>0</v>
      </c>
      <c r="BP91" s="38">
        <v>0</v>
      </c>
      <c r="BQ91" s="38">
        <v>0</v>
      </c>
      <c r="BR91" s="38">
        <v>0</v>
      </c>
      <c r="BS91" s="38">
        <v>0</v>
      </c>
      <c r="BT91" s="38">
        <v>0</v>
      </c>
      <c r="BU91" s="38">
        <v>0</v>
      </c>
      <c r="BV91" s="38">
        <v>0</v>
      </c>
      <c r="BW91" s="38">
        <v>0</v>
      </c>
      <c r="BX91" s="39">
        <v>0</v>
      </c>
      <c r="BY91" s="39">
        <v>0</v>
      </c>
      <c r="BZ91" s="39">
        <v>0</v>
      </c>
      <c r="CA91" s="39">
        <v>0</v>
      </c>
      <c r="CB91" s="39">
        <v>0</v>
      </c>
      <c r="CC91" s="39">
        <v>0</v>
      </c>
      <c r="CD91" s="39">
        <v>0</v>
      </c>
      <c r="CE91" s="39">
        <v>0</v>
      </c>
      <c r="CF91" s="39">
        <v>0</v>
      </c>
      <c r="CG91" s="39">
        <v>0</v>
      </c>
      <c r="CH91" s="39">
        <v>0</v>
      </c>
      <c r="CI91" s="39">
        <v>0</v>
      </c>
      <c r="CJ91" s="40">
        <v>0</v>
      </c>
      <c r="CK91" s="40">
        <v>0</v>
      </c>
      <c r="CL91" s="40">
        <v>0</v>
      </c>
      <c r="CM91" s="40">
        <v>0</v>
      </c>
      <c r="CN91" s="40">
        <v>0</v>
      </c>
      <c r="CO91" s="40">
        <v>0</v>
      </c>
      <c r="CP91" s="379">
        <v>0</v>
      </c>
      <c r="CQ91" s="379">
        <v>0</v>
      </c>
      <c r="CR91" s="379">
        <v>0</v>
      </c>
      <c r="CS91" s="379">
        <v>0</v>
      </c>
      <c r="CT91" s="379">
        <v>0</v>
      </c>
      <c r="CU91" s="379">
        <v>0</v>
      </c>
      <c r="CV91" s="379">
        <v>0</v>
      </c>
      <c r="CW91" s="379">
        <v>0</v>
      </c>
      <c r="CX91" s="379">
        <v>0</v>
      </c>
      <c r="CY91" s="379">
        <v>0</v>
      </c>
      <c r="CZ91" s="379">
        <v>0</v>
      </c>
      <c r="DA91" s="379">
        <v>0</v>
      </c>
      <c r="DB91" s="379">
        <v>0</v>
      </c>
      <c r="DC91" s="379">
        <v>0</v>
      </c>
      <c r="DD91" s="379">
        <v>0</v>
      </c>
      <c r="DE91" s="379">
        <v>0</v>
      </c>
      <c r="DF91" s="379">
        <v>0</v>
      </c>
      <c r="DG91" s="379">
        <v>0</v>
      </c>
      <c r="DH91" s="379">
        <v>0</v>
      </c>
      <c r="DI91" s="379">
        <v>0</v>
      </c>
      <c r="DJ91" s="379">
        <v>0</v>
      </c>
      <c r="DK91" s="379">
        <v>0</v>
      </c>
      <c r="DL91" s="379">
        <v>0</v>
      </c>
      <c r="DM91" s="379">
        <v>0</v>
      </c>
      <c r="DN91" s="39">
        <v>0</v>
      </c>
      <c r="DO91" s="39">
        <v>0</v>
      </c>
      <c r="DP91" s="39">
        <v>0</v>
      </c>
      <c r="DQ91" s="39">
        <v>0</v>
      </c>
      <c r="DR91" s="39">
        <v>0</v>
      </c>
      <c r="DS91" s="39">
        <v>0</v>
      </c>
      <c r="DT91" s="39">
        <v>0</v>
      </c>
      <c r="DU91" s="39">
        <v>0</v>
      </c>
      <c r="DV91" s="39">
        <v>0</v>
      </c>
      <c r="DW91" s="39">
        <v>0</v>
      </c>
      <c r="DX91" s="39">
        <v>0</v>
      </c>
      <c r="DY91" s="39">
        <v>0</v>
      </c>
      <c r="DZ91" s="39">
        <v>0</v>
      </c>
      <c r="EA91" s="39">
        <v>0</v>
      </c>
    </row>
    <row r="92" spans="1:131" s="61" customFormat="1" x14ac:dyDescent="0.3">
      <c r="A92" s="64" t="s">
        <v>351</v>
      </c>
      <c r="B92" s="36" t="s">
        <v>352</v>
      </c>
      <c r="C92" s="37" t="s">
        <v>50</v>
      </c>
      <c r="D92" s="38">
        <v>0</v>
      </c>
      <c r="E92" s="38">
        <v>0</v>
      </c>
      <c r="F92" s="38">
        <v>0</v>
      </c>
      <c r="G92" s="38">
        <v>0</v>
      </c>
      <c r="H92" s="38">
        <v>0</v>
      </c>
      <c r="I92" s="38">
        <v>0</v>
      </c>
      <c r="J92" s="38">
        <v>0</v>
      </c>
      <c r="K92" s="38">
        <v>0</v>
      </c>
      <c r="L92" s="38">
        <v>0</v>
      </c>
      <c r="M92" s="38">
        <v>0</v>
      </c>
      <c r="N92" s="38">
        <v>0</v>
      </c>
      <c r="O92" s="38">
        <v>0</v>
      </c>
      <c r="P92" s="38">
        <v>0</v>
      </c>
      <c r="Q92" s="38">
        <v>0</v>
      </c>
      <c r="R92" s="38">
        <v>0</v>
      </c>
      <c r="S92" s="38">
        <v>0</v>
      </c>
      <c r="T92" s="38">
        <v>0</v>
      </c>
      <c r="U92" s="38">
        <v>0</v>
      </c>
      <c r="V92" s="38">
        <v>0</v>
      </c>
      <c r="W92" s="38">
        <v>0</v>
      </c>
      <c r="X92" s="38">
        <v>0</v>
      </c>
      <c r="Y92" s="38">
        <v>0</v>
      </c>
      <c r="Z92" s="38">
        <v>0</v>
      </c>
      <c r="AA92" s="38">
        <v>0</v>
      </c>
      <c r="AB92" s="38">
        <v>0</v>
      </c>
      <c r="AC92" s="38">
        <v>0</v>
      </c>
      <c r="AD92" s="38">
        <v>0</v>
      </c>
      <c r="AE92" s="38">
        <v>0</v>
      </c>
      <c r="AF92" s="38">
        <v>0</v>
      </c>
      <c r="AG92" s="38">
        <v>0</v>
      </c>
      <c r="AH92" s="38">
        <v>0</v>
      </c>
      <c r="AI92" s="38">
        <v>0</v>
      </c>
      <c r="AJ92" s="38">
        <v>0</v>
      </c>
      <c r="AK92" s="38">
        <v>0</v>
      </c>
      <c r="AL92" s="38">
        <v>0</v>
      </c>
      <c r="AM92" s="38">
        <v>0</v>
      </c>
      <c r="AN92" s="38">
        <v>0</v>
      </c>
      <c r="AO92" s="38">
        <v>0</v>
      </c>
      <c r="AP92" s="38">
        <v>0</v>
      </c>
      <c r="AQ92" s="38">
        <v>0</v>
      </c>
      <c r="AR92" s="38">
        <v>0</v>
      </c>
      <c r="AS92" s="38">
        <v>0</v>
      </c>
      <c r="AT92" s="38">
        <v>0</v>
      </c>
      <c r="AU92" s="38">
        <v>0</v>
      </c>
      <c r="AV92" s="38">
        <v>0</v>
      </c>
      <c r="AW92" s="38">
        <v>0</v>
      </c>
      <c r="AX92" s="38">
        <v>0</v>
      </c>
      <c r="AY92" s="38">
        <v>0</v>
      </c>
      <c r="AZ92" s="38">
        <v>0</v>
      </c>
      <c r="BA92" s="38">
        <v>0</v>
      </c>
      <c r="BB92" s="38">
        <v>0</v>
      </c>
      <c r="BC92" s="38">
        <v>0</v>
      </c>
      <c r="BD92" s="38">
        <v>0</v>
      </c>
      <c r="BE92" s="38">
        <v>0</v>
      </c>
      <c r="BF92" s="38">
        <v>0</v>
      </c>
      <c r="BG92" s="38">
        <v>0</v>
      </c>
      <c r="BH92" s="38">
        <v>0</v>
      </c>
      <c r="BI92" s="38">
        <v>0</v>
      </c>
      <c r="BJ92" s="38">
        <v>0</v>
      </c>
      <c r="BK92" s="38">
        <v>0</v>
      </c>
      <c r="BL92" s="38">
        <v>0</v>
      </c>
      <c r="BM92" s="38">
        <v>0</v>
      </c>
      <c r="BN92" s="38">
        <v>0</v>
      </c>
      <c r="BO92" s="38">
        <v>0</v>
      </c>
      <c r="BP92" s="38">
        <v>0</v>
      </c>
      <c r="BQ92" s="38">
        <v>0</v>
      </c>
      <c r="BR92" s="38">
        <v>0</v>
      </c>
      <c r="BS92" s="38">
        <v>0</v>
      </c>
      <c r="BT92" s="38">
        <v>0</v>
      </c>
      <c r="BU92" s="38">
        <v>0</v>
      </c>
      <c r="BV92" s="38">
        <v>0</v>
      </c>
      <c r="BW92" s="38">
        <v>0</v>
      </c>
      <c r="BX92" s="39">
        <v>0</v>
      </c>
      <c r="BY92" s="39">
        <v>0</v>
      </c>
      <c r="BZ92" s="39">
        <v>0</v>
      </c>
      <c r="CA92" s="39">
        <v>0</v>
      </c>
      <c r="CB92" s="39">
        <v>0</v>
      </c>
      <c r="CC92" s="39">
        <v>0</v>
      </c>
      <c r="CD92" s="39">
        <v>0</v>
      </c>
      <c r="CE92" s="39">
        <v>0</v>
      </c>
      <c r="CF92" s="39">
        <v>0</v>
      </c>
      <c r="CG92" s="39">
        <v>0</v>
      </c>
      <c r="CH92" s="39">
        <v>0</v>
      </c>
      <c r="CI92" s="39">
        <v>0</v>
      </c>
      <c r="CJ92" s="40">
        <v>0</v>
      </c>
      <c r="CK92" s="40">
        <v>0</v>
      </c>
      <c r="CL92" s="40">
        <v>0</v>
      </c>
      <c r="CM92" s="40">
        <v>0</v>
      </c>
      <c r="CN92" s="40">
        <v>0</v>
      </c>
      <c r="CO92" s="40">
        <v>0</v>
      </c>
      <c r="CP92" s="379">
        <v>0</v>
      </c>
      <c r="CQ92" s="379">
        <v>0</v>
      </c>
      <c r="CR92" s="379">
        <v>0</v>
      </c>
      <c r="CS92" s="379">
        <v>0</v>
      </c>
      <c r="CT92" s="379">
        <v>0</v>
      </c>
      <c r="CU92" s="379">
        <v>0</v>
      </c>
      <c r="CV92" s="379">
        <v>0</v>
      </c>
      <c r="CW92" s="379">
        <v>0</v>
      </c>
      <c r="CX92" s="379">
        <v>0</v>
      </c>
      <c r="CY92" s="379">
        <v>0</v>
      </c>
      <c r="CZ92" s="379">
        <v>0</v>
      </c>
      <c r="DA92" s="379">
        <v>0</v>
      </c>
      <c r="DB92" s="379">
        <v>0</v>
      </c>
      <c r="DC92" s="379">
        <v>0</v>
      </c>
      <c r="DD92" s="379">
        <v>0</v>
      </c>
      <c r="DE92" s="379">
        <v>0</v>
      </c>
      <c r="DF92" s="379">
        <v>0</v>
      </c>
      <c r="DG92" s="379">
        <v>0</v>
      </c>
      <c r="DH92" s="379">
        <v>0</v>
      </c>
      <c r="DI92" s="379">
        <v>0</v>
      </c>
      <c r="DJ92" s="379">
        <v>0</v>
      </c>
      <c r="DK92" s="379">
        <v>0</v>
      </c>
      <c r="DL92" s="379">
        <v>0</v>
      </c>
      <c r="DM92" s="379">
        <v>0</v>
      </c>
      <c r="DN92" s="39">
        <v>0</v>
      </c>
      <c r="DO92" s="39">
        <v>0</v>
      </c>
      <c r="DP92" s="39">
        <v>0</v>
      </c>
      <c r="DQ92" s="39">
        <v>0</v>
      </c>
      <c r="DR92" s="39">
        <v>0</v>
      </c>
      <c r="DS92" s="39">
        <v>0</v>
      </c>
      <c r="DT92" s="39">
        <v>0</v>
      </c>
      <c r="DU92" s="39">
        <v>0</v>
      </c>
      <c r="DV92" s="39">
        <v>0</v>
      </c>
      <c r="DW92" s="39">
        <v>0</v>
      </c>
      <c r="DX92" s="39">
        <v>0</v>
      </c>
      <c r="DY92" s="39">
        <v>0</v>
      </c>
      <c r="DZ92" s="39">
        <v>0</v>
      </c>
      <c r="EA92" s="39">
        <v>0</v>
      </c>
    </row>
    <row r="93" spans="1:131" x14ac:dyDescent="0.3">
      <c r="A93" s="64" t="s">
        <v>353</v>
      </c>
      <c r="B93" s="36" t="s">
        <v>354</v>
      </c>
      <c r="C93" s="37" t="s">
        <v>50</v>
      </c>
      <c r="D93" s="38">
        <v>0</v>
      </c>
      <c r="E93" s="38">
        <v>0</v>
      </c>
      <c r="F93" s="38">
        <v>0</v>
      </c>
      <c r="G93" s="38">
        <v>0</v>
      </c>
      <c r="H93" s="38">
        <v>0</v>
      </c>
      <c r="I93" s="38">
        <v>0</v>
      </c>
      <c r="J93" s="38">
        <v>0</v>
      </c>
      <c r="K93" s="38">
        <v>0</v>
      </c>
      <c r="L93" s="38">
        <v>0</v>
      </c>
      <c r="M93" s="38">
        <v>0</v>
      </c>
      <c r="N93" s="38">
        <v>0</v>
      </c>
      <c r="O93" s="38">
        <v>0</v>
      </c>
      <c r="P93" s="38">
        <v>0</v>
      </c>
      <c r="Q93" s="38">
        <v>0</v>
      </c>
      <c r="R93" s="38">
        <v>0</v>
      </c>
      <c r="S93" s="38">
        <v>0</v>
      </c>
      <c r="T93" s="38">
        <v>0</v>
      </c>
      <c r="U93" s="38">
        <v>0</v>
      </c>
      <c r="V93" s="38">
        <v>0</v>
      </c>
      <c r="W93" s="38">
        <v>0</v>
      </c>
      <c r="X93" s="38">
        <v>0</v>
      </c>
      <c r="Y93" s="38">
        <v>0</v>
      </c>
      <c r="Z93" s="38">
        <v>0</v>
      </c>
      <c r="AA93" s="38">
        <v>0</v>
      </c>
      <c r="AB93" s="38">
        <v>0</v>
      </c>
      <c r="AC93" s="38">
        <v>0</v>
      </c>
      <c r="AD93" s="38">
        <v>0</v>
      </c>
      <c r="AE93" s="38">
        <v>0</v>
      </c>
      <c r="AF93" s="38">
        <v>0</v>
      </c>
      <c r="AG93" s="38">
        <v>0</v>
      </c>
      <c r="AH93" s="38">
        <v>0</v>
      </c>
      <c r="AI93" s="38">
        <v>0</v>
      </c>
      <c r="AJ93" s="38">
        <v>0</v>
      </c>
      <c r="AK93" s="38">
        <v>0</v>
      </c>
      <c r="AL93" s="38">
        <v>0</v>
      </c>
      <c r="AM93" s="38">
        <v>0</v>
      </c>
      <c r="AN93" s="38">
        <v>0</v>
      </c>
      <c r="AO93" s="38">
        <v>0</v>
      </c>
      <c r="AP93" s="38">
        <v>0</v>
      </c>
      <c r="AQ93" s="38">
        <v>0</v>
      </c>
      <c r="AR93" s="38">
        <v>0</v>
      </c>
      <c r="AS93" s="38">
        <v>0</v>
      </c>
      <c r="AT93" s="38">
        <v>0</v>
      </c>
      <c r="AU93" s="38">
        <v>0</v>
      </c>
      <c r="AV93" s="38">
        <v>0</v>
      </c>
      <c r="AW93" s="38">
        <v>0</v>
      </c>
      <c r="AX93" s="38">
        <v>0</v>
      </c>
      <c r="AY93" s="38">
        <v>0</v>
      </c>
      <c r="AZ93" s="38">
        <v>0</v>
      </c>
      <c r="BA93" s="38">
        <v>0</v>
      </c>
      <c r="BB93" s="38">
        <v>0</v>
      </c>
      <c r="BC93" s="38">
        <v>0</v>
      </c>
      <c r="BD93" s="38">
        <v>0</v>
      </c>
      <c r="BE93" s="38">
        <v>0</v>
      </c>
      <c r="BF93" s="38">
        <v>0</v>
      </c>
      <c r="BG93" s="38">
        <v>0</v>
      </c>
      <c r="BH93" s="38">
        <v>0</v>
      </c>
      <c r="BI93" s="38">
        <v>0</v>
      </c>
      <c r="BJ93" s="38">
        <v>0</v>
      </c>
      <c r="BK93" s="38">
        <v>0</v>
      </c>
      <c r="BL93" s="38">
        <v>0</v>
      </c>
      <c r="BM93" s="38">
        <v>0</v>
      </c>
      <c r="BN93" s="38">
        <v>0</v>
      </c>
      <c r="BO93" s="38">
        <v>0</v>
      </c>
      <c r="BP93" s="38">
        <v>0</v>
      </c>
      <c r="BQ93" s="38">
        <v>0</v>
      </c>
      <c r="BR93" s="38">
        <v>0</v>
      </c>
      <c r="BS93" s="38">
        <v>0</v>
      </c>
      <c r="BT93" s="38">
        <v>0</v>
      </c>
      <c r="BU93" s="38">
        <v>0</v>
      </c>
      <c r="BV93" s="38">
        <v>0</v>
      </c>
      <c r="BW93" s="38">
        <v>0</v>
      </c>
      <c r="BX93" s="39">
        <v>0</v>
      </c>
      <c r="BY93" s="39">
        <v>0</v>
      </c>
      <c r="BZ93" s="39">
        <v>0</v>
      </c>
      <c r="CA93" s="39">
        <v>0</v>
      </c>
      <c r="CB93" s="39">
        <v>0</v>
      </c>
      <c r="CC93" s="39">
        <v>0</v>
      </c>
      <c r="CD93" s="39">
        <v>0</v>
      </c>
      <c r="CE93" s="39">
        <v>0</v>
      </c>
      <c r="CF93" s="39">
        <v>0</v>
      </c>
      <c r="CG93" s="39">
        <v>0</v>
      </c>
      <c r="CH93" s="39">
        <v>0</v>
      </c>
      <c r="CI93" s="39">
        <v>0</v>
      </c>
      <c r="CJ93" s="40">
        <v>0</v>
      </c>
      <c r="CK93" s="40">
        <v>0</v>
      </c>
      <c r="CL93" s="40">
        <v>0</v>
      </c>
      <c r="CM93" s="40">
        <v>0</v>
      </c>
      <c r="CN93" s="40">
        <v>0</v>
      </c>
      <c r="CO93" s="40">
        <v>0</v>
      </c>
      <c r="CP93" s="379">
        <v>0</v>
      </c>
      <c r="CQ93" s="379">
        <v>0</v>
      </c>
      <c r="CR93" s="379">
        <v>0</v>
      </c>
      <c r="CS93" s="379">
        <v>0</v>
      </c>
      <c r="CT93" s="379">
        <v>0</v>
      </c>
      <c r="CU93" s="379">
        <v>0</v>
      </c>
      <c r="CV93" s="379">
        <v>0</v>
      </c>
      <c r="CW93" s="379">
        <v>0</v>
      </c>
      <c r="CX93" s="379">
        <v>0</v>
      </c>
      <c r="CY93" s="379">
        <v>0</v>
      </c>
      <c r="CZ93" s="379">
        <v>0</v>
      </c>
      <c r="DA93" s="379">
        <v>0</v>
      </c>
      <c r="DB93" s="379">
        <v>0</v>
      </c>
      <c r="DC93" s="379">
        <v>0</v>
      </c>
      <c r="DD93" s="379">
        <v>0</v>
      </c>
      <c r="DE93" s="379">
        <v>0</v>
      </c>
      <c r="DF93" s="379">
        <v>0</v>
      </c>
      <c r="DG93" s="379">
        <v>0</v>
      </c>
      <c r="DH93" s="379">
        <v>0</v>
      </c>
      <c r="DI93" s="379">
        <v>0</v>
      </c>
      <c r="DJ93" s="379">
        <v>0</v>
      </c>
      <c r="DK93" s="379">
        <v>0</v>
      </c>
      <c r="DL93" s="379">
        <v>0</v>
      </c>
      <c r="DM93" s="379">
        <v>0</v>
      </c>
      <c r="DN93" s="39">
        <v>0</v>
      </c>
      <c r="DO93" s="39">
        <v>0</v>
      </c>
      <c r="DP93" s="39">
        <v>0</v>
      </c>
      <c r="DQ93" s="39">
        <v>0</v>
      </c>
      <c r="DR93" s="39">
        <v>0</v>
      </c>
      <c r="DS93" s="39">
        <v>0</v>
      </c>
      <c r="DT93" s="39">
        <v>0</v>
      </c>
      <c r="DU93" s="39">
        <v>0</v>
      </c>
      <c r="DV93" s="39">
        <v>0</v>
      </c>
      <c r="DW93" s="39">
        <v>0</v>
      </c>
      <c r="DX93" s="39">
        <v>0</v>
      </c>
      <c r="DY93" s="39">
        <v>0</v>
      </c>
      <c r="DZ93" s="39">
        <v>0</v>
      </c>
      <c r="EA93" s="39">
        <v>0</v>
      </c>
    </row>
    <row r="94" spans="1:131" x14ac:dyDescent="0.3">
      <c r="A94" s="64" t="s">
        <v>355</v>
      </c>
      <c r="B94" s="36" t="s">
        <v>356</v>
      </c>
      <c r="C94" s="37" t="s">
        <v>50</v>
      </c>
      <c r="D94" s="38">
        <f t="shared" ref="D94:AI94" si="529">SUM(D95:D95)</f>
        <v>0</v>
      </c>
      <c r="E94" s="38">
        <f t="shared" si="529"/>
        <v>0</v>
      </c>
      <c r="F94" s="38">
        <f t="shared" si="529"/>
        <v>0</v>
      </c>
      <c r="G94" s="38">
        <f t="shared" si="529"/>
        <v>0</v>
      </c>
      <c r="H94" s="38">
        <f t="shared" si="529"/>
        <v>0</v>
      </c>
      <c r="I94" s="38">
        <f t="shared" si="529"/>
        <v>0</v>
      </c>
      <c r="J94" s="38">
        <f t="shared" si="529"/>
        <v>0</v>
      </c>
      <c r="K94" s="38">
        <f t="shared" si="529"/>
        <v>0</v>
      </c>
      <c r="L94" s="38">
        <f t="shared" si="529"/>
        <v>0</v>
      </c>
      <c r="M94" s="38">
        <f t="shared" si="529"/>
        <v>0</v>
      </c>
      <c r="N94" s="38">
        <f t="shared" si="529"/>
        <v>0</v>
      </c>
      <c r="O94" s="38">
        <f t="shared" si="529"/>
        <v>0</v>
      </c>
      <c r="P94" s="38">
        <f t="shared" si="529"/>
        <v>0</v>
      </c>
      <c r="Q94" s="38">
        <f t="shared" si="529"/>
        <v>0</v>
      </c>
      <c r="R94" s="38">
        <f t="shared" si="529"/>
        <v>0</v>
      </c>
      <c r="S94" s="38">
        <f t="shared" si="529"/>
        <v>0</v>
      </c>
      <c r="T94" s="38">
        <f t="shared" si="529"/>
        <v>0</v>
      </c>
      <c r="U94" s="38">
        <f t="shared" si="529"/>
        <v>0</v>
      </c>
      <c r="V94" s="38">
        <f t="shared" si="529"/>
        <v>0</v>
      </c>
      <c r="W94" s="38">
        <f t="shared" si="529"/>
        <v>0</v>
      </c>
      <c r="X94" s="38">
        <f t="shared" si="529"/>
        <v>0</v>
      </c>
      <c r="Y94" s="38">
        <f t="shared" si="529"/>
        <v>0</v>
      </c>
      <c r="Z94" s="38">
        <f t="shared" si="529"/>
        <v>0</v>
      </c>
      <c r="AA94" s="38">
        <f t="shared" si="529"/>
        <v>0</v>
      </c>
      <c r="AB94" s="38">
        <f t="shared" si="529"/>
        <v>0</v>
      </c>
      <c r="AC94" s="38">
        <f t="shared" si="529"/>
        <v>0</v>
      </c>
      <c r="AD94" s="38">
        <f t="shared" si="529"/>
        <v>0</v>
      </c>
      <c r="AE94" s="38">
        <f t="shared" si="529"/>
        <v>0</v>
      </c>
      <c r="AF94" s="38">
        <f t="shared" si="529"/>
        <v>0</v>
      </c>
      <c r="AG94" s="38">
        <f t="shared" si="529"/>
        <v>0</v>
      </c>
      <c r="AH94" s="38">
        <f t="shared" si="529"/>
        <v>0</v>
      </c>
      <c r="AI94" s="38">
        <f t="shared" si="529"/>
        <v>0</v>
      </c>
      <c r="AJ94" s="38">
        <f t="shared" ref="AJ94:BO94" si="530">SUM(AJ95:AJ95)</f>
        <v>0</v>
      </c>
      <c r="AK94" s="38">
        <f t="shared" si="530"/>
        <v>0</v>
      </c>
      <c r="AL94" s="38">
        <f t="shared" si="530"/>
        <v>0</v>
      </c>
      <c r="AM94" s="38">
        <f t="shared" si="530"/>
        <v>0</v>
      </c>
      <c r="AN94" s="38">
        <f t="shared" si="530"/>
        <v>0</v>
      </c>
      <c r="AO94" s="38">
        <f t="shared" si="530"/>
        <v>0</v>
      </c>
      <c r="AP94" s="38">
        <f t="shared" si="530"/>
        <v>0</v>
      </c>
      <c r="AQ94" s="38">
        <f t="shared" si="530"/>
        <v>0</v>
      </c>
      <c r="AR94" s="38">
        <f t="shared" si="530"/>
        <v>0</v>
      </c>
      <c r="AS94" s="38">
        <f t="shared" si="530"/>
        <v>0</v>
      </c>
      <c r="AT94" s="38">
        <f t="shared" si="530"/>
        <v>0</v>
      </c>
      <c r="AU94" s="38">
        <f t="shared" si="530"/>
        <v>0</v>
      </c>
      <c r="AV94" s="38">
        <f t="shared" si="530"/>
        <v>0</v>
      </c>
      <c r="AW94" s="38">
        <f t="shared" si="530"/>
        <v>0</v>
      </c>
      <c r="AX94" s="38">
        <f t="shared" si="530"/>
        <v>0</v>
      </c>
      <c r="AY94" s="38">
        <f t="shared" si="530"/>
        <v>0</v>
      </c>
      <c r="AZ94" s="38">
        <f t="shared" si="530"/>
        <v>0</v>
      </c>
      <c r="BA94" s="38">
        <f t="shared" si="530"/>
        <v>0</v>
      </c>
      <c r="BB94" s="38">
        <f t="shared" si="530"/>
        <v>0</v>
      </c>
      <c r="BC94" s="38">
        <f t="shared" si="530"/>
        <v>0</v>
      </c>
      <c r="BD94" s="38">
        <f t="shared" si="530"/>
        <v>0</v>
      </c>
      <c r="BE94" s="38">
        <f t="shared" si="530"/>
        <v>0</v>
      </c>
      <c r="BF94" s="38">
        <f t="shared" si="530"/>
        <v>0</v>
      </c>
      <c r="BG94" s="38">
        <f t="shared" si="530"/>
        <v>0</v>
      </c>
      <c r="BH94" s="38">
        <f t="shared" si="530"/>
        <v>0</v>
      </c>
      <c r="BI94" s="38">
        <f t="shared" si="530"/>
        <v>0</v>
      </c>
      <c r="BJ94" s="38">
        <f t="shared" si="530"/>
        <v>0</v>
      </c>
      <c r="BK94" s="38">
        <f t="shared" si="530"/>
        <v>0</v>
      </c>
      <c r="BL94" s="38">
        <f t="shared" si="530"/>
        <v>0</v>
      </c>
      <c r="BM94" s="38">
        <f t="shared" si="530"/>
        <v>0</v>
      </c>
      <c r="BN94" s="38">
        <f t="shared" si="530"/>
        <v>0</v>
      </c>
      <c r="BO94" s="38">
        <f t="shared" si="530"/>
        <v>0</v>
      </c>
      <c r="BP94" s="38">
        <f t="shared" ref="BP94:CU94" si="531">SUM(BP95:BP95)</f>
        <v>0</v>
      </c>
      <c r="BQ94" s="38">
        <f t="shared" si="531"/>
        <v>0</v>
      </c>
      <c r="BR94" s="38">
        <f t="shared" si="531"/>
        <v>0</v>
      </c>
      <c r="BS94" s="38">
        <f t="shared" si="531"/>
        <v>0</v>
      </c>
      <c r="BT94" s="38">
        <f t="shared" si="531"/>
        <v>0</v>
      </c>
      <c r="BU94" s="38">
        <f t="shared" si="531"/>
        <v>0</v>
      </c>
      <c r="BV94" s="38">
        <f t="shared" si="531"/>
        <v>0</v>
      </c>
      <c r="BW94" s="38">
        <f t="shared" si="531"/>
        <v>0</v>
      </c>
      <c r="BX94" s="39">
        <f t="shared" si="531"/>
        <v>0</v>
      </c>
      <c r="BY94" s="39">
        <f t="shared" si="531"/>
        <v>0</v>
      </c>
      <c r="BZ94" s="39">
        <f t="shared" si="531"/>
        <v>0</v>
      </c>
      <c r="CA94" s="39">
        <f t="shared" si="531"/>
        <v>0</v>
      </c>
      <c r="CB94" s="39">
        <f t="shared" si="531"/>
        <v>0</v>
      </c>
      <c r="CC94" s="39">
        <f t="shared" si="531"/>
        <v>0</v>
      </c>
      <c r="CD94" s="39">
        <f t="shared" si="531"/>
        <v>0</v>
      </c>
      <c r="CE94" s="39">
        <f t="shared" si="531"/>
        <v>0</v>
      </c>
      <c r="CF94" s="39">
        <f t="shared" si="531"/>
        <v>0</v>
      </c>
      <c r="CG94" s="39">
        <f t="shared" si="531"/>
        <v>0</v>
      </c>
      <c r="CH94" s="39">
        <f t="shared" si="531"/>
        <v>0</v>
      </c>
      <c r="CI94" s="39">
        <f t="shared" si="531"/>
        <v>0</v>
      </c>
      <c r="CJ94" s="40">
        <f t="shared" si="531"/>
        <v>0</v>
      </c>
      <c r="CK94" s="40">
        <f t="shared" si="531"/>
        <v>0</v>
      </c>
      <c r="CL94" s="40">
        <f t="shared" si="531"/>
        <v>0</v>
      </c>
      <c r="CM94" s="40">
        <f t="shared" si="531"/>
        <v>0</v>
      </c>
      <c r="CN94" s="40">
        <f t="shared" si="531"/>
        <v>0</v>
      </c>
      <c r="CO94" s="40">
        <f t="shared" si="531"/>
        <v>0</v>
      </c>
      <c r="CP94" s="379">
        <f t="shared" si="531"/>
        <v>0</v>
      </c>
      <c r="CQ94" s="379">
        <f t="shared" si="531"/>
        <v>0</v>
      </c>
      <c r="CR94" s="379">
        <f t="shared" si="531"/>
        <v>0</v>
      </c>
      <c r="CS94" s="379">
        <f t="shared" si="531"/>
        <v>0</v>
      </c>
      <c r="CT94" s="379">
        <f t="shared" si="531"/>
        <v>0</v>
      </c>
      <c r="CU94" s="379">
        <f t="shared" si="531"/>
        <v>0</v>
      </c>
      <c r="CV94" s="379">
        <f t="shared" ref="CV94:EA94" si="532">SUM(CV95:CV95)</f>
        <v>0</v>
      </c>
      <c r="CW94" s="379">
        <f t="shared" si="532"/>
        <v>0</v>
      </c>
      <c r="CX94" s="379">
        <f t="shared" si="532"/>
        <v>0</v>
      </c>
      <c r="CY94" s="379">
        <f t="shared" si="532"/>
        <v>0</v>
      </c>
      <c r="CZ94" s="379">
        <f t="shared" si="532"/>
        <v>0</v>
      </c>
      <c r="DA94" s="379">
        <f t="shared" si="532"/>
        <v>0</v>
      </c>
      <c r="DB94" s="379">
        <f t="shared" si="532"/>
        <v>0</v>
      </c>
      <c r="DC94" s="379">
        <f t="shared" si="532"/>
        <v>0</v>
      </c>
      <c r="DD94" s="379">
        <f t="shared" si="532"/>
        <v>0</v>
      </c>
      <c r="DE94" s="379">
        <f t="shared" si="532"/>
        <v>0</v>
      </c>
      <c r="DF94" s="379">
        <f t="shared" si="532"/>
        <v>0</v>
      </c>
      <c r="DG94" s="379">
        <f t="shared" si="532"/>
        <v>0</v>
      </c>
      <c r="DH94" s="379">
        <f t="shared" si="532"/>
        <v>0</v>
      </c>
      <c r="DI94" s="379">
        <f t="shared" si="532"/>
        <v>0</v>
      </c>
      <c r="DJ94" s="379">
        <f t="shared" si="532"/>
        <v>0</v>
      </c>
      <c r="DK94" s="379">
        <f t="shared" si="532"/>
        <v>0</v>
      </c>
      <c r="DL94" s="379">
        <f t="shared" si="532"/>
        <v>0</v>
      </c>
      <c r="DM94" s="379">
        <f t="shared" si="532"/>
        <v>0</v>
      </c>
      <c r="DN94" s="39">
        <f t="shared" si="532"/>
        <v>0</v>
      </c>
      <c r="DO94" s="39">
        <f t="shared" si="532"/>
        <v>0</v>
      </c>
      <c r="DP94" s="39">
        <f t="shared" si="532"/>
        <v>0</v>
      </c>
      <c r="DQ94" s="39">
        <f t="shared" si="532"/>
        <v>0</v>
      </c>
      <c r="DR94" s="39">
        <f t="shared" si="532"/>
        <v>0</v>
      </c>
      <c r="DS94" s="39">
        <f t="shared" si="532"/>
        <v>0</v>
      </c>
      <c r="DT94" s="39">
        <f t="shared" si="532"/>
        <v>0</v>
      </c>
      <c r="DU94" s="39">
        <f t="shared" si="532"/>
        <v>0</v>
      </c>
      <c r="DV94" s="39">
        <f t="shared" si="532"/>
        <v>0</v>
      </c>
      <c r="DW94" s="39">
        <f t="shared" si="532"/>
        <v>0</v>
      </c>
      <c r="DX94" s="39">
        <f t="shared" si="532"/>
        <v>0</v>
      </c>
      <c r="DY94" s="39">
        <f t="shared" si="532"/>
        <v>0</v>
      </c>
      <c r="DZ94" s="39">
        <f t="shared" si="532"/>
        <v>0</v>
      </c>
      <c r="EA94" s="39">
        <f t="shared" si="532"/>
        <v>0</v>
      </c>
    </row>
    <row r="95" spans="1:131" s="288" customFormat="1" ht="20.399999999999999" hidden="1" customHeight="1" x14ac:dyDescent="0.3">
      <c r="A95" s="658"/>
      <c r="B95" s="659"/>
      <c r="C95" s="660"/>
      <c r="D95" s="661"/>
      <c r="E95" s="661"/>
      <c r="F95" s="661"/>
      <c r="G95" s="661"/>
      <c r="H95" s="661"/>
      <c r="I95" s="661"/>
      <c r="J95" s="661"/>
      <c r="K95" s="661"/>
      <c r="L95" s="661"/>
      <c r="M95" s="661"/>
      <c r="N95" s="661"/>
      <c r="O95" s="661"/>
      <c r="P95" s="661"/>
      <c r="Q95" s="661"/>
      <c r="R95" s="661"/>
      <c r="S95" s="661"/>
      <c r="T95" s="661"/>
      <c r="U95" s="661"/>
      <c r="V95" s="661"/>
      <c r="W95" s="661"/>
      <c r="X95" s="661"/>
      <c r="Y95" s="661"/>
      <c r="Z95" s="661"/>
      <c r="AA95" s="661"/>
      <c r="AB95" s="661"/>
      <c r="AC95" s="661"/>
      <c r="AD95" s="661"/>
      <c r="AE95" s="661"/>
      <c r="AF95" s="661"/>
      <c r="AG95" s="661"/>
      <c r="AH95" s="661"/>
      <c r="AI95" s="661"/>
      <c r="AJ95" s="661"/>
      <c r="AK95" s="661"/>
      <c r="AL95" s="661"/>
      <c r="AM95" s="661"/>
      <c r="AN95" s="661"/>
      <c r="AO95" s="661"/>
      <c r="AP95" s="661"/>
      <c r="AQ95" s="661"/>
      <c r="AR95" s="661"/>
      <c r="AS95" s="661"/>
      <c r="AT95" s="661"/>
      <c r="AU95" s="661"/>
      <c r="AV95" s="661"/>
      <c r="AW95" s="661"/>
      <c r="AX95" s="661"/>
      <c r="AY95" s="661"/>
      <c r="AZ95" s="661"/>
      <c r="BA95" s="661"/>
      <c r="BB95" s="661"/>
      <c r="BC95" s="661"/>
      <c r="BD95" s="661"/>
      <c r="BE95" s="661"/>
      <c r="BF95" s="661"/>
      <c r="BG95" s="661"/>
      <c r="BH95" s="661"/>
      <c r="BI95" s="661"/>
      <c r="BJ95" s="661"/>
      <c r="BK95" s="661"/>
      <c r="BL95" s="661"/>
      <c r="BM95" s="661"/>
      <c r="BN95" s="661"/>
      <c r="BO95" s="661"/>
      <c r="BP95" s="661"/>
      <c r="BQ95" s="661"/>
      <c r="BR95" s="661"/>
      <c r="BS95" s="661"/>
      <c r="BT95" s="661"/>
      <c r="BU95" s="661"/>
      <c r="BV95" s="661"/>
      <c r="BW95" s="661"/>
      <c r="BX95" s="662"/>
      <c r="BY95" s="662"/>
      <c r="BZ95" s="662"/>
      <c r="CA95" s="662"/>
      <c r="CB95" s="662"/>
      <c r="CC95" s="662"/>
      <c r="CD95" s="662"/>
      <c r="CE95" s="662"/>
      <c r="CF95" s="662"/>
      <c r="CG95" s="662"/>
      <c r="CH95" s="662"/>
      <c r="CI95" s="662"/>
      <c r="CJ95" s="663"/>
      <c r="CK95" s="663"/>
      <c r="CL95" s="663"/>
      <c r="CM95" s="663"/>
      <c r="CN95" s="663"/>
      <c r="CO95" s="663"/>
      <c r="CP95" s="664"/>
      <c r="CQ95" s="664"/>
      <c r="CR95" s="664"/>
      <c r="CS95" s="664"/>
      <c r="CT95" s="664"/>
      <c r="CU95" s="664"/>
      <c r="CV95" s="664"/>
      <c r="CW95" s="664"/>
      <c r="CX95" s="664"/>
      <c r="CY95" s="664"/>
      <c r="CZ95" s="664"/>
      <c r="DA95" s="664"/>
      <c r="DB95" s="664"/>
      <c r="DC95" s="664"/>
      <c r="DD95" s="664"/>
      <c r="DE95" s="664"/>
      <c r="DF95" s="664"/>
      <c r="DG95" s="664"/>
      <c r="DH95" s="664"/>
      <c r="DI95" s="664"/>
      <c r="DJ95" s="664"/>
      <c r="DK95" s="664"/>
      <c r="DL95" s="664"/>
      <c r="DM95" s="664"/>
      <c r="DN95" s="662"/>
      <c r="DO95" s="662"/>
      <c r="DP95" s="662"/>
      <c r="DQ95" s="662"/>
      <c r="DR95" s="662"/>
      <c r="DS95" s="662"/>
      <c r="DT95" s="662"/>
      <c r="DU95" s="662"/>
      <c r="DV95" s="662"/>
      <c r="DW95" s="662"/>
      <c r="DX95" s="662"/>
      <c r="DY95" s="662"/>
      <c r="DZ95" s="662"/>
      <c r="EA95" s="662"/>
    </row>
  </sheetData>
  <mergeCells count="68">
    <mergeCell ref="DV16:DY16"/>
    <mergeCell ref="EA17:EA18"/>
    <mergeCell ref="DZ16:EA16"/>
    <mergeCell ref="DH17:DM17"/>
    <mergeCell ref="DH19:DM19"/>
    <mergeCell ref="CP16:DM16"/>
    <mergeCell ref="DO17:DO18"/>
    <mergeCell ref="DQ17:DQ18"/>
    <mergeCell ref="DN16:DU16"/>
    <mergeCell ref="DV17:DV18"/>
    <mergeCell ref="DX17:DX18"/>
    <mergeCell ref="DZ17:DZ18"/>
    <mergeCell ref="DN17:DN18"/>
    <mergeCell ref="DP17:DP18"/>
    <mergeCell ref="DR17:DR18"/>
    <mergeCell ref="DT17:DT18"/>
    <mergeCell ref="AZ16:CI16"/>
    <mergeCell ref="CK17:CK18"/>
    <mergeCell ref="CM17:CM18"/>
    <mergeCell ref="CO17:CO18"/>
    <mergeCell ref="CV17:DA17"/>
    <mergeCell ref="BF17:BK17"/>
    <mergeCell ref="BL17:BQ17"/>
    <mergeCell ref="DS17:DS18"/>
    <mergeCell ref="DU17:DU18"/>
    <mergeCell ref="DW17:DW18"/>
    <mergeCell ref="DY17:DY18"/>
    <mergeCell ref="D19:I19"/>
    <mergeCell ref="J19:O19"/>
    <mergeCell ref="P19:U19"/>
    <mergeCell ref="V19:AA19"/>
    <mergeCell ref="AB19:AG19"/>
    <mergeCell ref="AH19:AM19"/>
    <mergeCell ref="AN19:AS19"/>
    <mergeCell ref="AT19:AY19"/>
    <mergeCell ref="AZ19:BE19"/>
    <mergeCell ref="BF19:BK19"/>
    <mergeCell ref="BL19:BQ19"/>
    <mergeCell ref="BR19:BW19"/>
    <mergeCell ref="BX19:CC19"/>
    <mergeCell ref="CP17:CU17"/>
    <mergeCell ref="DB17:DG17"/>
    <mergeCell ref="BR17:BW17"/>
    <mergeCell ref="BX17:CC17"/>
    <mergeCell ref="CJ17:CJ18"/>
    <mergeCell ref="CL17:CL18"/>
    <mergeCell ref="CN17:CN18"/>
    <mergeCell ref="CP19:CU19"/>
    <mergeCell ref="DB19:DG19"/>
    <mergeCell ref="CD17:CI17"/>
    <mergeCell ref="CD19:CI19"/>
    <mergeCell ref="CV19:DA19"/>
    <mergeCell ref="C12:V12"/>
    <mergeCell ref="A15:A19"/>
    <mergeCell ref="B15:B19"/>
    <mergeCell ref="C15:C19"/>
    <mergeCell ref="D15:DZ15"/>
    <mergeCell ref="D16:AY16"/>
    <mergeCell ref="CJ16:CN16"/>
    <mergeCell ref="D17:I17"/>
    <mergeCell ref="J17:O17"/>
    <mergeCell ref="P17:U17"/>
    <mergeCell ref="V17:AA17"/>
    <mergeCell ref="AB17:AG17"/>
    <mergeCell ref="AH17:AM17"/>
    <mergeCell ref="AN17:AS17"/>
    <mergeCell ref="AT17:AY17"/>
    <mergeCell ref="AZ17:BE17"/>
  </mergeCells>
  <pageMargins left="0.7" right="0.7" top="0.75" bottom="0.75"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J123"/>
  <sheetViews>
    <sheetView topLeftCell="A16" zoomScale="60" zoomScaleNormal="60" workbookViewId="0">
      <pane xSplit="3" ySplit="4" topLeftCell="D83" activePane="bottomRight" state="frozen"/>
      <selection activeCell="A16" sqref="A16"/>
      <selection pane="topRight" activeCell="D16" sqref="D16"/>
      <selection pane="bottomLeft" activeCell="A20" sqref="A20"/>
      <selection pane="bottomRight" activeCell="K119" sqref="K119"/>
    </sheetView>
  </sheetViews>
  <sheetFormatPr defaultColWidth="9.109375" defaultRowHeight="15.6" x14ac:dyDescent="0.3"/>
  <cols>
    <col min="1" max="1" width="10.88671875" style="1" customWidth="1"/>
    <col min="2" max="2" width="99.88671875" style="1" customWidth="1"/>
    <col min="3" max="3" width="18.109375" style="1" customWidth="1"/>
    <col min="4" max="8" width="10.6640625" style="1" customWidth="1"/>
    <col min="9" max="81" width="9.109375" style="1"/>
    <col min="82" max="84" width="31.33203125" style="1" customWidth="1"/>
    <col min="85" max="96" width="9.109375" style="1"/>
    <col min="97" max="99" width="32.88671875" style="1" customWidth="1"/>
    <col min="100" max="100" width="38.44140625" style="1" customWidth="1"/>
    <col min="101" max="101" width="40.109375" style="1" customWidth="1"/>
    <col min="102" max="102" width="42.109375" style="1" customWidth="1"/>
    <col min="103" max="1024" width="9.109375" style="1"/>
  </cols>
  <sheetData>
    <row r="1" spans="1:102" s="2" customFormat="1" ht="18" x14ac:dyDescent="0.35">
      <c r="AS1" s="3" t="s">
        <v>0</v>
      </c>
    </row>
    <row r="2" spans="1:102" s="2" customFormat="1" ht="18" x14ac:dyDescent="0.35">
      <c r="AS2" s="3" t="s">
        <v>1</v>
      </c>
    </row>
    <row r="3" spans="1:102" s="2" customFormat="1" ht="18" x14ac:dyDescent="0.35">
      <c r="AS3" s="3" t="s">
        <v>2</v>
      </c>
    </row>
    <row r="4" spans="1:102" s="3" customFormat="1" ht="18" customHeight="1" x14ac:dyDescent="0.35">
      <c r="I4" s="3" t="s">
        <v>3</v>
      </c>
    </row>
    <row r="5" spans="1:102" s="3" customFormat="1" ht="18" x14ac:dyDescent="0.35">
      <c r="K5" s="3" t="s">
        <v>500</v>
      </c>
    </row>
    <row r="6" spans="1:102" s="2" customFormat="1" ht="18" x14ac:dyDescent="0.35">
      <c r="K6" s="3"/>
    </row>
    <row r="7" spans="1:102" s="2" customFormat="1" ht="18" x14ac:dyDescent="0.35">
      <c r="A7" s="3"/>
      <c r="E7" s="3" t="s">
        <v>1262</v>
      </c>
    </row>
    <row r="8" spans="1:102" s="2" customFormat="1" ht="18" x14ac:dyDescent="0.35">
      <c r="J8" s="3" t="s">
        <v>1290</v>
      </c>
    </row>
    <row r="9" spans="1:102" s="2" customFormat="1" ht="18" x14ac:dyDescent="0.35"/>
    <row r="10" spans="1:102" s="2" customFormat="1" ht="18" x14ac:dyDescent="0.35">
      <c r="A10" s="3"/>
      <c r="I10" s="3" t="s">
        <v>1313</v>
      </c>
    </row>
    <row r="11" spans="1:102" s="2" customFormat="1" ht="18" x14ac:dyDescent="0.35"/>
    <row r="12" spans="1:102" s="2" customFormat="1" ht="34.799999999999997" customHeight="1" x14ac:dyDescent="0.35">
      <c r="C12" s="858" t="s">
        <v>1312</v>
      </c>
      <c r="D12" s="858"/>
      <c r="E12" s="858"/>
      <c r="F12" s="858"/>
      <c r="G12" s="858"/>
      <c r="H12" s="858"/>
      <c r="I12" s="858"/>
      <c r="J12" s="858"/>
      <c r="K12" s="858"/>
      <c r="L12" s="858"/>
      <c r="M12" s="858"/>
      <c r="N12" s="858"/>
      <c r="O12" s="858"/>
      <c r="P12" s="858"/>
      <c r="Q12" s="858"/>
      <c r="R12" s="858"/>
      <c r="S12" s="858"/>
      <c r="T12" s="858"/>
      <c r="U12" s="858"/>
      <c r="V12" s="858"/>
      <c r="W12" s="858"/>
    </row>
    <row r="15" spans="1:102" s="4" customFormat="1" ht="13.95" customHeight="1" x14ac:dyDescent="0.3">
      <c r="A15" s="2" t="s">
        <v>8</v>
      </c>
      <c r="B15" s="1" t="s">
        <v>9</v>
      </c>
      <c r="C15" s="859" t="s">
        <v>10</v>
      </c>
      <c r="D15" s="814" t="s">
        <v>11</v>
      </c>
      <c r="E15" s="814"/>
      <c r="F15" s="814"/>
      <c r="G15" s="814"/>
      <c r="H15" s="814"/>
      <c r="I15" s="814"/>
      <c r="J15" s="814"/>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4"/>
      <c r="AJ15" s="814"/>
      <c r="AK15" s="814"/>
      <c r="AL15" s="814"/>
      <c r="AM15" s="814"/>
      <c r="AN15" s="814"/>
      <c r="AO15" s="814"/>
      <c r="AP15" s="814"/>
      <c r="AQ15" s="814"/>
      <c r="AR15" s="814"/>
      <c r="AS15" s="814"/>
      <c r="AT15" s="814"/>
      <c r="AU15" s="814"/>
      <c r="AV15" s="814"/>
      <c r="AW15" s="814"/>
      <c r="AX15" s="814"/>
      <c r="AY15" s="814"/>
      <c r="AZ15" s="814"/>
      <c r="BA15" s="814"/>
      <c r="BB15" s="814"/>
      <c r="BC15" s="814"/>
      <c r="BD15" s="814"/>
      <c r="BE15" s="814"/>
      <c r="BF15" s="814"/>
      <c r="BG15" s="814"/>
      <c r="BH15" s="814"/>
      <c r="BI15" s="814"/>
      <c r="BJ15" s="814"/>
      <c r="BK15" s="814"/>
      <c r="BL15" s="814"/>
      <c r="BM15" s="814"/>
      <c r="BN15" s="814"/>
      <c r="BO15" s="814"/>
      <c r="BP15" s="814"/>
      <c r="BQ15" s="814"/>
      <c r="BR15" s="814"/>
      <c r="BS15" s="814"/>
      <c r="BT15" s="814"/>
      <c r="BU15" s="814"/>
      <c r="BV15" s="814"/>
      <c r="BW15" s="814"/>
      <c r="BX15" s="814"/>
      <c r="BY15" s="814"/>
      <c r="BZ15" s="814"/>
      <c r="CA15" s="814"/>
      <c r="CB15" s="814"/>
      <c r="CC15" s="814"/>
      <c r="CD15" s="814"/>
      <c r="CE15" s="814"/>
      <c r="CF15" s="814"/>
      <c r="CG15" s="814"/>
      <c r="CH15" s="814"/>
      <c r="CI15" s="814"/>
      <c r="CJ15" s="814"/>
      <c r="CK15" s="814"/>
      <c r="CL15" s="814"/>
      <c r="CM15" s="814"/>
      <c r="CN15" s="814"/>
      <c r="CO15" s="814"/>
      <c r="CP15" s="814"/>
      <c r="CQ15" s="814"/>
      <c r="CR15" s="814"/>
      <c r="CS15" s="814"/>
      <c r="CT15" s="814"/>
      <c r="CU15" s="814"/>
      <c r="CV15" s="814"/>
      <c r="CW15" s="814"/>
      <c r="CX15" s="814"/>
    </row>
    <row r="16" spans="1:102" s="4" customFormat="1" ht="73.5" customHeight="1" x14ac:dyDescent="0.3">
      <c r="A16" s="2"/>
      <c r="B16" s="1"/>
      <c r="C16" s="859"/>
      <c r="D16" s="815" t="s">
        <v>12</v>
      </c>
      <c r="E16" s="815"/>
      <c r="F16" s="815"/>
      <c r="G16" s="815"/>
      <c r="H16" s="815"/>
      <c r="I16" s="815"/>
      <c r="J16" s="815"/>
      <c r="K16" s="815"/>
      <c r="L16" s="815"/>
      <c r="M16" s="815"/>
      <c r="N16" s="815"/>
      <c r="O16" s="815"/>
      <c r="P16" s="815"/>
      <c r="Q16" s="815"/>
      <c r="R16" s="815"/>
      <c r="S16" s="815"/>
      <c r="T16" s="815"/>
      <c r="U16" s="815"/>
      <c r="V16" s="815"/>
      <c r="W16" s="815"/>
      <c r="X16" s="815"/>
      <c r="Y16" s="815"/>
      <c r="Z16" s="815"/>
      <c r="AA16" s="815"/>
      <c r="AB16" s="815"/>
      <c r="AC16" s="815"/>
      <c r="AD16" s="815"/>
      <c r="AE16" s="815"/>
      <c r="AF16" s="815"/>
      <c r="AG16" s="815"/>
      <c r="AH16" s="815"/>
      <c r="AI16" s="815"/>
      <c r="AJ16" s="815"/>
      <c r="AK16" s="815"/>
      <c r="AL16" s="815"/>
      <c r="AM16" s="815"/>
      <c r="AN16" s="815"/>
      <c r="AO16" s="815"/>
      <c r="AP16" s="815"/>
      <c r="AQ16" s="815"/>
      <c r="AR16" s="815"/>
      <c r="AS16" s="815"/>
      <c r="AT16" s="815"/>
      <c r="AU16" s="815"/>
      <c r="AV16" s="815"/>
      <c r="AW16" s="815"/>
      <c r="AX16" s="815"/>
      <c r="AY16" s="815"/>
      <c r="AZ16" s="815" t="s">
        <v>13</v>
      </c>
      <c r="BA16" s="815"/>
      <c r="BB16" s="815"/>
      <c r="BC16" s="815"/>
      <c r="BD16" s="815"/>
      <c r="BE16" s="815"/>
      <c r="BF16" s="815"/>
      <c r="BG16" s="815"/>
      <c r="BH16" s="815"/>
      <c r="BI16" s="815"/>
      <c r="BJ16" s="815"/>
      <c r="BK16" s="815"/>
      <c r="BL16" s="815"/>
      <c r="BM16" s="815"/>
      <c r="BN16" s="815"/>
      <c r="BO16" s="815"/>
      <c r="BP16" s="815"/>
      <c r="BQ16" s="815"/>
      <c r="BR16" s="815"/>
      <c r="BS16" s="815"/>
      <c r="BT16" s="815"/>
      <c r="BU16" s="815"/>
      <c r="BV16" s="815"/>
      <c r="BW16" s="815"/>
      <c r="BX16" s="815"/>
      <c r="BY16" s="815"/>
      <c r="BZ16" s="815"/>
      <c r="CA16" s="815"/>
      <c r="CB16" s="815"/>
      <c r="CC16" s="815"/>
      <c r="CD16" s="860" t="s">
        <v>14</v>
      </c>
      <c r="CE16" s="860"/>
      <c r="CF16" s="860"/>
      <c r="CG16" s="815" t="s">
        <v>15</v>
      </c>
      <c r="CH16" s="815"/>
      <c r="CI16" s="815"/>
      <c r="CJ16" s="815"/>
      <c r="CK16" s="815"/>
      <c r="CL16" s="815"/>
      <c r="CM16" s="815"/>
      <c r="CN16" s="815"/>
      <c r="CO16" s="815"/>
      <c r="CP16" s="815"/>
      <c r="CQ16" s="815"/>
      <c r="CR16" s="815"/>
      <c r="CS16" s="815" t="s">
        <v>16</v>
      </c>
      <c r="CT16" s="815"/>
      <c r="CU16" s="815"/>
      <c r="CV16" s="860" t="s">
        <v>17</v>
      </c>
      <c r="CW16" s="860"/>
      <c r="CX16" s="6" t="s">
        <v>18</v>
      </c>
    </row>
    <row r="17" spans="1:102" s="4" customFormat="1" ht="93.75" customHeight="1" x14ac:dyDescent="0.3">
      <c r="A17" s="2"/>
      <c r="B17" s="1"/>
      <c r="C17" s="859"/>
      <c r="D17" s="817" t="s">
        <v>19</v>
      </c>
      <c r="E17" s="817"/>
      <c r="F17" s="817"/>
      <c r="G17" s="817"/>
      <c r="H17" s="817"/>
      <c r="I17" s="817"/>
      <c r="J17" s="861" t="s">
        <v>20</v>
      </c>
      <c r="K17" s="861"/>
      <c r="L17" s="861"/>
      <c r="M17" s="861"/>
      <c r="N17" s="861"/>
      <c r="O17" s="861"/>
      <c r="P17" s="818" t="s">
        <v>21</v>
      </c>
      <c r="Q17" s="818"/>
      <c r="R17" s="818"/>
      <c r="S17" s="818"/>
      <c r="T17" s="818"/>
      <c r="U17" s="818"/>
      <c r="V17" s="862" t="s">
        <v>22</v>
      </c>
      <c r="W17" s="862"/>
      <c r="X17" s="862"/>
      <c r="Y17" s="862"/>
      <c r="Z17" s="862"/>
      <c r="AA17" s="862"/>
      <c r="AB17" s="819" t="s">
        <v>23</v>
      </c>
      <c r="AC17" s="819"/>
      <c r="AD17" s="819"/>
      <c r="AE17" s="819"/>
      <c r="AF17" s="819"/>
      <c r="AG17" s="819"/>
      <c r="AH17" s="823" t="s">
        <v>24</v>
      </c>
      <c r="AI17" s="823"/>
      <c r="AJ17" s="823"/>
      <c r="AK17" s="823"/>
      <c r="AL17" s="823"/>
      <c r="AM17" s="823"/>
      <c r="AN17" s="820" t="s">
        <v>25</v>
      </c>
      <c r="AO17" s="820"/>
      <c r="AP17" s="820"/>
      <c r="AQ17" s="820"/>
      <c r="AR17" s="820"/>
      <c r="AS17" s="820"/>
      <c r="AT17" s="822" t="s">
        <v>26</v>
      </c>
      <c r="AU17" s="822"/>
      <c r="AV17" s="822"/>
      <c r="AW17" s="822"/>
      <c r="AX17" s="822"/>
      <c r="AY17" s="822"/>
      <c r="AZ17" s="821" t="s">
        <v>27</v>
      </c>
      <c r="BA17" s="821"/>
      <c r="BB17" s="821"/>
      <c r="BC17" s="821"/>
      <c r="BD17" s="821"/>
      <c r="BE17" s="821"/>
      <c r="BF17" s="819" t="s">
        <v>28</v>
      </c>
      <c r="BG17" s="819"/>
      <c r="BH17" s="819"/>
      <c r="BI17" s="819"/>
      <c r="BJ17" s="819"/>
      <c r="BK17" s="819"/>
      <c r="BL17" s="823" t="s">
        <v>29</v>
      </c>
      <c r="BM17" s="823"/>
      <c r="BN17" s="823"/>
      <c r="BO17" s="823"/>
      <c r="BP17" s="823"/>
      <c r="BQ17" s="823"/>
      <c r="BR17" s="820" t="s">
        <v>30</v>
      </c>
      <c r="BS17" s="820"/>
      <c r="BT17" s="820"/>
      <c r="BU17" s="820"/>
      <c r="BV17" s="820"/>
      <c r="BW17" s="820"/>
      <c r="BX17" s="822" t="s">
        <v>31</v>
      </c>
      <c r="BY17" s="822"/>
      <c r="BZ17" s="822"/>
      <c r="CA17" s="822"/>
      <c r="CB17" s="822"/>
      <c r="CC17" s="822"/>
      <c r="CD17" s="817" t="s">
        <v>32</v>
      </c>
      <c r="CE17" s="861" t="s">
        <v>33</v>
      </c>
      <c r="CF17" s="818" t="s">
        <v>34</v>
      </c>
      <c r="CG17" s="821" t="s">
        <v>35</v>
      </c>
      <c r="CH17" s="821"/>
      <c r="CI17" s="821"/>
      <c r="CJ17" s="821"/>
      <c r="CK17" s="821"/>
      <c r="CL17" s="821"/>
      <c r="CM17" s="820" t="s">
        <v>36</v>
      </c>
      <c r="CN17" s="820"/>
      <c r="CO17" s="820"/>
      <c r="CP17" s="820"/>
      <c r="CQ17" s="820"/>
      <c r="CR17" s="820"/>
      <c r="CS17" s="856" t="s">
        <v>37</v>
      </c>
      <c r="CT17" s="857" t="s">
        <v>38</v>
      </c>
      <c r="CU17" s="820" t="s">
        <v>39</v>
      </c>
      <c r="CV17" s="868" t="s">
        <v>40</v>
      </c>
      <c r="CW17" s="870" t="s">
        <v>41</v>
      </c>
      <c r="CX17" s="872" t="s">
        <v>41</v>
      </c>
    </row>
    <row r="18" spans="1:102" s="4" customFormat="1" ht="15" customHeight="1" x14ac:dyDescent="0.3">
      <c r="A18" s="2"/>
      <c r="B18" s="1"/>
      <c r="C18" s="859"/>
      <c r="D18" s="7" t="s">
        <v>42</v>
      </c>
      <c r="E18" s="7" t="s">
        <v>43</v>
      </c>
      <c r="F18" s="7" t="s">
        <v>44</v>
      </c>
      <c r="G18" s="7" t="s">
        <v>45</v>
      </c>
      <c r="H18" s="7" t="s">
        <v>46</v>
      </c>
      <c r="I18" s="7" t="s">
        <v>47</v>
      </c>
      <c r="J18" s="8" t="s">
        <v>42</v>
      </c>
      <c r="K18" s="8" t="s">
        <v>43</v>
      </c>
      <c r="L18" s="8" t="s">
        <v>44</v>
      </c>
      <c r="M18" s="8" t="s">
        <v>45</v>
      </c>
      <c r="N18" s="8" t="s">
        <v>46</v>
      </c>
      <c r="O18" s="8" t="s">
        <v>47</v>
      </c>
      <c r="P18" s="9" t="s">
        <v>42</v>
      </c>
      <c r="Q18" s="9" t="s">
        <v>43</v>
      </c>
      <c r="R18" s="9" t="s">
        <v>44</v>
      </c>
      <c r="S18" s="9" t="s">
        <v>45</v>
      </c>
      <c r="T18" s="9" t="s">
        <v>46</v>
      </c>
      <c r="U18" s="9" t="s">
        <v>47</v>
      </c>
      <c r="V18" s="10" t="s">
        <v>42</v>
      </c>
      <c r="W18" s="10" t="s">
        <v>43</v>
      </c>
      <c r="X18" s="10" t="s">
        <v>44</v>
      </c>
      <c r="Y18" s="10" t="s">
        <v>45</v>
      </c>
      <c r="Z18" s="10" t="s">
        <v>46</v>
      </c>
      <c r="AA18" s="10" t="s">
        <v>47</v>
      </c>
      <c r="AB18" s="11" t="s">
        <v>42</v>
      </c>
      <c r="AC18" s="11" t="s">
        <v>43</v>
      </c>
      <c r="AD18" s="11" t="s">
        <v>44</v>
      </c>
      <c r="AE18" s="11" t="s">
        <v>45</v>
      </c>
      <c r="AF18" s="11" t="s">
        <v>46</v>
      </c>
      <c r="AG18" s="11" t="s">
        <v>47</v>
      </c>
      <c r="AH18" s="12" t="s">
        <v>42</v>
      </c>
      <c r="AI18" s="12" t="s">
        <v>43</v>
      </c>
      <c r="AJ18" s="12" t="s">
        <v>44</v>
      </c>
      <c r="AK18" s="12" t="s">
        <v>45</v>
      </c>
      <c r="AL18" s="12" t="s">
        <v>46</v>
      </c>
      <c r="AM18" s="12" t="s">
        <v>47</v>
      </c>
      <c r="AN18" s="13" t="s">
        <v>42</v>
      </c>
      <c r="AO18" s="13" t="s">
        <v>43</v>
      </c>
      <c r="AP18" s="13" t="s">
        <v>44</v>
      </c>
      <c r="AQ18" s="13" t="s">
        <v>45</v>
      </c>
      <c r="AR18" s="13" t="s">
        <v>46</v>
      </c>
      <c r="AS18" s="13" t="s">
        <v>47</v>
      </c>
      <c r="AT18" s="14" t="s">
        <v>42</v>
      </c>
      <c r="AU18" s="14" t="s">
        <v>43</v>
      </c>
      <c r="AV18" s="14" t="s">
        <v>44</v>
      </c>
      <c r="AW18" s="14" t="s">
        <v>45</v>
      </c>
      <c r="AX18" s="14" t="s">
        <v>46</v>
      </c>
      <c r="AY18" s="14" t="s">
        <v>47</v>
      </c>
      <c r="AZ18" s="10" t="s">
        <v>42</v>
      </c>
      <c r="BA18" s="10" t="s">
        <v>43</v>
      </c>
      <c r="BB18" s="10" t="s">
        <v>44</v>
      </c>
      <c r="BC18" s="10" t="s">
        <v>45</v>
      </c>
      <c r="BD18" s="10" t="s">
        <v>46</v>
      </c>
      <c r="BE18" s="10" t="s">
        <v>47</v>
      </c>
      <c r="BF18" s="11" t="s">
        <v>42</v>
      </c>
      <c r="BG18" s="11" t="s">
        <v>43</v>
      </c>
      <c r="BH18" s="11" t="s">
        <v>44</v>
      </c>
      <c r="BI18" s="11" t="s">
        <v>45</v>
      </c>
      <c r="BJ18" s="11" t="s">
        <v>46</v>
      </c>
      <c r="BK18" s="11" t="s">
        <v>47</v>
      </c>
      <c r="BL18" s="12" t="s">
        <v>42</v>
      </c>
      <c r="BM18" s="12" t="s">
        <v>43</v>
      </c>
      <c r="BN18" s="12" t="s">
        <v>44</v>
      </c>
      <c r="BO18" s="12" t="s">
        <v>45</v>
      </c>
      <c r="BP18" s="12" t="s">
        <v>46</v>
      </c>
      <c r="BQ18" s="12" t="s">
        <v>47</v>
      </c>
      <c r="BR18" s="13" t="s">
        <v>42</v>
      </c>
      <c r="BS18" s="13" t="s">
        <v>43</v>
      </c>
      <c r="BT18" s="13" t="s">
        <v>44</v>
      </c>
      <c r="BU18" s="13" t="s">
        <v>45</v>
      </c>
      <c r="BV18" s="13" t="s">
        <v>46</v>
      </c>
      <c r="BW18" s="13" t="s">
        <v>47</v>
      </c>
      <c r="BX18" s="14" t="s">
        <v>42</v>
      </c>
      <c r="BY18" s="14" t="s">
        <v>43</v>
      </c>
      <c r="BZ18" s="14" t="s">
        <v>44</v>
      </c>
      <c r="CA18" s="14" t="s">
        <v>45</v>
      </c>
      <c r="CB18" s="14" t="s">
        <v>46</v>
      </c>
      <c r="CC18" s="14" t="s">
        <v>47</v>
      </c>
      <c r="CD18" s="817"/>
      <c r="CE18" s="861"/>
      <c r="CF18" s="818"/>
      <c r="CG18" s="10" t="s">
        <v>42</v>
      </c>
      <c r="CH18" s="10" t="s">
        <v>43</v>
      </c>
      <c r="CI18" s="10" t="s">
        <v>44</v>
      </c>
      <c r="CJ18" s="10" t="s">
        <v>45</v>
      </c>
      <c r="CK18" s="10" t="s">
        <v>46</v>
      </c>
      <c r="CL18" s="10" t="s">
        <v>47</v>
      </c>
      <c r="CM18" s="13" t="s">
        <v>42</v>
      </c>
      <c r="CN18" s="13" t="s">
        <v>43</v>
      </c>
      <c r="CO18" s="13" t="s">
        <v>44</v>
      </c>
      <c r="CP18" s="13" t="s">
        <v>45</v>
      </c>
      <c r="CQ18" s="13" t="s">
        <v>46</v>
      </c>
      <c r="CR18" s="13" t="s">
        <v>47</v>
      </c>
      <c r="CS18" s="856"/>
      <c r="CT18" s="857"/>
      <c r="CU18" s="820"/>
      <c r="CV18" s="869"/>
      <c r="CW18" s="871"/>
      <c r="CX18" s="872"/>
    </row>
    <row r="19" spans="1:102" ht="15" customHeight="1" x14ac:dyDescent="0.3">
      <c r="A19" s="2"/>
      <c r="B19" s="1"/>
      <c r="C19" s="859"/>
      <c r="D19" s="842" t="s">
        <v>48</v>
      </c>
      <c r="E19" s="842"/>
      <c r="F19" s="842"/>
      <c r="G19" s="842"/>
      <c r="H19" s="842"/>
      <c r="I19" s="842"/>
      <c r="J19" s="866" t="s">
        <v>48</v>
      </c>
      <c r="K19" s="866"/>
      <c r="L19" s="866"/>
      <c r="M19" s="866"/>
      <c r="N19" s="866"/>
      <c r="O19" s="866"/>
      <c r="P19" s="846" t="s">
        <v>48</v>
      </c>
      <c r="Q19" s="846"/>
      <c r="R19" s="846"/>
      <c r="S19" s="846"/>
      <c r="T19" s="846"/>
      <c r="U19" s="846"/>
      <c r="V19" s="867" t="s">
        <v>48</v>
      </c>
      <c r="W19" s="867"/>
      <c r="X19" s="867"/>
      <c r="Y19" s="867"/>
      <c r="Z19" s="867"/>
      <c r="AA19" s="867"/>
      <c r="AB19" s="847" t="s">
        <v>48</v>
      </c>
      <c r="AC19" s="847"/>
      <c r="AD19" s="847"/>
      <c r="AE19" s="847"/>
      <c r="AF19" s="847"/>
      <c r="AG19" s="847"/>
      <c r="AH19" s="863" t="s">
        <v>48</v>
      </c>
      <c r="AI19" s="863"/>
      <c r="AJ19" s="863"/>
      <c r="AK19" s="863"/>
      <c r="AL19" s="863"/>
      <c r="AM19" s="863"/>
      <c r="AN19" s="865" t="s">
        <v>48</v>
      </c>
      <c r="AO19" s="865"/>
      <c r="AP19" s="865"/>
      <c r="AQ19" s="865"/>
      <c r="AR19" s="865"/>
      <c r="AS19" s="865"/>
      <c r="AT19" s="864" t="s">
        <v>48</v>
      </c>
      <c r="AU19" s="864"/>
      <c r="AV19" s="864"/>
      <c r="AW19" s="864"/>
      <c r="AX19" s="864"/>
      <c r="AY19" s="864"/>
      <c r="AZ19" s="821" t="s">
        <v>48</v>
      </c>
      <c r="BA19" s="821"/>
      <c r="BB19" s="821"/>
      <c r="BC19" s="821"/>
      <c r="BD19" s="821"/>
      <c r="BE19" s="821"/>
      <c r="BF19" s="847" t="s">
        <v>48</v>
      </c>
      <c r="BG19" s="847"/>
      <c r="BH19" s="847"/>
      <c r="BI19" s="847"/>
      <c r="BJ19" s="847"/>
      <c r="BK19" s="847"/>
      <c r="BL19" s="863" t="s">
        <v>48</v>
      </c>
      <c r="BM19" s="863"/>
      <c r="BN19" s="863"/>
      <c r="BO19" s="863"/>
      <c r="BP19" s="863"/>
      <c r="BQ19" s="863"/>
      <c r="BR19" s="820" t="s">
        <v>48</v>
      </c>
      <c r="BS19" s="820"/>
      <c r="BT19" s="820"/>
      <c r="BU19" s="820"/>
      <c r="BV19" s="820"/>
      <c r="BW19" s="820"/>
      <c r="BX19" s="864" t="s">
        <v>48</v>
      </c>
      <c r="BY19" s="864"/>
      <c r="BZ19" s="864"/>
      <c r="CA19" s="864"/>
      <c r="CB19" s="864"/>
      <c r="CC19" s="864"/>
      <c r="CD19" s="15" t="s">
        <v>48</v>
      </c>
      <c r="CE19" s="16" t="s">
        <v>48</v>
      </c>
      <c r="CF19" s="17" t="s">
        <v>48</v>
      </c>
      <c r="CG19" s="821" t="s">
        <v>48</v>
      </c>
      <c r="CH19" s="821"/>
      <c r="CI19" s="821"/>
      <c r="CJ19" s="821"/>
      <c r="CK19" s="821"/>
      <c r="CL19" s="821"/>
      <c r="CM19" s="820" t="s">
        <v>48</v>
      </c>
      <c r="CN19" s="820"/>
      <c r="CO19" s="820"/>
      <c r="CP19" s="820"/>
      <c r="CQ19" s="820"/>
      <c r="CR19" s="820"/>
      <c r="CS19" s="18" t="s">
        <v>48</v>
      </c>
      <c r="CT19" s="19" t="s">
        <v>48</v>
      </c>
      <c r="CU19" s="20" t="s">
        <v>48</v>
      </c>
      <c r="CV19" s="21" t="s">
        <v>48</v>
      </c>
      <c r="CW19" s="15" t="s">
        <v>48</v>
      </c>
      <c r="CX19" s="16" t="s">
        <v>48</v>
      </c>
    </row>
    <row r="20" spans="1:102" x14ac:dyDescent="0.3">
      <c r="A20" s="22">
        <v>1</v>
      </c>
      <c r="B20" s="23">
        <v>2</v>
      </c>
      <c r="C20" s="23">
        <v>3</v>
      </c>
      <c r="D20" s="23">
        <v>4</v>
      </c>
      <c r="E20" s="23">
        <v>5</v>
      </c>
      <c r="F20" s="23">
        <v>6</v>
      </c>
      <c r="G20" s="23">
        <v>7</v>
      </c>
      <c r="H20" s="23">
        <v>8</v>
      </c>
      <c r="I20" s="23">
        <v>9</v>
      </c>
      <c r="J20" s="23">
        <v>10</v>
      </c>
      <c r="K20" s="23">
        <v>11</v>
      </c>
      <c r="L20" s="23">
        <v>12</v>
      </c>
      <c r="M20" s="23">
        <v>13</v>
      </c>
      <c r="N20" s="23">
        <v>14</v>
      </c>
      <c r="O20" s="23">
        <v>15</v>
      </c>
      <c r="P20" s="23">
        <v>16</v>
      </c>
      <c r="Q20" s="23">
        <v>17</v>
      </c>
      <c r="R20" s="23">
        <v>18</v>
      </c>
      <c r="S20" s="23">
        <v>19</v>
      </c>
      <c r="T20" s="23">
        <v>20</v>
      </c>
      <c r="U20" s="23">
        <v>21</v>
      </c>
      <c r="V20" s="23">
        <v>22</v>
      </c>
      <c r="W20" s="23">
        <v>23</v>
      </c>
      <c r="X20" s="23">
        <v>24</v>
      </c>
      <c r="Y20" s="23">
        <v>25</v>
      </c>
      <c r="Z20" s="23">
        <v>26</v>
      </c>
      <c r="AA20" s="23">
        <v>27</v>
      </c>
      <c r="AB20" s="23">
        <v>28</v>
      </c>
      <c r="AC20" s="23">
        <v>29</v>
      </c>
      <c r="AD20" s="23">
        <v>30</v>
      </c>
      <c r="AE20" s="23">
        <v>31</v>
      </c>
      <c r="AF20" s="23">
        <v>32</v>
      </c>
      <c r="AG20" s="23">
        <v>33</v>
      </c>
      <c r="AH20" s="23">
        <v>34</v>
      </c>
      <c r="AI20" s="23">
        <v>35</v>
      </c>
      <c r="AJ20" s="23">
        <v>36</v>
      </c>
      <c r="AK20" s="23">
        <v>37</v>
      </c>
      <c r="AL20" s="23">
        <v>38</v>
      </c>
      <c r="AM20" s="23">
        <v>39</v>
      </c>
      <c r="AN20" s="23">
        <v>40</v>
      </c>
      <c r="AO20" s="23">
        <v>41</v>
      </c>
      <c r="AP20" s="23">
        <v>42</v>
      </c>
      <c r="AQ20" s="23">
        <v>43</v>
      </c>
      <c r="AR20" s="23">
        <v>44</v>
      </c>
      <c r="AS20" s="23">
        <v>45</v>
      </c>
      <c r="AT20" s="23">
        <v>46</v>
      </c>
      <c r="AU20" s="23">
        <v>47</v>
      </c>
      <c r="AV20" s="23">
        <v>48</v>
      </c>
      <c r="AW20" s="23">
        <v>49</v>
      </c>
      <c r="AX20" s="23">
        <v>50</v>
      </c>
      <c r="AY20" s="23">
        <v>51</v>
      </c>
      <c r="AZ20" s="23">
        <v>52</v>
      </c>
      <c r="BA20" s="23">
        <v>53</v>
      </c>
      <c r="BB20" s="23">
        <v>54</v>
      </c>
      <c r="BC20" s="23">
        <v>55</v>
      </c>
      <c r="BD20" s="23">
        <v>56</v>
      </c>
      <c r="BE20" s="23">
        <v>57</v>
      </c>
      <c r="BF20" s="23">
        <v>58</v>
      </c>
      <c r="BG20" s="23">
        <v>59</v>
      </c>
      <c r="BH20" s="23">
        <v>60</v>
      </c>
      <c r="BI20" s="23">
        <v>61</v>
      </c>
      <c r="BJ20" s="23">
        <v>62</v>
      </c>
      <c r="BK20" s="23">
        <v>63</v>
      </c>
      <c r="BL20" s="23">
        <v>64</v>
      </c>
      <c r="BM20" s="23">
        <v>65</v>
      </c>
      <c r="BN20" s="23">
        <v>66</v>
      </c>
      <c r="BO20" s="23">
        <v>67</v>
      </c>
      <c r="BP20" s="23">
        <v>68</v>
      </c>
      <c r="BQ20" s="23">
        <v>69</v>
      </c>
      <c r="BR20" s="23">
        <v>70</v>
      </c>
      <c r="BS20" s="23">
        <v>71</v>
      </c>
      <c r="BT20" s="23">
        <v>72</v>
      </c>
      <c r="BU20" s="23">
        <v>73</v>
      </c>
      <c r="BV20" s="23">
        <v>74</v>
      </c>
      <c r="BW20" s="23">
        <v>75</v>
      </c>
      <c r="BX20" s="23">
        <v>76</v>
      </c>
      <c r="BY20" s="23">
        <v>77</v>
      </c>
      <c r="BZ20" s="23">
        <v>78</v>
      </c>
      <c r="CA20" s="23">
        <v>79</v>
      </c>
      <c r="CB20" s="23">
        <v>80</v>
      </c>
      <c r="CC20" s="23">
        <v>81</v>
      </c>
      <c r="CD20" s="23">
        <v>82</v>
      </c>
      <c r="CE20" s="23">
        <v>83</v>
      </c>
      <c r="CF20" s="23">
        <v>84</v>
      </c>
      <c r="CG20" s="23">
        <v>85</v>
      </c>
      <c r="CH20" s="23">
        <v>86</v>
      </c>
      <c r="CI20" s="23">
        <v>87</v>
      </c>
      <c r="CJ20" s="23">
        <v>88</v>
      </c>
      <c r="CK20" s="23">
        <v>89</v>
      </c>
      <c r="CL20" s="23">
        <v>90</v>
      </c>
      <c r="CM20" s="23">
        <v>91</v>
      </c>
      <c r="CN20" s="23">
        <v>92</v>
      </c>
      <c r="CO20" s="23">
        <v>93</v>
      </c>
      <c r="CP20" s="23">
        <v>94</v>
      </c>
      <c r="CQ20" s="23">
        <v>95</v>
      </c>
      <c r="CR20" s="23">
        <v>96</v>
      </c>
      <c r="CS20" s="23">
        <v>97</v>
      </c>
      <c r="CT20" s="23">
        <v>98</v>
      </c>
      <c r="CU20" s="23">
        <v>99</v>
      </c>
      <c r="CV20" s="23">
        <v>100</v>
      </c>
      <c r="CW20" s="23">
        <v>101</v>
      </c>
      <c r="CX20" s="23">
        <v>102</v>
      </c>
    </row>
    <row r="21" spans="1:102" x14ac:dyDescent="0.3">
      <c r="A21" s="24" t="s">
        <v>49</v>
      </c>
      <c r="B21" s="166" t="s">
        <v>1282</v>
      </c>
      <c r="C21" s="25" t="s">
        <v>50</v>
      </c>
      <c r="D21" s="26">
        <f t="shared" ref="D21:AI21" si="0">SUM(D22:D27)</f>
        <v>0</v>
      </c>
      <c r="E21" s="26">
        <f t="shared" si="0"/>
        <v>0</v>
      </c>
      <c r="F21" s="26">
        <f t="shared" si="0"/>
        <v>0</v>
      </c>
      <c r="G21" s="26">
        <f t="shared" si="0"/>
        <v>0</v>
      </c>
      <c r="H21" s="26">
        <f t="shared" si="0"/>
        <v>0</v>
      </c>
      <c r="I21" s="26">
        <f t="shared" si="0"/>
        <v>0</v>
      </c>
      <c r="J21" s="26">
        <f t="shared" si="0"/>
        <v>0</v>
      </c>
      <c r="K21" s="26">
        <f t="shared" si="0"/>
        <v>0</v>
      </c>
      <c r="L21" s="26">
        <f t="shared" si="0"/>
        <v>0</v>
      </c>
      <c r="M21" s="26">
        <f t="shared" si="0"/>
        <v>0</v>
      </c>
      <c r="N21" s="26">
        <f t="shared" si="0"/>
        <v>0</v>
      </c>
      <c r="O21" s="26">
        <f t="shared" si="0"/>
        <v>0</v>
      </c>
      <c r="P21" s="26">
        <f t="shared" si="0"/>
        <v>0</v>
      </c>
      <c r="Q21" s="26">
        <f t="shared" si="0"/>
        <v>0.85129999999999995</v>
      </c>
      <c r="R21" s="26">
        <f t="shared" si="0"/>
        <v>0</v>
      </c>
      <c r="S21" s="26">
        <f t="shared" si="0"/>
        <v>0</v>
      </c>
      <c r="T21" s="26">
        <f t="shared" si="0"/>
        <v>0</v>
      </c>
      <c r="U21" s="26">
        <f t="shared" si="0"/>
        <v>0</v>
      </c>
      <c r="V21" s="26">
        <f t="shared" si="0"/>
        <v>0</v>
      </c>
      <c r="W21" s="26">
        <f t="shared" si="0"/>
        <v>0</v>
      </c>
      <c r="X21" s="26">
        <f t="shared" si="0"/>
        <v>0</v>
      </c>
      <c r="Y21" s="26">
        <f t="shared" si="0"/>
        <v>0</v>
      </c>
      <c r="Z21" s="26">
        <f t="shared" si="0"/>
        <v>0</v>
      </c>
      <c r="AA21" s="26">
        <f t="shared" si="0"/>
        <v>0</v>
      </c>
      <c r="AB21" s="26">
        <f t="shared" si="0"/>
        <v>0</v>
      </c>
      <c r="AC21" s="26">
        <f t="shared" si="0"/>
        <v>0</v>
      </c>
      <c r="AD21" s="26">
        <f t="shared" si="0"/>
        <v>0</v>
      </c>
      <c r="AE21" s="26">
        <f t="shared" si="0"/>
        <v>0</v>
      </c>
      <c r="AF21" s="26">
        <f t="shared" si="0"/>
        <v>0</v>
      </c>
      <c r="AG21" s="26">
        <f t="shared" si="0"/>
        <v>0</v>
      </c>
      <c r="AH21" s="26">
        <f t="shared" si="0"/>
        <v>0</v>
      </c>
      <c r="AI21" s="26">
        <f t="shared" si="0"/>
        <v>0</v>
      </c>
      <c r="AJ21" s="26">
        <f t="shared" ref="AJ21:BO21" si="1">SUM(AJ22:AJ27)</f>
        <v>0</v>
      </c>
      <c r="AK21" s="26">
        <f t="shared" si="1"/>
        <v>0</v>
      </c>
      <c r="AL21" s="26">
        <f t="shared" si="1"/>
        <v>0</v>
      </c>
      <c r="AM21" s="26">
        <f t="shared" si="1"/>
        <v>0</v>
      </c>
      <c r="AN21" s="26">
        <f t="shared" si="1"/>
        <v>0</v>
      </c>
      <c r="AO21" s="26">
        <f t="shared" si="1"/>
        <v>0</v>
      </c>
      <c r="AP21" s="26">
        <f t="shared" si="1"/>
        <v>0</v>
      </c>
      <c r="AQ21" s="26">
        <f t="shared" si="1"/>
        <v>0</v>
      </c>
      <c r="AR21" s="26">
        <f t="shared" si="1"/>
        <v>0</v>
      </c>
      <c r="AS21" s="26">
        <f t="shared" si="1"/>
        <v>0</v>
      </c>
      <c r="AT21" s="26">
        <f t="shared" si="1"/>
        <v>0</v>
      </c>
      <c r="AU21" s="26">
        <f t="shared" si="1"/>
        <v>0</v>
      </c>
      <c r="AV21" s="26">
        <f t="shared" si="1"/>
        <v>0</v>
      </c>
      <c r="AW21" s="26">
        <f t="shared" si="1"/>
        <v>0</v>
      </c>
      <c r="AX21" s="26">
        <f t="shared" si="1"/>
        <v>0</v>
      </c>
      <c r="AY21" s="26">
        <f t="shared" si="1"/>
        <v>0</v>
      </c>
      <c r="AZ21" s="26">
        <f t="shared" si="1"/>
        <v>0</v>
      </c>
      <c r="BA21" s="26">
        <f t="shared" si="1"/>
        <v>0</v>
      </c>
      <c r="BB21" s="26">
        <f t="shared" si="1"/>
        <v>0</v>
      </c>
      <c r="BC21" s="26">
        <f t="shared" si="1"/>
        <v>0</v>
      </c>
      <c r="BD21" s="26">
        <f t="shared" si="1"/>
        <v>0</v>
      </c>
      <c r="BE21" s="26">
        <f t="shared" si="1"/>
        <v>0</v>
      </c>
      <c r="BF21" s="26">
        <f t="shared" si="1"/>
        <v>0</v>
      </c>
      <c r="BG21" s="26">
        <f t="shared" si="1"/>
        <v>0.85129999999999995</v>
      </c>
      <c r="BH21" s="26">
        <f t="shared" si="1"/>
        <v>0</v>
      </c>
      <c r="BI21" s="26">
        <f t="shared" si="1"/>
        <v>0</v>
      </c>
      <c r="BJ21" s="26">
        <f t="shared" si="1"/>
        <v>0</v>
      </c>
      <c r="BK21" s="26">
        <f t="shared" si="1"/>
        <v>0</v>
      </c>
      <c r="BL21" s="26">
        <f t="shared" si="1"/>
        <v>0</v>
      </c>
      <c r="BM21" s="26">
        <f t="shared" si="1"/>
        <v>0</v>
      </c>
      <c r="BN21" s="26">
        <f t="shared" si="1"/>
        <v>0</v>
      </c>
      <c r="BO21" s="26">
        <f t="shared" si="1"/>
        <v>0</v>
      </c>
      <c r="BP21" s="26">
        <f t="shared" ref="BP21:CU21" si="2">SUM(BP22:BP27)</f>
        <v>0</v>
      </c>
      <c r="BQ21" s="26">
        <f t="shared" si="2"/>
        <v>0</v>
      </c>
      <c r="BR21" s="27">
        <f t="shared" si="2"/>
        <v>0</v>
      </c>
      <c r="BS21" s="27">
        <f t="shared" si="2"/>
        <v>0</v>
      </c>
      <c r="BT21" s="27">
        <f t="shared" si="2"/>
        <v>0</v>
      </c>
      <c r="BU21" s="27">
        <f t="shared" si="2"/>
        <v>0</v>
      </c>
      <c r="BV21" s="27">
        <f t="shared" si="2"/>
        <v>0</v>
      </c>
      <c r="BW21" s="27">
        <f t="shared" si="2"/>
        <v>0</v>
      </c>
      <c r="BX21" s="27">
        <f t="shared" si="2"/>
        <v>0</v>
      </c>
      <c r="BY21" s="27">
        <f t="shared" si="2"/>
        <v>0</v>
      </c>
      <c r="BZ21" s="27">
        <f t="shared" si="2"/>
        <v>0</v>
      </c>
      <c r="CA21" s="27">
        <f t="shared" si="2"/>
        <v>0</v>
      </c>
      <c r="CB21" s="27">
        <f t="shared" si="2"/>
        <v>0</v>
      </c>
      <c r="CC21" s="27">
        <f t="shared" si="2"/>
        <v>0</v>
      </c>
      <c r="CD21" s="69">
        <f t="shared" si="2"/>
        <v>0</v>
      </c>
      <c r="CE21" s="69">
        <f t="shared" si="2"/>
        <v>0</v>
      </c>
      <c r="CF21" s="69">
        <f t="shared" si="2"/>
        <v>0</v>
      </c>
      <c r="CG21" s="377">
        <f t="shared" si="2"/>
        <v>0</v>
      </c>
      <c r="CH21" s="377">
        <f t="shared" si="2"/>
        <v>0</v>
      </c>
      <c r="CI21" s="377">
        <f t="shared" si="2"/>
        <v>0</v>
      </c>
      <c r="CJ21" s="377">
        <f t="shared" si="2"/>
        <v>0</v>
      </c>
      <c r="CK21" s="377">
        <f t="shared" si="2"/>
        <v>0</v>
      </c>
      <c r="CL21" s="377">
        <f t="shared" si="2"/>
        <v>0</v>
      </c>
      <c r="CM21" s="377">
        <f t="shared" si="2"/>
        <v>0</v>
      </c>
      <c r="CN21" s="377">
        <f t="shared" si="2"/>
        <v>0</v>
      </c>
      <c r="CO21" s="377">
        <f t="shared" si="2"/>
        <v>0</v>
      </c>
      <c r="CP21" s="377">
        <f t="shared" si="2"/>
        <v>0</v>
      </c>
      <c r="CQ21" s="377">
        <f t="shared" si="2"/>
        <v>0</v>
      </c>
      <c r="CR21" s="377">
        <f t="shared" si="2"/>
        <v>0</v>
      </c>
      <c r="CS21" s="27">
        <f t="shared" si="2"/>
        <v>0</v>
      </c>
      <c r="CT21" s="27">
        <f t="shared" si="2"/>
        <v>0</v>
      </c>
      <c r="CU21" s="27">
        <f t="shared" si="2"/>
        <v>0</v>
      </c>
      <c r="CV21" s="27">
        <f t="shared" ref="CV21:CX21" si="3">SUM(CV22:CV27)</f>
        <v>0</v>
      </c>
      <c r="CW21" s="27">
        <f t="shared" si="3"/>
        <v>38.64</v>
      </c>
      <c r="CX21" s="27">
        <f t="shared" si="3"/>
        <v>0</v>
      </c>
    </row>
    <row r="22" spans="1:102" x14ac:dyDescent="0.3">
      <c r="A22" s="29" t="s">
        <v>51</v>
      </c>
      <c r="B22" s="30" t="s">
        <v>52</v>
      </c>
      <c r="C22" s="31" t="s">
        <v>50</v>
      </c>
      <c r="D22" s="32">
        <f t="shared" ref="D22:AI22" si="4">D29</f>
        <v>0</v>
      </c>
      <c r="E22" s="32">
        <f t="shared" si="4"/>
        <v>0</v>
      </c>
      <c r="F22" s="32">
        <f t="shared" si="4"/>
        <v>0</v>
      </c>
      <c r="G22" s="32">
        <f t="shared" si="4"/>
        <v>0</v>
      </c>
      <c r="H22" s="32">
        <f t="shared" si="4"/>
        <v>0</v>
      </c>
      <c r="I22" s="32">
        <f t="shared" si="4"/>
        <v>0</v>
      </c>
      <c r="J22" s="32">
        <f t="shared" si="4"/>
        <v>0</v>
      </c>
      <c r="K22" s="32">
        <f t="shared" si="4"/>
        <v>0</v>
      </c>
      <c r="L22" s="32">
        <f t="shared" si="4"/>
        <v>0</v>
      </c>
      <c r="M22" s="32">
        <f t="shared" si="4"/>
        <v>0</v>
      </c>
      <c r="N22" s="32">
        <f t="shared" si="4"/>
        <v>0</v>
      </c>
      <c r="O22" s="32">
        <f t="shared" si="4"/>
        <v>0</v>
      </c>
      <c r="P22" s="32">
        <f t="shared" si="4"/>
        <v>0</v>
      </c>
      <c r="Q22" s="32">
        <f t="shared" si="4"/>
        <v>0</v>
      </c>
      <c r="R22" s="32">
        <f t="shared" si="4"/>
        <v>0</v>
      </c>
      <c r="S22" s="32">
        <f t="shared" si="4"/>
        <v>0</v>
      </c>
      <c r="T22" s="32">
        <f t="shared" si="4"/>
        <v>0</v>
      </c>
      <c r="U22" s="32">
        <f t="shared" si="4"/>
        <v>0</v>
      </c>
      <c r="V22" s="32">
        <f t="shared" si="4"/>
        <v>0</v>
      </c>
      <c r="W22" s="32">
        <f t="shared" si="4"/>
        <v>0</v>
      </c>
      <c r="X22" s="32">
        <f t="shared" si="4"/>
        <v>0</v>
      </c>
      <c r="Y22" s="32">
        <f t="shared" si="4"/>
        <v>0</v>
      </c>
      <c r="Z22" s="32">
        <f t="shared" si="4"/>
        <v>0</v>
      </c>
      <c r="AA22" s="32">
        <f t="shared" si="4"/>
        <v>0</v>
      </c>
      <c r="AB22" s="32">
        <f t="shared" si="4"/>
        <v>0</v>
      </c>
      <c r="AC22" s="32">
        <f t="shared" si="4"/>
        <v>0</v>
      </c>
      <c r="AD22" s="32">
        <f t="shared" si="4"/>
        <v>0</v>
      </c>
      <c r="AE22" s="32">
        <f t="shared" si="4"/>
        <v>0</v>
      </c>
      <c r="AF22" s="32">
        <f t="shared" si="4"/>
        <v>0</v>
      </c>
      <c r="AG22" s="32">
        <f t="shared" si="4"/>
        <v>0</v>
      </c>
      <c r="AH22" s="32">
        <f t="shared" si="4"/>
        <v>0</v>
      </c>
      <c r="AI22" s="32">
        <f t="shared" si="4"/>
        <v>0</v>
      </c>
      <c r="AJ22" s="32">
        <f t="shared" ref="AJ22:BO22" si="5">AJ29</f>
        <v>0</v>
      </c>
      <c r="AK22" s="32">
        <f t="shared" si="5"/>
        <v>0</v>
      </c>
      <c r="AL22" s="32">
        <f t="shared" si="5"/>
        <v>0</v>
      </c>
      <c r="AM22" s="32">
        <f t="shared" si="5"/>
        <v>0</v>
      </c>
      <c r="AN22" s="32">
        <f t="shared" si="5"/>
        <v>0</v>
      </c>
      <c r="AO22" s="32">
        <f t="shared" si="5"/>
        <v>0</v>
      </c>
      <c r="AP22" s="32">
        <f t="shared" si="5"/>
        <v>0</v>
      </c>
      <c r="AQ22" s="32">
        <f t="shared" si="5"/>
        <v>0</v>
      </c>
      <c r="AR22" s="32">
        <f t="shared" si="5"/>
        <v>0</v>
      </c>
      <c r="AS22" s="32">
        <f t="shared" si="5"/>
        <v>0</v>
      </c>
      <c r="AT22" s="32">
        <f t="shared" si="5"/>
        <v>0</v>
      </c>
      <c r="AU22" s="32">
        <f t="shared" si="5"/>
        <v>0</v>
      </c>
      <c r="AV22" s="32">
        <f t="shared" si="5"/>
        <v>0</v>
      </c>
      <c r="AW22" s="32">
        <f t="shared" si="5"/>
        <v>0</v>
      </c>
      <c r="AX22" s="32">
        <f t="shared" si="5"/>
        <v>0</v>
      </c>
      <c r="AY22" s="32">
        <f t="shared" si="5"/>
        <v>0</v>
      </c>
      <c r="AZ22" s="32">
        <f t="shared" si="5"/>
        <v>0</v>
      </c>
      <c r="BA22" s="32">
        <f t="shared" si="5"/>
        <v>0</v>
      </c>
      <c r="BB22" s="32">
        <f t="shared" si="5"/>
        <v>0</v>
      </c>
      <c r="BC22" s="32">
        <f t="shared" si="5"/>
        <v>0</v>
      </c>
      <c r="BD22" s="32">
        <f t="shared" si="5"/>
        <v>0</v>
      </c>
      <c r="BE22" s="32">
        <f t="shared" si="5"/>
        <v>0</v>
      </c>
      <c r="BF22" s="32">
        <f t="shared" si="5"/>
        <v>0</v>
      </c>
      <c r="BG22" s="32">
        <f t="shared" si="5"/>
        <v>0</v>
      </c>
      <c r="BH22" s="32">
        <f t="shared" si="5"/>
        <v>0</v>
      </c>
      <c r="BI22" s="32">
        <f t="shared" si="5"/>
        <v>0</v>
      </c>
      <c r="BJ22" s="32">
        <f t="shared" si="5"/>
        <v>0</v>
      </c>
      <c r="BK22" s="32">
        <f t="shared" si="5"/>
        <v>0</v>
      </c>
      <c r="BL22" s="32">
        <f t="shared" si="5"/>
        <v>0</v>
      </c>
      <c r="BM22" s="32">
        <f t="shared" si="5"/>
        <v>0</v>
      </c>
      <c r="BN22" s="32">
        <f t="shared" si="5"/>
        <v>0</v>
      </c>
      <c r="BO22" s="32">
        <f t="shared" si="5"/>
        <v>0</v>
      </c>
      <c r="BP22" s="32">
        <f t="shared" ref="BP22:CX22" si="6">BP29</f>
        <v>0</v>
      </c>
      <c r="BQ22" s="32">
        <f t="shared" si="6"/>
        <v>0</v>
      </c>
      <c r="BR22" s="33">
        <f t="shared" si="6"/>
        <v>0</v>
      </c>
      <c r="BS22" s="33">
        <f t="shared" si="6"/>
        <v>0</v>
      </c>
      <c r="BT22" s="33">
        <f t="shared" si="6"/>
        <v>0</v>
      </c>
      <c r="BU22" s="33">
        <f t="shared" si="6"/>
        <v>0</v>
      </c>
      <c r="BV22" s="33">
        <f t="shared" si="6"/>
        <v>0</v>
      </c>
      <c r="BW22" s="33">
        <f t="shared" si="6"/>
        <v>0</v>
      </c>
      <c r="BX22" s="33">
        <f t="shared" si="6"/>
        <v>0</v>
      </c>
      <c r="BY22" s="33">
        <f t="shared" si="6"/>
        <v>0</v>
      </c>
      <c r="BZ22" s="33">
        <f t="shared" si="6"/>
        <v>0</v>
      </c>
      <c r="CA22" s="33">
        <f t="shared" si="6"/>
        <v>0</v>
      </c>
      <c r="CB22" s="33">
        <f t="shared" si="6"/>
        <v>0</v>
      </c>
      <c r="CC22" s="33">
        <f t="shared" si="6"/>
        <v>0</v>
      </c>
      <c r="CD22" s="70">
        <f t="shared" si="6"/>
        <v>0</v>
      </c>
      <c r="CE22" s="70">
        <f t="shared" si="6"/>
        <v>0</v>
      </c>
      <c r="CF22" s="70">
        <f t="shared" si="6"/>
        <v>0</v>
      </c>
      <c r="CG22" s="378">
        <f t="shared" si="6"/>
        <v>0</v>
      </c>
      <c r="CH22" s="378">
        <f t="shared" si="6"/>
        <v>0</v>
      </c>
      <c r="CI22" s="378">
        <f t="shared" si="6"/>
        <v>0</v>
      </c>
      <c r="CJ22" s="378">
        <f t="shared" si="6"/>
        <v>0</v>
      </c>
      <c r="CK22" s="378">
        <f t="shared" si="6"/>
        <v>0</v>
      </c>
      <c r="CL22" s="378">
        <f t="shared" si="6"/>
        <v>0</v>
      </c>
      <c r="CM22" s="378">
        <f t="shared" si="6"/>
        <v>0</v>
      </c>
      <c r="CN22" s="378">
        <f t="shared" si="6"/>
        <v>0</v>
      </c>
      <c r="CO22" s="378">
        <f t="shared" si="6"/>
        <v>0</v>
      </c>
      <c r="CP22" s="378">
        <f t="shared" si="6"/>
        <v>0</v>
      </c>
      <c r="CQ22" s="378">
        <f t="shared" si="6"/>
        <v>0</v>
      </c>
      <c r="CR22" s="378">
        <f t="shared" si="6"/>
        <v>0</v>
      </c>
      <c r="CS22" s="33">
        <f t="shared" si="6"/>
        <v>0</v>
      </c>
      <c r="CT22" s="33">
        <f t="shared" si="6"/>
        <v>0</v>
      </c>
      <c r="CU22" s="33">
        <f t="shared" si="6"/>
        <v>0</v>
      </c>
      <c r="CV22" s="33">
        <f t="shared" si="6"/>
        <v>0</v>
      </c>
      <c r="CW22" s="33">
        <f t="shared" si="6"/>
        <v>0</v>
      </c>
      <c r="CX22" s="33">
        <f t="shared" si="6"/>
        <v>0</v>
      </c>
    </row>
    <row r="23" spans="1:102" x14ac:dyDescent="0.3">
      <c r="A23" s="29" t="s">
        <v>53</v>
      </c>
      <c r="B23" s="30" t="s">
        <v>54</v>
      </c>
      <c r="C23" s="31" t="s">
        <v>50</v>
      </c>
      <c r="D23" s="32">
        <f t="shared" ref="D23:AI23" si="7">D57</f>
        <v>0</v>
      </c>
      <c r="E23" s="32">
        <f t="shared" si="7"/>
        <v>0</v>
      </c>
      <c r="F23" s="32">
        <f t="shared" si="7"/>
        <v>0</v>
      </c>
      <c r="G23" s="32">
        <f t="shared" si="7"/>
        <v>0</v>
      </c>
      <c r="H23" s="32">
        <f t="shared" si="7"/>
        <v>0</v>
      </c>
      <c r="I23" s="32">
        <f t="shared" si="7"/>
        <v>0</v>
      </c>
      <c r="J23" s="32">
        <f t="shared" si="7"/>
        <v>0</v>
      </c>
      <c r="K23" s="32">
        <f t="shared" si="7"/>
        <v>0</v>
      </c>
      <c r="L23" s="32">
        <f t="shared" si="7"/>
        <v>0</v>
      </c>
      <c r="M23" s="32">
        <f t="shared" si="7"/>
        <v>0</v>
      </c>
      <c r="N23" s="32">
        <f t="shared" si="7"/>
        <v>0</v>
      </c>
      <c r="O23" s="32">
        <f t="shared" si="7"/>
        <v>0</v>
      </c>
      <c r="P23" s="32">
        <f t="shared" si="7"/>
        <v>0</v>
      </c>
      <c r="Q23" s="32">
        <f t="shared" si="7"/>
        <v>0.85129999999999995</v>
      </c>
      <c r="R23" s="32">
        <f t="shared" si="7"/>
        <v>0</v>
      </c>
      <c r="S23" s="32">
        <f t="shared" si="7"/>
        <v>0</v>
      </c>
      <c r="T23" s="32">
        <f t="shared" si="7"/>
        <v>0</v>
      </c>
      <c r="U23" s="32">
        <f t="shared" si="7"/>
        <v>0</v>
      </c>
      <c r="V23" s="32">
        <f t="shared" si="7"/>
        <v>0</v>
      </c>
      <c r="W23" s="32">
        <f t="shared" si="7"/>
        <v>0</v>
      </c>
      <c r="X23" s="32">
        <f t="shared" si="7"/>
        <v>0</v>
      </c>
      <c r="Y23" s="32">
        <f t="shared" si="7"/>
        <v>0</v>
      </c>
      <c r="Z23" s="32">
        <f t="shared" si="7"/>
        <v>0</v>
      </c>
      <c r="AA23" s="32">
        <f t="shared" si="7"/>
        <v>0</v>
      </c>
      <c r="AB23" s="32">
        <f t="shared" si="7"/>
        <v>0</v>
      </c>
      <c r="AC23" s="32">
        <f t="shared" si="7"/>
        <v>0</v>
      </c>
      <c r="AD23" s="32">
        <f t="shared" si="7"/>
        <v>0</v>
      </c>
      <c r="AE23" s="32">
        <f t="shared" si="7"/>
        <v>0</v>
      </c>
      <c r="AF23" s="32">
        <f t="shared" si="7"/>
        <v>0</v>
      </c>
      <c r="AG23" s="32">
        <f t="shared" si="7"/>
        <v>0</v>
      </c>
      <c r="AH23" s="32">
        <f t="shared" si="7"/>
        <v>0</v>
      </c>
      <c r="AI23" s="32">
        <f t="shared" si="7"/>
        <v>0</v>
      </c>
      <c r="AJ23" s="32">
        <f t="shared" ref="AJ23:BO23" si="8">AJ57</f>
        <v>0</v>
      </c>
      <c r="AK23" s="32">
        <f t="shared" si="8"/>
        <v>0</v>
      </c>
      <c r="AL23" s="32">
        <f t="shared" si="8"/>
        <v>0</v>
      </c>
      <c r="AM23" s="32">
        <f t="shared" si="8"/>
        <v>0</v>
      </c>
      <c r="AN23" s="32">
        <f t="shared" si="8"/>
        <v>0</v>
      </c>
      <c r="AO23" s="32">
        <f t="shared" si="8"/>
        <v>0</v>
      </c>
      <c r="AP23" s="32">
        <f t="shared" si="8"/>
        <v>0</v>
      </c>
      <c r="AQ23" s="32">
        <f t="shared" si="8"/>
        <v>0</v>
      </c>
      <c r="AR23" s="32">
        <f t="shared" si="8"/>
        <v>0</v>
      </c>
      <c r="AS23" s="32">
        <f t="shared" si="8"/>
        <v>0</v>
      </c>
      <c r="AT23" s="32">
        <f t="shared" si="8"/>
        <v>0</v>
      </c>
      <c r="AU23" s="32">
        <f t="shared" si="8"/>
        <v>0</v>
      </c>
      <c r="AV23" s="32">
        <f t="shared" si="8"/>
        <v>0</v>
      </c>
      <c r="AW23" s="32">
        <f t="shared" si="8"/>
        <v>0</v>
      </c>
      <c r="AX23" s="32">
        <f t="shared" si="8"/>
        <v>0</v>
      </c>
      <c r="AY23" s="32">
        <f t="shared" si="8"/>
        <v>0</v>
      </c>
      <c r="AZ23" s="32">
        <f t="shared" si="8"/>
        <v>0</v>
      </c>
      <c r="BA23" s="32">
        <f t="shared" si="8"/>
        <v>0</v>
      </c>
      <c r="BB23" s="32">
        <f t="shared" si="8"/>
        <v>0</v>
      </c>
      <c r="BC23" s="32">
        <f t="shared" si="8"/>
        <v>0</v>
      </c>
      <c r="BD23" s="32">
        <f t="shared" si="8"/>
        <v>0</v>
      </c>
      <c r="BE23" s="32">
        <f t="shared" si="8"/>
        <v>0</v>
      </c>
      <c r="BF23" s="32">
        <f t="shared" si="8"/>
        <v>0</v>
      </c>
      <c r="BG23" s="32">
        <f t="shared" si="8"/>
        <v>0.85129999999999995</v>
      </c>
      <c r="BH23" s="32">
        <f t="shared" si="8"/>
        <v>0</v>
      </c>
      <c r="BI23" s="32">
        <f t="shared" si="8"/>
        <v>0</v>
      </c>
      <c r="BJ23" s="32">
        <f t="shared" si="8"/>
        <v>0</v>
      </c>
      <c r="BK23" s="32">
        <f t="shared" si="8"/>
        <v>0</v>
      </c>
      <c r="BL23" s="32">
        <f t="shared" si="8"/>
        <v>0</v>
      </c>
      <c r="BM23" s="32">
        <f t="shared" si="8"/>
        <v>0</v>
      </c>
      <c r="BN23" s="32">
        <f t="shared" si="8"/>
        <v>0</v>
      </c>
      <c r="BO23" s="32">
        <f t="shared" si="8"/>
        <v>0</v>
      </c>
      <c r="BP23" s="32">
        <f t="shared" ref="BP23:CX23" si="9">BP57</f>
        <v>0</v>
      </c>
      <c r="BQ23" s="32">
        <f t="shared" si="9"/>
        <v>0</v>
      </c>
      <c r="BR23" s="33">
        <f t="shared" si="9"/>
        <v>0</v>
      </c>
      <c r="BS23" s="33">
        <f t="shared" si="9"/>
        <v>0</v>
      </c>
      <c r="BT23" s="33">
        <f t="shared" si="9"/>
        <v>0</v>
      </c>
      <c r="BU23" s="33">
        <f t="shared" si="9"/>
        <v>0</v>
      </c>
      <c r="BV23" s="33">
        <f t="shared" si="9"/>
        <v>0</v>
      </c>
      <c r="BW23" s="33">
        <f t="shared" si="9"/>
        <v>0</v>
      </c>
      <c r="BX23" s="33">
        <f t="shared" si="9"/>
        <v>0</v>
      </c>
      <c r="BY23" s="33">
        <f t="shared" si="9"/>
        <v>0</v>
      </c>
      <c r="BZ23" s="33">
        <f t="shared" si="9"/>
        <v>0</v>
      </c>
      <c r="CA23" s="33">
        <f t="shared" si="9"/>
        <v>0</v>
      </c>
      <c r="CB23" s="33">
        <f t="shared" si="9"/>
        <v>0</v>
      </c>
      <c r="CC23" s="33">
        <f t="shared" si="9"/>
        <v>0</v>
      </c>
      <c r="CD23" s="70">
        <f t="shared" si="9"/>
        <v>0</v>
      </c>
      <c r="CE23" s="70">
        <f t="shared" si="9"/>
        <v>0</v>
      </c>
      <c r="CF23" s="70">
        <f t="shared" si="9"/>
        <v>0</v>
      </c>
      <c r="CG23" s="378">
        <f t="shared" si="9"/>
        <v>0</v>
      </c>
      <c r="CH23" s="378">
        <f t="shared" si="9"/>
        <v>0</v>
      </c>
      <c r="CI23" s="378">
        <f t="shared" si="9"/>
        <v>0</v>
      </c>
      <c r="CJ23" s="378">
        <f t="shared" si="9"/>
        <v>0</v>
      </c>
      <c r="CK23" s="378">
        <f t="shared" si="9"/>
        <v>0</v>
      </c>
      <c r="CL23" s="378">
        <f t="shared" si="9"/>
        <v>0</v>
      </c>
      <c r="CM23" s="378">
        <f t="shared" si="9"/>
        <v>0</v>
      </c>
      <c r="CN23" s="378">
        <f t="shared" si="9"/>
        <v>0</v>
      </c>
      <c r="CO23" s="378">
        <f t="shared" si="9"/>
        <v>0</v>
      </c>
      <c r="CP23" s="378">
        <f t="shared" si="9"/>
        <v>0</v>
      </c>
      <c r="CQ23" s="378">
        <f t="shared" si="9"/>
        <v>0</v>
      </c>
      <c r="CR23" s="378">
        <f t="shared" si="9"/>
        <v>0</v>
      </c>
      <c r="CS23" s="33">
        <f t="shared" si="9"/>
        <v>0</v>
      </c>
      <c r="CT23" s="33">
        <f t="shared" si="9"/>
        <v>0</v>
      </c>
      <c r="CU23" s="33">
        <f t="shared" si="9"/>
        <v>0</v>
      </c>
      <c r="CV23" s="33">
        <f t="shared" si="9"/>
        <v>0</v>
      </c>
      <c r="CW23" s="33">
        <f t="shared" si="9"/>
        <v>0</v>
      </c>
      <c r="CX23" s="33">
        <f t="shared" si="9"/>
        <v>0</v>
      </c>
    </row>
    <row r="24" spans="1:102" ht="31.2" x14ac:dyDescent="0.3">
      <c r="A24" s="29" t="s">
        <v>55</v>
      </c>
      <c r="B24" s="30" t="s">
        <v>56</v>
      </c>
      <c r="C24" s="31" t="s">
        <v>50</v>
      </c>
      <c r="D24" s="32">
        <f t="shared" ref="D24:AI24" si="10">D110</f>
        <v>0</v>
      </c>
      <c r="E24" s="32">
        <f t="shared" si="10"/>
        <v>0</v>
      </c>
      <c r="F24" s="32">
        <f t="shared" si="10"/>
        <v>0</v>
      </c>
      <c r="G24" s="32">
        <f t="shared" si="10"/>
        <v>0</v>
      </c>
      <c r="H24" s="32">
        <f t="shared" si="10"/>
        <v>0</v>
      </c>
      <c r="I24" s="32">
        <f t="shared" si="10"/>
        <v>0</v>
      </c>
      <c r="J24" s="32">
        <f t="shared" si="10"/>
        <v>0</v>
      </c>
      <c r="K24" s="32">
        <f t="shared" si="10"/>
        <v>0</v>
      </c>
      <c r="L24" s="32">
        <f t="shared" si="10"/>
        <v>0</v>
      </c>
      <c r="M24" s="32">
        <f t="shared" si="10"/>
        <v>0</v>
      </c>
      <c r="N24" s="32">
        <f t="shared" si="10"/>
        <v>0</v>
      </c>
      <c r="O24" s="32">
        <f t="shared" si="10"/>
        <v>0</v>
      </c>
      <c r="P24" s="32">
        <f t="shared" si="10"/>
        <v>0</v>
      </c>
      <c r="Q24" s="32">
        <f t="shared" si="10"/>
        <v>0</v>
      </c>
      <c r="R24" s="32">
        <f t="shared" si="10"/>
        <v>0</v>
      </c>
      <c r="S24" s="32">
        <f t="shared" si="10"/>
        <v>0</v>
      </c>
      <c r="T24" s="32">
        <f t="shared" si="10"/>
        <v>0</v>
      </c>
      <c r="U24" s="32">
        <f t="shared" si="10"/>
        <v>0</v>
      </c>
      <c r="V24" s="32">
        <f t="shared" si="10"/>
        <v>0</v>
      </c>
      <c r="W24" s="32">
        <f t="shared" si="10"/>
        <v>0</v>
      </c>
      <c r="X24" s="32">
        <f t="shared" si="10"/>
        <v>0</v>
      </c>
      <c r="Y24" s="32">
        <f t="shared" si="10"/>
        <v>0</v>
      </c>
      <c r="Z24" s="32">
        <f t="shared" si="10"/>
        <v>0</v>
      </c>
      <c r="AA24" s="32">
        <f t="shared" si="10"/>
        <v>0</v>
      </c>
      <c r="AB24" s="32">
        <f t="shared" si="10"/>
        <v>0</v>
      </c>
      <c r="AC24" s="32">
        <f t="shared" si="10"/>
        <v>0</v>
      </c>
      <c r="AD24" s="32">
        <f t="shared" si="10"/>
        <v>0</v>
      </c>
      <c r="AE24" s="32">
        <f t="shared" si="10"/>
        <v>0</v>
      </c>
      <c r="AF24" s="32">
        <f t="shared" si="10"/>
        <v>0</v>
      </c>
      <c r="AG24" s="32">
        <f t="shared" si="10"/>
        <v>0</v>
      </c>
      <c r="AH24" s="32">
        <f t="shared" si="10"/>
        <v>0</v>
      </c>
      <c r="AI24" s="32">
        <f t="shared" si="10"/>
        <v>0</v>
      </c>
      <c r="AJ24" s="32">
        <f t="shared" ref="AJ24:BO24" si="11">AJ110</f>
        <v>0</v>
      </c>
      <c r="AK24" s="32">
        <f t="shared" si="11"/>
        <v>0</v>
      </c>
      <c r="AL24" s="32">
        <f t="shared" si="11"/>
        <v>0</v>
      </c>
      <c r="AM24" s="32">
        <f t="shared" si="11"/>
        <v>0</v>
      </c>
      <c r="AN24" s="32">
        <f t="shared" si="11"/>
        <v>0</v>
      </c>
      <c r="AO24" s="32">
        <f t="shared" si="11"/>
        <v>0</v>
      </c>
      <c r="AP24" s="32">
        <f t="shared" si="11"/>
        <v>0</v>
      </c>
      <c r="AQ24" s="32">
        <f t="shared" si="11"/>
        <v>0</v>
      </c>
      <c r="AR24" s="32">
        <f t="shared" si="11"/>
        <v>0</v>
      </c>
      <c r="AS24" s="32">
        <f t="shared" si="11"/>
        <v>0</v>
      </c>
      <c r="AT24" s="32">
        <f t="shared" si="11"/>
        <v>0</v>
      </c>
      <c r="AU24" s="32">
        <f t="shared" si="11"/>
        <v>0</v>
      </c>
      <c r="AV24" s="32">
        <f t="shared" si="11"/>
        <v>0</v>
      </c>
      <c r="AW24" s="32">
        <f t="shared" si="11"/>
        <v>0</v>
      </c>
      <c r="AX24" s="32">
        <f t="shared" si="11"/>
        <v>0</v>
      </c>
      <c r="AY24" s="32">
        <f t="shared" si="11"/>
        <v>0</v>
      </c>
      <c r="AZ24" s="32">
        <f t="shared" si="11"/>
        <v>0</v>
      </c>
      <c r="BA24" s="32">
        <f t="shared" si="11"/>
        <v>0</v>
      </c>
      <c r="BB24" s="32">
        <f t="shared" si="11"/>
        <v>0</v>
      </c>
      <c r="BC24" s="32">
        <f t="shared" si="11"/>
        <v>0</v>
      </c>
      <c r="BD24" s="32">
        <f t="shared" si="11"/>
        <v>0</v>
      </c>
      <c r="BE24" s="32">
        <f t="shared" si="11"/>
        <v>0</v>
      </c>
      <c r="BF24" s="32">
        <f t="shared" si="11"/>
        <v>0</v>
      </c>
      <c r="BG24" s="32">
        <f t="shared" si="11"/>
        <v>0</v>
      </c>
      <c r="BH24" s="32">
        <f t="shared" si="11"/>
        <v>0</v>
      </c>
      <c r="BI24" s="32">
        <f t="shared" si="11"/>
        <v>0</v>
      </c>
      <c r="BJ24" s="32">
        <f t="shared" si="11"/>
        <v>0</v>
      </c>
      <c r="BK24" s="32">
        <f t="shared" si="11"/>
        <v>0</v>
      </c>
      <c r="BL24" s="32">
        <f t="shared" si="11"/>
        <v>0</v>
      </c>
      <c r="BM24" s="32">
        <f t="shared" si="11"/>
        <v>0</v>
      </c>
      <c r="BN24" s="32">
        <f t="shared" si="11"/>
        <v>0</v>
      </c>
      <c r="BO24" s="32">
        <f t="shared" si="11"/>
        <v>0</v>
      </c>
      <c r="BP24" s="32">
        <f t="shared" ref="BP24:CX24" si="12">BP110</f>
        <v>0</v>
      </c>
      <c r="BQ24" s="32">
        <f t="shared" si="12"/>
        <v>0</v>
      </c>
      <c r="BR24" s="33">
        <f t="shared" si="12"/>
        <v>0</v>
      </c>
      <c r="BS24" s="33">
        <f t="shared" si="12"/>
        <v>0</v>
      </c>
      <c r="BT24" s="33">
        <f t="shared" si="12"/>
        <v>0</v>
      </c>
      <c r="BU24" s="33">
        <f t="shared" si="12"/>
        <v>0</v>
      </c>
      <c r="BV24" s="33">
        <f t="shared" si="12"/>
        <v>0</v>
      </c>
      <c r="BW24" s="33">
        <f t="shared" si="12"/>
        <v>0</v>
      </c>
      <c r="BX24" s="33">
        <f t="shared" si="12"/>
        <v>0</v>
      </c>
      <c r="BY24" s="33">
        <f t="shared" si="12"/>
        <v>0</v>
      </c>
      <c r="BZ24" s="33">
        <f t="shared" si="12"/>
        <v>0</v>
      </c>
      <c r="CA24" s="33">
        <f t="shared" si="12"/>
        <v>0</v>
      </c>
      <c r="CB24" s="33">
        <f t="shared" si="12"/>
        <v>0</v>
      </c>
      <c r="CC24" s="33">
        <f t="shared" si="12"/>
        <v>0</v>
      </c>
      <c r="CD24" s="70">
        <f t="shared" si="12"/>
        <v>0</v>
      </c>
      <c r="CE24" s="70">
        <f t="shared" si="12"/>
        <v>0</v>
      </c>
      <c r="CF24" s="70">
        <f t="shared" si="12"/>
        <v>0</v>
      </c>
      <c r="CG24" s="378">
        <f t="shared" si="12"/>
        <v>0</v>
      </c>
      <c r="CH24" s="378">
        <f t="shared" si="12"/>
        <v>0</v>
      </c>
      <c r="CI24" s="378">
        <f t="shared" si="12"/>
        <v>0</v>
      </c>
      <c r="CJ24" s="378">
        <f t="shared" si="12"/>
        <v>0</v>
      </c>
      <c r="CK24" s="378">
        <f t="shared" si="12"/>
        <v>0</v>
      </c>
      <c r="CL24" s="378">
        <f t="shared" si="12"/>
        <v>0</v>
      </c>
      <c r="CM24" s="378">
        <f t="shared" si="12"/>
        <v>0</v>
      </c>
      <c r="CN24" s="378">
        <f t="shared" si="12"/>
        <v>0</v>
      </c>
      <c r="CO24" s="378">
        <f t="shared" si="12"/>
        <v>0</v>
      </c>
      <c r="CP24" s="378">
        <f t="shared" si="12"/>
        <v>0</v>
      </c>
      <c r="CQ24" s="378">
        <f t="shared" si="12"/>
        <v>0</v>
      </c>
      <c r="CR24" s="378">
        <f t="shared" si="12"/>
        <v>0</v>
      </c>
      <c r="CS24" s="33">
        <f t="shared" si="12"/>
        <v>0</v>
      </c>
      <c r="CT24" s="33">
        <f t="shared" si="12"/>
        <v>0</v>
      </c>
      <c r="CU24" s="33">
        <f t="shared" si="12"/>
        <v>0</v>
      </c>
      <c r="CV24" s="33">
        <f t="shared" si="12"/>
        <v>0</v>
      </c>
      <c r="CW24" s="33">
        <f t="shared" si="12"/>
        <v>0</v>
      </c>
      <c r="CX24" s="33">
        <f t="shared" si="12"/>
        <v>0</v>
      </c>
    </row>
    <row r="25" spans="1:102" x14ac:dyDescent="0.3">
      <c r="A25" s="29" t="s">
        <v>57</v>
      </c>
      <c r="B25" s="30" t="s">
        <v>58</v>
      </c>
      <c r="C25" s="31" t="s">
        <v>50</v>
      </c>
      <c r="D25" s="32">
        <f t="shared" ref="D25:AI25" si="13">D115</f>
        <v>0</v>
      </c>
      <c r="E25" s="32">
        <f t="shared" si="13"/>
        <v>0</v>
      </c>
      <c r="F25" s="32">
        <f t="shared" si="13"/>
        <v>0</v>
      </c>
      <c r="G25" s="32">
        <f t="shared" si="13"/>
        <v>0</v>
      </c>
      <c r="H25" s="32">
        <f t="shared" si="13"/>
        <v>0</v>
      </c>
      <c r="I25" s="32">
        <f t="shared" si="13"/>
        <v>0</v>
      </c>
      <c r="J25" s="32">
        <f t="shared" si="13"/>
        <v>0</v>
      </c>
      <c r="K25" s="32">
        <f t="shared" si="13"/>
        <v>0</v>
      </c>
      <c r="L25" s="32">
        <f t="shared" si="13"/>
        <v>0</v>
      </c>
      <c r="M25" s="32">
        <f t="shared" si="13"/>
        <v>0</v>
      </c>
      <c r="N25" s="32">
        <f t="shared" si="13"/>
        <v>0</v>
      </c>
      <c r="O25" s="32">
        <f t="shared" si="13"/>
        <v>0</v>
      </c>
      <c r="P25" s="32">
        <f t="shared" si="13"/>
        <v>0</v>
      </c>
      <c r="Q25" s="32">
        <f t="shared" si="13"/>
        <v>0</v>
      </c>
      <c r="R25" s="32">
        <f t="shared" si="13"/>
        <v>0</v>
      </c>
      <c r="S25" s="32">
        <f t="shared" si="13"/>
        <v>0</v>
      </c>
      <c r="T25" s="32">
        <f t="shared" si="13"/>
        <v>0</v>
      </c>
      <c r="U25" s="32">
        <f t="shared" si="13"/>
        <v>0</v>
      </c>
      <c r="V25" s="32">
        <f t="shared" si="13"/>
        <v>0</v>
      </c>
      <c r="W25" s="32">
        <f t="shared" si="13"/>
        <v>0</v>
      </c>
      <c r="X25" s="32">
        <f t="shared" si="13"/>
        <v>0</v>
      </c>
      <c r="Y25" s="32">
        <f t="shared" si="13"/>
        <v>0</v>
      </c>
      <c r="Z25" s="32">
        <f t="shared" si="13"/>
        <v>0</v>
      </c>
      <c r="AA25" s="32">
        <f t="shared" si="13"/>
        <v>0</v>
      </c>
      <c r="AB25" s="32">
        <f t="shared" si="13"/>
        <v>0</v>
      </c>
      <c r="AC25" s="32">
        <f t="shared" si="13"/>
        <v>0</v>
      </c>
      <c r="AD25" s="32">
        <f t="shared" si="13"/>
        <v>0</v>
      </c>
      <c r="AE25" s="32">
        <f t="shared" si="13"/>
        <v>0</v>
      </c>
      <c r="AF25" s="32">
        <f t="shared" si="13"/>
        <v>0</v>
      </c>
      <c r="AG25" s="32">
        <f t="shared" si="13"/>
        <v>0</v>
      </c>
      <c r="AH25" s="32">
        <f t="shared" si="13"/>
        <v>0</v>
      </c>
      <c r="AI25" s="32">
        <f t="shared" si="13"/>
        <v>0</v>
      </c>
      <c r="AJ25" s="32">
        <f t="shared" ref="AJ25:BO25" si="14">AJ115</f>
        <v>0</v>
      </c>
      <c r="AK25" s="32">
        <f t="shared" si="14"/>
        <v>0</v>
      </c>
      <c r="AL25" s="32">
        <f t="shared" si="14"/>
        <v>0</v>
      </c>
      <c r="AM25" s="32">
        <f t="shared" si="14"/>
        <v>0</v>
      </c>
      <c r="AN25" s="32">
        <f t="shared" si="14"/>
        <v>0</v>
      </c>
      <c r="AO25" s="32">
        <f t="shared" si="14"/>
        <v>0</v>
      </c>
      <c r="AP25" s="32">
        <f t="shared" si="14"/>
        <v>0</v>
      </c>
      <c r="AQ25" s="32">
        <f t="shared" si="14"/>
        <v>0</v>
      </c>
      <c r="AR25" s="32">
        <f t="shared" si="14"/>
        <v>0</v>
      </c>
      <c r="AS25" s="32">
        <f t="shared" si="14"/>
        <v>0</v>
      </c>
      <c r="AT25" s="32">
        <f t="shared" si="14"/>
        <v>0</v>
      </c>
      <c r="AU25" s="32">
        <f t="shared" si="14"/>
        <v>0</v>
      </c>
      <c r="AV25" s="32">
        <f t="shared" si="14"/>
        <v>0</v>
      </c>
      <c r="AW25" s="32">
        <f t="shared" si="14"/>
        <v>0</v>
      </c>
      <c r="AX25" s="32">
        <f t="shared" si="14"/>
        <v>0</v>
      </c>
      <c r="AY25" s="32">
        <f t="shared" si="14"/>
        <v>0</v>
      </c>
      <c r="AZ25" s="32">
        <f t="shared" si="14"/>
        <v>0</v>
      </c>
      <c r="BA25" s="32">
        <f t="shared" si="14"/>
        <v>0</v>
      </c>
      <c r="BB25" s="32">
        <f t="shared" si="14"/>
        <v>0</v>
      </c>
      <c r="BC25" s="32">
        <f t="shared" si="14"/>
        <v>0</v>
      </c>
      <c r="BD25" s="32">
        <f t="shared" si="14"/>
        <v>0</v>
      </c>
      <c r="BE25" s="32">
        <f t="shared" si="14"/>
        <v>0</v>
      </c>
      <c r="BF25" s="32">
        <f t="shared" si="14"/>
        <v>0</v>
      </c>
      <c r="BG25" s="32">
        <f t="shared" si="14"/>
        <v>0</v>
      </c>
      <c r="BH25" s="32">
        <f t="shared" si="14"/>
        <v>0</v>
      </c>
      <c r="BI25" s="32">
        <f t="shared" si="14"/>
        <v>0</v>
      </c>
      <c r="BJ25" s="32">
        <f t="shared" si="14"/>
        <v>0</v>
      </c>
      <c r="BK25" s="32">
        <f t="shared" si="14"/>
        <v>0</v>
      </c>
      <c r="BL25" s="32">
        <f t="shared" si="14"/>
        <v>0</v>
      </c>
      <c r="BM25" s="32">
        <f t="shared" si="14"/>
        <v>0</v>
      </c>
      <c r="BN25" s="32">
        <f t="shared" si="14"/>
        <v>0</v>
      </c>
      <c r="BO25" s="32">
        <f t="shared" si="14"/>
        <v>0</v>
      </c>
      <c r="BP25" s="32">
        <f t="shared" ref="BP25:CX25" si="15">BP115</f>
        <v>0</v>
      </c>
      <c r="BQ25" s="32">
        <f t="shared" si="15"/>
        <v>0</v>
      </c>
      <c r="BR25" s="33">
        <f t="shared" si="15"/>
        <v>0</v>
      </c>
      <c r="BS25" s="33">
        <f t="shared" si="15"/>
        <v>0</v>
      </c>
      <c r="BT25" s="33">
        <f t="shared" si="15"/>
        <v>0</v>
      </c>
      <c r="BU25" s="33">
        <f t="shared" si="15"/>
        <v>0</v>
      </c>
      <c r="BV25" s="33">
        <f t="shared" si="15"/>
        <v>0</v>
      </c>
      <c r="BW25" s="33">
        <f t="shared" si="15"/>
        <v>0</v>
      </c>
      <c r="BX25" s="33">
        <f t="shared" si="15"/>
        <v>0</v>
      </c>
      <c r="BY25" s="33">
        <f t="shared" si="15"/>
        <v>0</v>
      </c>
      <c r="BZ25" s="33">
        <f t="shared" si="15"/>
        <v>0</v>
      </c>
      <c r="CA25" s="33">
        <f t="shared" si="15"/>
        <v>0</v>
      </c>
      <c r="CB25" s="33">
        <f t="shared" si="15"/>
        <v>0</v>
      </c>
      <c r="CC25" s="33">
        <f t="shared" si="15"/>
        <v>0</v>
      </c>
      <c r="CD25" s="70">
        <f t="shared" si="15"/>
        <v>0</v>
      </c>
      <c r="CE25" s="70">
        <f t="shared" si="15"/>
        <v>0</v>
      </c>
      <c r="CF25" s="70">
        <f t="shared" si="15"/>
        <v>0</v>
      </c>
      <c r="CG25" s="378">
        <f t="shared" si="15"/>
        <v>0</v>
      </c>
      <c r="CH25" s="378">
        <f t="shared" si="15"/>
        <v>0</v>
      </c>
      <c r="CI25" s="378">
        <f t="shared" si="15"/>
        <v>0</v>
      </c>
      <c r="CJ25" s="378">
        <f t="shared" si="15"/>
        <v>0</v>
      </c>
      <c r="CK25" s="378">
        <f t="shared" si="15"/>
        <v>0</v>
      </c>
      <c r="CL25" s="378">
        <f t="shared" si="15"/>
        <v>0</v>
      </c>
      <c r="CM25" s="378">
        <f t="shared" si="15"/>
        <v>0</v>
      </c>
      <c r="CN25" s="378">
        <f t="shared" si="15"/>
        <v>0</v>
      </c>
      <c r="CO25" s="378">
        <f t="shared" si="15"/>
        <v>0</v>
      </c>
      <c r="CP25" s="378">
        <f t="shared" si="15"/>
        <v>0</v>
      </c>
      <c r="CQ25" s="378">
        <f t="shared" si="15"/>
        <v>0</v>
      </c>
      <c r="CR25" s="378">
        <f t="shared" si="15"/>
        <v>0</v>
      </c>
      <c r="CS25" s="33">
        <f t="shared" si="15"/>
        <v>0</v>
      </c>
      <c r="CT25" s="33">
        <f t="shared" si="15"/>
        <v>0</v>
      </c>
      <c r="CU25" s="33">
        <f t="shared" si="15"/>
        <v>0</v>
      </c>
      <c r="CV25" s="33">
        <f t="shared" si="15"/>
        <v>0</v>
      </c>
      <c r="CW25" s="33">
        <f t="shared" si="15"/>
        <v>0</v>
      </c>
      <c r="CX25" s="33">
        <f t="shared" si="15"/>
        <v>0</v>
      </c>
    </row>
    <row r="26" spans="1:102" x14ac:dyDescent="0.3">
      <c r="A26" s="29" t="s">
        <v>59</v>
      </c>
      <c r="B26" s="30" t="s">
        <v>60</v>
      </c>
      <c r="C26" s="31" t="s">
        <v>50</v>
      </c>
      <c r="D26" s="32">
        <f t="shared" ref="D26:AI26" si="16">D117</f>
        <v>0</v>
      </c>
      <c r="E26" s="32">
        <f t="shared" si="16"/>
        <v>0</v>
      </c>
      <c r="F26" s="32">
        <f t="shared" si="16"/>
        <v>0</v>
      </c>
      <c r="G26" s="32">
        <f t="shared" si="16"/>
        <v>0</v>
      </c>
      <c r="H26" s="32">
        <f t="shared" si="16"/>
        <v>0</v>
      </c>
      <c r="I26" s="32">
        <f t="shared" si="16"/>
        <v>0</v>
      </c>
      <c r="J26" s="32">
        <f t="shared" si="16"/>
        <v>0</v>
      </c>
      <c r="K26" s="32">
        <f t="shared" si="16"/>
        <v>0</v>
      </c>
      <c r="L26" s="32">
        <f t="shared" si="16"/>
        <v>0</v>
      </c>
      <c r="M26" s="32">
        <f t="shared" si="16"/>
        <v>0</v>
      </c>
      <c r="N26" s="32">
        <f t="shared" si="16"/>
        <v>0</v>
      </c>
      <c r="O26" s="32">
        <f t="shared" si="16"/>
        <v>0</v>
      </c>
      <c r="P26" s="32">
        <f t="shared" si="16"/>
        <v>0</v>
      </c>
      <c r="Q26" s="32">
        <f t="shared" si="16"/>
        <v>0</v>
      </c>
      <c r="R26" s="32">
        <f t="shared" si="16"/>
        <v>0</v>
      </c>
      <c r="S26" s="32">
        <f t="shared" si="16"/>
        <v>0</v>
      </c>
      <c r="T26" s="32">
        <f t="shared" si="16"/>
        <v>0</v>
      </c>
      <c r="U26" s="32">
        <f t="shared" si="16"/>
        <v>0</v>
      </c>
      <c r="V26" s="32">
        <f t="shared" si="16"/>
        <v>0</v>
      </c>
      <c r="W26" s="32">
        <f t="shared" si="16"/>
        <v>0</v>
      </c>
      <c r="X26" s="32">
        <f t="shared" si="16"/>
        <v>0</v>
      </c>
      <c r="Y26" s="32">
        <f t="shared" si="16"/>
        <v>0</v>
      </c>
      <c r="Z26" s="32">
        <f t="shared" si="16"/>
        <v>0</v>
      </c>
      <c r="AA26" s="32">
        <f t="shared" si="16"/>
        <v>0</v>
      </c>
      <c r="AB26" s="32">
        <f t="shared" si="16"/>
        <v>0</v>
      </c>
      <c r="AC26" s="32">
        <f t="shared" si="16"/>
        <v>0</v>
      </c>
      <c r="AD26" s="32">
        <f t="shared" si="16"/>
        <v>0</v>
      </c>
      <c r="AE26" s="32">
        <f t="shared" si="16"/>
        <v>0</v>
      </c>
      <c r="AF26" s="32">
        <f t="shared" si="16"/>
        <v>0</v>
      </c>
      <c r="AG26" s="32">
        <f t="shared" si="16"/>
        <v>0</v>
      </c>
      <c r="AH26" s="32">
        <f t="shared" si="16"/>
        <v>0</v>
      </c>
      <c r="AI26" s="32">
        <f t="shared" si="16"/>
        <v>0</v>
      </c>
      <c r="AJ26" s="32">
        <f t="shared" ref="AJ26:BO26" si="17">AJ117</f>
        <v>0</v>
      </c>
      <c r="AK26" s="32">
        <f t="shared" si="17"/>
        <v>0</v>
      </c>
      <c r="AL26" s="32">
        <f t="shared" si="17"/>
        <v>0</v>
      </c>
      <c r="AM26" s="32">
        <f t="shared" si="17"/>
        <v>0</v>
      </c>
      <c r="AN26" s="32">
        <f t="shared" si="17"/>
        <v>0</v>
      </c>
      <c r="AO26" s="32">
        <f t="shared" si="17"/>
        <v>0</v>
      </c>
      <c r="AP26" s="32">
        <f t="shared" si="17"/>
        <v>0</v>
      </c>
      <c r="AQ26" s="32">
        <f t="shared" si="17"/>
        <v>0</v>
      </c>
      <c r="AR26" s="32">
        <f t="shared" si="17"/>
        <v>0</v>
      </c>
      <c r="AS26" s="32">
        <f t="shared" si="17"/>
        <v>0</v>
      </c>
      <c r="AT26" s="32">
        <f t="shared" si="17"/>
        <v>0</v>
      </c>
      <c r="AU26" s="32">
        <f t="shared" si="17"/>
        <v>0</v>
      </c>
      <c r="AV26" s="32">
        <f t="shared" si="17"/>
        <v>0</v>
      </c>
      <c r="AW26" s="32">
        <f t="shared" si="17"/>
        <v>0</v>
      </c>
      <c r="AX26" s="32">
        <f t="shared" si="17"/>
        <v>0</v>
      </c>
      <c r="AY26" s="32">
        <f t="shared" si="17"/>
        <v>0</v>
      </c>
      <c r="AZ26" s="32">
        <f t="shared" si="17"/>
        <v>0</v>
      </c>
      <c r="BA26" s="32">
        <f t="shared" si="17"/>
        <v>0</v>
      </c>
      <c r="BB26" s="32">
        <f t="shared" si="17"/>
        <v>0</v>
      </c>
      <c r="BC26" s="32">
        <f t="shared" si="17"/>
        <v>0</v>
      </c>
      <c r="BD26" s="32">
        <f t="shared" si="17"/>
        <v>0</v>
      </c>
      <c r="BE26" s="32">
        <f t="shared" si="17"/>
        <v>0</v>
      </c>
      <c r="BF26" s="32">
        <f t="shared" si="17"/>
        <v>0</v>
      </c>
      <c r="BG26" s="32">
        <f t="shared" si="17"/>
        <v>0</v>
      </c>
      <c r="BH26" s="32">
        <f t="shared" si="17"/>
        <v>0</v>
      </c>
      <c r="BI26" s="32">
        <f t="shared" si="17"/>
        <v>0</v>
      </c>
      <c r="BJ26" s="32">
        <f t="shared" si="17"/>
        <v>0</v>
      </c>
      <c r="BK26" s="32">
        <f t="shared" si="17"/>
        <v>0</v>
      </c>
      <c r="BL26" s="32">
        <f t="shared" si="17"/>
        <v>0</v>
      </c>
      <c r="BM26" s="32">
        <f t="shared" si="17"/>
        <v>0</v>
      </c>
      <c r="BN26" s="32">
        <f t="shared" si="17"/>
        <v>0</v>
      </c>
      <c r="BO26" s="32">
        <f t="shared" si="17"/>
        <v>0</v>
      </c>
      <c r="BP26" s="32">
        <f t="shared" ref="BP26:CX26" si="18">BP117</f>
        <v>0</v>
      </c>
      <c r="BQ26" s="32">
        <f t="shared" si="18"/>
        <v>0</v>
      </c>
      <c r="BR26" s="33">
        <f t="shared" si="18"/>
        <v>0</v>
      </c>
      <c r="BS26" s="33">
        <f t="shared" si="18"/>
        <v>0</v>
      </c>
      <c r="BT26" s="33">
        <f t="shared" si="18"/>
        <v>0</v>
      </c>
      <c r="BU26" s="33">
        <f t="shared" si="18"/>
        <v>0</v>
      </c>
      <c r="BV26" s="33">
        <f t="shared" si="18"/>
        <v>0</v>
      </c>
      <c r="BW26" s="33">
        <f t="shared" si="18"/>
        <v>0</v>
      </c>
      <c r="BX26" s="33">
        <f t="shared" si="18"/>
        <v>0</v>
      </c>
      <c r="BY26" s="33">
        <f t="shared" si="18"/>
        <v>0</v>
      </c>
      <c r="BZ26" s="33">
        <f t="shared" si="18"/>
        <v>0</v>
      </c>
      <c r="CA26" s="33">
        <f t="shared" si="18"/>
        <v>0</v>
      </c>
      <c r="CB26" s="33">
        <f t="shared" si="18"/>
        <v>0</v>
      </c>
      <c r="CC26" s="33">
        <f t="shared" si="18"/>
        <v>0</v>
      </c>
      <c r="CD26" s="70">
        <f t="shared" si="18"/>
        <v>0</v>
      </c>
      <c r="CE26" s="70">
        <f t="shared" si="18"/>
        <v>0</v>
      </c>
      <c r="CF26" s="70">
        <f t="shared" si="18"/>
        <v>0</v>
      </c>
      <c r="CG26" s="378">
        <f t="shared" si="18"/>
        <v>0</v>
      </c>
      <c r="CH26" s="378">
        <f t="shared" si="18"/>
        <v>0</v>
      </c>
      <c r="CI26" s="378">
        <f t="shared" si="18"/>
        <v>0</v>
      </c>
      <c r="CJ26" s="378">
        <f t="shared" si="18"/>
        <v>0</v>
      </c>
      <c r="CK26" s="378">
        <f t="shared" si="18"/>
        <v>0</v>
      </c>
      <c r="CL26" s="378">
        <f t="shared" si="18"/>
        <v>0</v>
      </c>
      <c r="CM26" s="378">
        <f t="shared" si="18"/>
        <v>0</v>
      </c>
      <c r="CN26" s="378">
        <f t="shared" si="18"/>
        <v>0</v>
      </c>
      <c r="CO26" s="378">
        <f t="shared" si="18"/>
        <v>0</v>
      </c>
      <c r="CP26" s="378">
        <f t="shared" si="18"/>
        <v>0</v>
      </c>
      <c r="CQ26" s="378">
        <f t="shared" si="18"/>
        <v>0</v>
      </c>
      <c r="CR26" s="378">
        <f t="shared" si="18"/>
        <v>0</v>
      </c>
      <c r="CS26" s="33">
        <f t="shared" si="18"/>
        <v>0</v>
      </c>
      <c r="CT26" s="33">
        <f t="shared" si="18"/>
        <v>0</v>
      </c>
      <c r="CU26" s="33">
        <f t="shared" si="18"/>
        <v>0</v>
      </c>
      <c r="CV26" s="33">
        <f t="shared" si="18"/>
        <v>0</v>
      </c>
      <c r="CW26" s="33">
        <f t="shared" si="18"/>
        <v>0</v>
      </c>
      <c r="CX26" s="33">
        <f t="shared" si="18"/>
        <v>0</v>
      </c>
    </row>
    <row r="27" spans="1:102" x14ac:dyDescent="0.3">
      <c r="A27" s="29" t="s">
        <v>61</v>
      </c>
      <c r="B27" s="30" t="s">
        <v>62</v>
      </c>
      <c r="C27" s="31" t="s">
        <v>50</v>
      </c>
      <c r="D27" s="32">
        <f t="shared" ref="D27:AI27" si="19">D118</f>
        <v>0</v>
      </c>
      <c r="E27" s="32">
        <f t="shared" si="19"/>
        <v>0</v>
      </c>
      <c r="F27" s="32">
        <f t="shared" si="19"/>
        <v>0</v>
      </c>
      <c r="G27" s="32">
        <f t="shared" si="19"/>
        <v>0</v>
      </c>
      <c r="H27" s="32">
        <f t="shared" si="19"/>
        <v>0</v>
      </c>
      <c r="I27" s="32">
        <f t="shared" si="19"/>
        <v>0</v>
      </c>
      <c r="J27" s="32">
        <f t="shared" si="19"/>
        <v>0</v>
      </c>
      <c r="K27" s="32">
        <f t="shared" si="19"/>
        <v>0</v>
      </c>
      <c r="L27" s="32">
        <f t="shared" si="19"/>
        <v>0</v>
      </c>
      <c r="M27" s="32">
        <f t="shared" si="19"/>
        <v>0</v>
      </c>
      <c r="N27" s="32">
        <f t="shared" si="19"/>
        <v>0</v>
      </c>
      <c r="O27" s="32">
        <f t="shared" si="19"/>
        <v>0</v>
      </c>
      <c r="P27" s="32">
        <f t="shared" si="19"/>
        <v>0</v>
      </c>
      <c r="Q27" s="32">
        <f t="shared" si="19"/>
        <v>0</v>
      </c>
      <c r="R27" s="32">
        <f t="shared" si="19"/>
        <v>0</v>
      </c>
      <c r="S27" s="32">
        <f t="shared" si="19"/>
        <v>0</v>
      </c>
      <c r="T27" s="32">
        <f t="shared" si="19"/>
        <v>0</v>
      </c>
      <c r="U27" s="32">
        <f t="shared" si="19"/>
        <v>0</v>
      </c>
      <c r="V27" s="32">
        <f t="shared" si="19"/>
        <v>0</v>
      </c>
      <c r="W27" s="32">
        <f t="shared" si="19"/>
        <v>0</v>
      </c>
      <c r="X27" s="32">
        <f t="shared" si="19"/>
        <v>0</v>
      </c>
      <c r="Y27" s="32">
        <f t="shared" si="19"/>
        <v>0</v>
      </c>
      <c r="Z27" s="32">
        <f t="shared" si="19"/>
        <v>0</v>
      </c>
      <c r="AA27" s="32">
        <f t="shared" si="19"/>
        <v>0</v>
      </c>
      <c r="AB27" s="32">
        <f t="shared" si="19"/>
        <v>0</v>
      </c>
      <c r="AC27" s="32">
        <f t="shared" si="19"/>
        <v>0</v>
      </c>
      <c r="AD27" s="32">
        <f t="shared" si="19"/>
        <v>0</v>
      </c>
      <c r="AE27" s="32">
        <f t="shared" si="19"/>
        <v>0</v>
      </c>
      <c r="AF27" s="32">
        <f t="shared" si="19"/>
        <v>0</v>
      </c>
      <c r="AG27" s="32">
        <f t="shared" si="19"/>
        <v>0</v>
      </c>
      <c r="AH27" s="32">
        <f t="shared" si="19"/>
        <v>0</v>
      </c>
      <c r="AI27" s="32">
        <f t="shared" si="19"/>
        <v>0</v>
      </c>
      <c r="AJ27" s="32">
        <f t="shared" ref="AJ27:BO27" si="20">AJ118</f>
        <v>0</v>
      </c>
      <c r="AK27" s="32">
        <f t="shared" si="20"/>
        <v>0</v>
      </c>
      <c r="AL27" s="32">
        <f t="shared" si="20"/>
        <v>0</v>
      </c>
      <c r="AM27" s="32">
        <f t="shared" si="20"/>
        <v>0</v>
      </c>
      <c r="AN27" s="32">
        <f t="shared" si="20"/>
        <v>0</v>
      </c>
      <c r="AO27" s="32">
        <f t="shared" si="20"/>
        <v>0</v>
      </c>
      <c r="AP27" s="32">
        <f t="shared" si="20"/>
        <v>0</v>
      </c>
      <c r="AQ27" s="32">
        <f t="shared" si="20"/>
        <v>0</v>
      </c>
      <c r="AR27" s="32">
        <f t="shared" si="20"/>
        <v>0</v>
      </c>
      <c r="AS27" s="32">
        <f t="shared" si="20"/>
        <v>0</v>
      </c>
      <c r="AT27" s="32">
        <f t="shared" si="20"/>
        <v>0</v>
      </c>
      <c r="AU27" s="32">
        <f t="shared" si="20"/>
        <v>0</v>
      </c>
      <c r="AV27" s="32">
        <f t="shared" si="20"/>
        <v>0</v>
      </c>
      <c r="AW27" s="32">
        <f t="shared" si="20"/>
        <v>0</v>
      </c>
      <c r="AX27" s="32">
        <f t="shared" si="20"/>
        <v>0</v>
      </c>
      <c r="AY27" s="32">
        <f t="shared" si="20"/>
        <v>0</v>
      </c>
      <c r="AZ27" s="32">
        <f t="shared" si="20"/>
        <v>0</v>
      </c>
      <c r="BA27" s="32">
        <f t="shared" si="20"/>
        <v>0</v>
      </c>
      <c r="BB27" s="32">
        <f t="shared" si="20"/>
        <v>0</v>
      </c>
      <c r="BC27" s="32">
        <f t="shared" si="20"/>
        <v>0</v>
      </c>
      <c r="BD27" s="32">
        <f t="shared" si="20"/>
        <v>0</v>
      </c>
      <c r="BE27" s="32">
        <f t="shared" si="20"/>
        <v>0</v>
      </c>
      <c r="BF27" s="32">
        <f t="shared" si="20"/>
        <v>0</v>
      </c>
      <c r="BG27" s="32">
        <f t="shared" si="20"/>
        <v>0</v>
      </c>
      <c r="BH27" s="32">
        <f t="shared" si="20"/>
        <v>0</v>
      </c>
      <c r="BI27" s="32">
        <f t="shared" si="20"/>
        <v>0</v>
      </c>
      <c r="BJ27" s="32">
        <f t="shared" si="20"/>
        <v>0</v>
      </c>
      <c r="BK27" s="32">
        <f t="shared" si="20"/>
        <v>0</v>
      </c>
      <c r="BL27" s="32">
        <f t="shared" si="20"/>
        <v>0</v>
      </c>
      <c r="BM27" s="32">
        <f t="shared" si="20"/>
        <v>0</v>
      </c>
      <c r="BN27" s="32">
        <f t="shared" si="20"/>
        <v>0</v>
      </c>
      <c r="BO27" s="32">
        <f t="shared" si="20"/>
        <v>0</v>
      </c>
      <c r="BP27" s="32">
        <f t="shared" ref="BP27:CX27" si="21">BP118</f>
        <v>0</v>
      </c>
      <c r="BQ27" s="32">
        <f t="shared" si="21"/>
        <v>0</v>
      </c>
      <c r="BR27" s="33">
        <f t="shared" si="21"/>
        <v>0</v>
      </c>
      <c r="BS27" s="33">
        <f t="shared" si="21"/>
        <v>0</v>
      </c>
      <c r="BT27" s="33">
        <f t="shared" si="21"/>
        <v>0</v>
      </c>
      <c r="BU27" s="33">
        <f t="shared" si="21"/>
        <v>0</v>
      </c>
      <c r="BV27" s="33">
        <f t="shared" si="21"/>
        <v>0</v>
      </c>
      <c r="BW27" s="33">
        <f t="shared" si="21"/>
        <v>0</v>
      </c>
      <c r="BX27" s="33">
        <f t="shared" si="21"/>
        <v>0</v>
      </c>
      <c r="BY27" s="33">
        <f t="shared" si="21"/>
        <v>0</v>
      </c>
      <c r="BZ27" s="33">
        <f t="shared" si="21"/>
        <v>0</v>
      </c>
      <c r="CA27" s="33">
        <f t="shared" si="21"/>
        <v>0</v>
      </c>
      <c r="CB27" s="33">
        <f t="shared" si="21"/>
        <v>0</v>
      </c>
      <c r="CC27" s="33">
        <f t="shared" si="21"/>
        <v>0</v>
      </c>
      <c r="CD27" s="70">
        <f t="shared" si="21"/>
        <v>0</v>
      </c>
      <c r="CE27" s="70">
        <f t="shared" si="21"/>
        <v>0</v>
      </c>
      <c r="CF27" s="70">
        <f t="shared" si="21"/>
        <v>0</v>
      </c>
      <c r="CG27" s="378">
        <f t="shared" si="21"/>
        <v>0</v>
      </c>
      <c r="CH27" s="378">
        <f t="shared" si="21"/>
        <v>0</v>
      </c>
      <c r="CI27" s="378">
        <f t="shared" si="21"/>
        <v>0</v>
      </c>
      <c r="CJ27" s="378">
        <f t="shared" si="21"/>
        <v>0</v>
      </c>
      <c r="CK27" s="378">
        <f t="shared" si="21"/>
        <v>0</v>
      </c>
      <c r="CL27" s="378">
        <f t="shared" si="21"/>
        <v>0</v>
      </c>
      <c r="CM27" s="378">
        <f t="shared" si="21"/>
        <v>0</v>
      </c>
      <c r="CN27" s="378">
        <f t="shared" si="21"/>
        <v>0</v>
      </c>
      <c r="CO27" s="378">
        <f t="shared" si="21"/>
        <v>0</v>
      </c>
      <c r="CP27" s="378">
        <f t="shared" si="21"/>
        <v>0</v>
      </c>
      <c r="CQ27" s="378">
        <f t="shared" si="21"/>
        <v>0</v>
      </c>
      <c r="CR27" s="378">
        <f t="shared" si="21"/>
        <v>0</v>
      </c>
      <c r="CS27" s="33">
        <f t="shared" si="21"/>
        <v>0</v>
      </c>
      <c r="CT27" s="33">
        <f t="shared" si="21"/>
        <v>0</v>
      </c>
      <c r="CU27" s="33">
        <f t="shared" si="21"/>
        <v>0</v>
      </c>
      <c r="CV27" s="33">
        <f t="shared" si="21"/>
        <v>0</v>
      </c>
      <c r="CW27" s="33">
        <f t="shared" si="21"/>
        <v>38.64</v>
      </c>
      <c r="CX27" s="33">
        <f t="shared" si="21"/>
        <v>0</v>
      </c>
    </row>
    <row r="28" spans="1:102" x14ac:dyDescent="0.3">
      <c r="A28" s="29" t="s">
        <v>63</v>
      </c>
      <c r="B28" s="30" t="s">
        <v>64</v>
      </c>
      <c r="C28" s="31" t="s">
        <v>50</v>
      </c>
      <c r="D28" s="32">
        <f t="shared" ref="D28:AI28" si="22">D29+D57+D110+D115+D117+D118</f>
        <v>0</v>
      </c>
      <c r="E28" s="32">
        <f t="shared" si="22"/>
        <v>0</v>
      </c>
      <c r="F28" s="32">
        <f t="shared" si="22"/>
        <v>0</v>
      </c>
      <c r="G28" s="32">
        <f t="shared" si="22"/>
        <v>0</v>
      </c>
      <c r="H28" s="32">
        <f t="shared" si="22"/>
        <v>0</v>
      </c>
      <c r="I28" s="32">
        <f t="shared" si="22"/>
        <v>0</v>
      </c>
      <c r="J28" s="32">
        <f t="shared" si="22"/>
        <v>0</v>
      </c>
      <c r="K28" s="32">
        <f t="shared" si="22"/>
        <v>0</v>
      </c>
      <c r="L28" s="32">
        <f t="shared" si="22"/>
        <v>0</v>
      </c>
      <c r="M28" s="32">
        <f t="shared" si="22"/>
        <v>0</v>
      </c>
      <c r="N28" s="32">
        <f t="shared" si="22"/>
        <v>0</v>
      </c>
      <c r="O28" s="32">
        <f t="shared" si="22"/>
        <v>0</v>
      </c>
      <c r="P28" s="32">
        <f t="shared" si="22"/>
        <v>0</v>
      </c>
      <c r="Q28" s="32">
        <f t="shared" si="22"/>
        <v>0.85129999999999995</v>
      </c>
      <c r="R28" s="32">
        <f t="shared" si="22"/>
        <v>0</v>
      </c>
      <c r="S28" s="32">
        <f t="shared" si="22"/>
        <v>0</v>
      </c>
      <c r="T28" s="32">
        <f t="shared" si="22"/>
        <v>0</v>
      </c>
      <c r="U28" s="32">
        <f t="shared" si="22"/>
        <v>0</v>
      </c>
      <c r="V28" s="32">
        <f t="shared" si="22"/>
        <v>0</v>
      </c>
      <c r="W28" s="32">
        <f t="shared" si="22"/>
        <v>0</v>
      </c>
      <c r="X28" s="32">
        <f t="shared" si="22"/>
        <v>0</v>
      </c>
      <c r="Y28" s="32">
        <f t="shared" si="22"/>
        <v>0</v>
      </c>
      <c r="Z28" s="32">
        <f t="shared" si="22"/>
        <v>0</v>
      </c>
      <c r="AA28" s="32">
        <f t="shared" si="22"/>
        <v>0</v>
      </c>
      <c r="AB28" s="32">
        <f t="shared" si="22"/>
        <v>0</v>
      </c>
      <c r="AC28" s="32">
        <f t="shared" si="22"/>
        <v>0</v>
      </c>
      <c r="AD28" s="32">
        <f t="shared" si="22"/>
        <v>0</v>
      </c>
      <c r="AE28" s="32">
        <f t="shared" si="22"/>
        <v>0</v>
      </c>
      <c r="AF28" s="32">
        <f t="shared" si="22"/>
        <v>0</v>
      </c>
      <c r="AG28" s="32">
        <f t="shared" si="22"/>
        <v>0</v>
      </c>
      <c r="AH28" s="32">
        <f t="shared" si="22"/>
        <v>0</v>
      </c>
      <c r="AI28" s="32">
        <f t="shared" si="22"/>
        <v>0</v>
      </c>
      <c r="AJ28" s="32">
        <f t="shared" ref="AJ28:BO28" si="23">AJ29+AJ57+AJ110+AJ115+AJ117+AJ118</f>
        <v>0</v>
      </c>
      <c r="AK28" s="32">
        <f t="shared" si="23"/>
        <v>0</v>
      </c>
      <c r="AL28" s="32">
        <f t="shared" si="23"/>
        <v>0</v>
      </c>
      <c r="AM28" s="32">
        <f t="shared" si="23"/>
        <v>0</v>
      </c>
      <c r="AN28" s="32">
        <f t="shared" si="23"/>
        <v>0</v>
      </c>
      <c r="AO28" s="32">
        <f t="shared" si="23"/>
        <v>0</v>
      </c>
      <c r="AP28" s="32">
        <f t="shared" si="23"/>
        <v>0</v>
      </c>
      <c r="AQ28" s="32">
        <f t="shared" si="23"/>
        <v>0</v>
      </c>
      <c r="AR28" s="32">
        <f t="shared" si="23"/>
        <v>0</v>
      </c>
      <c r="AS28" s="32">
        <f t="shared" si="23"/>
        <v>0</v>
      </c>
      <c r="AT28" s="32">
        <f t="shared" si="23"/>
        <v>0</v>
      </c>
      <c r="AU28" s="32">
        <f t="shared" si="23"/>
        <v>0</v>
      </c>
      <c r="AV28" s="32">
        <f t="shared" si="23"/>
        <v>0</v>
      </c>
      <c r="AW28" s="32">
        <f t="shared" si="23"/>
        <v>0</v>
      </c>
      <c r="AX28" s="32">
        <f t="shared" si="23"/>
        <v>0</v>
      </c>
      <c r="AY28" s="32">
        <f t="shared" si="23"/>
        <v>0</v>
      </c>
      <c r="AZ28" s="32">
        <f t="shared" si="23"/>
        <v>0</v>
      </c>
      <c r="BA28" s="32">
        <f t="shared" si="23"/>
        <v>0</v>
      </c>
      <c r="BB28" s="32">
        <f t="shared" si="23"/>
        <v>0</v>
      </c>
      <c r="BC28" s="32">
        <f t="shared" si="23"/>
        <v>0</v>
      </c>
      <c r="BD28" s="32">
        <f t="shared" si="23"/>
        <v>0</v>
      </c>
      <c r="BE28" s="32">
        <f t="shared" si="23"/>
        <v>0</v>
      </c>
      <c r="BF28" s="32">
        <f t="shared" si="23"/>
        <v>0</v>
      </c>
      <c r="BG28" s="32">
        <f t="shared" si="23"/>
        <v>0.85129999999999995</v>
      </c>
      <c r="BH28" s="32">
        <f t="shared" si="23"/>
        <v>0</v>
      </c>
      <c r="BI28" s="32">
        <f t="shared" si="23"/>
        <v>0</v>
      </c>
      <c r="BJ28" s="32">
        <f t="shared" si="23"/>
        <v>0</v>
      </c>
      <c r="BK28" s="32">
        <f t="shared" si="23"/>
        <v>0</v>
      </c>
      <c r="BL28" s="32">
        <f t="shared" si="23"/>
        <v>0</v>
      </c>
      <c r="BM28" s="32">
        <f t="shared" si="23"/>
        <v>0</v>
      </c>
      <c r="BN28" s="32">
        <f t="shared" si="23"/>
        <v>0</v>
      </c>
      <c r="BO28" s="32">
        <f t="shared" si="23"/>
        <v>0</v>
      </c>
      <c r="BP28" s="32">
        <f t="shared" ref="BP28:CU28" si="24">BP29+BP57+BP110+BP115+BP117+BP118</f>
        <v>0</v>
      </c>
      <c r="BQ28" s="32">
        <f t="shared" si="24"/>
        <v>0</v>
      </c>
      <c r="BR28" s="33">
        <f t="shared" si="24"/>
        <v>0</v>
      </c>
      <c r="BS28" s="33">
        <f t="shared" si="24"/>
        <v>0</v>
      </c>
      <c r="BT28" s="33">
        <f t="shared" si="24"/>
        <v>0</v>
      </c>
      <c r="BU28" s="33">
        <f t="shared" si="24"/>
        <v>0</v>
      </c>
      <c r="BV28" s="33">
        <f t="shared" si="24"/>
        <v>0</v>
      </c>
      <c r="BW28" s="33">
        <f t="shared" si="24"/>
        <v>0</v>
      </c>
      <c r="BX28" s="33">
        <f t="shared" si="24"/>
        <v>0</v>
      </c>
      <c r="BY28" s="33">
        <f t="shared" si="24"/>
        <v>0</v>
      </c>
      <c r="BZ28" s="33">
        <f t="shared" si="24"/>
        <v>0</v>
      </c>
      <c r="CA28" s="33">
        <f t="shared" si="24"/>
        <v>0</v>
      </c>
      <c r="CB28" s="33">
        <f t="shared" si="24"/>
        <v>0</v>
      </c>
      <c r="CC28" s="33">
        <f t="shared" si="24"/>
        <v>0</v>
      </c>
      <c r="CD28" s="70">
        <f t="shared" si="24"/>
        <v>0</v>
      </c>
      <c r="CE28" s="70">
        <f t="shared" si="24"/>
        <v>0</v>
      </c>
      <c r="CF28" s="70">
        <f t="shared" si="24"/>
        <v>0</v>
      </c>
      <c r="CG28" s="378">
        <f t="shared" si="24"/>
        <v>0</v>
      </c>
      <c r="CH28" s="378">
        <f t="shared" si="24"/>
        <v>0</v>
      </c>
      <c r="CI28" s="378">
        <f t="shared" si="24"/>
        <v>0</v>
      </c>
      <c r="CJ28" s="378">
        <f t="shared" si="24"/>
        <v>0</v>
      </c>
      <c r="CK28" s="378">
        <f t="shared" si="24"/>
        <v>0</v>
      </c>
      <c r="CL28" s="378">
        <f t="shared" si="24"/>
        <v>0</v>
      </c>
      <c r="CM28" s="378">
        <f t="shared" si="24"/>
        <v>0</v>
      </c>
      <c r="CN28" s="378">
        <f t="shared" si="24"/>
        <v>0</v>
      </c>
      <c r="CO28" s="378">
        <f t="shared" si="24"/>
        <v>0</v>
      </c>
      <c r="CP28" s="378">
        <f t="shared" si="24"/>
        <v>0</v>
      </c>
      <c r="CQ28" s="378">
        <f t="shared" si="24"/>
        <v>0</v>
      </c>
      <c r="CR28" s="378">
        <f t="shared" si="24"/>
        <v>0</v>
      </c>
      <c r="CS28" s="33">
        <f t="shared" si="24"/>
        <v>0</v>
      </c>
      <c r="CT28" s="33">
        <f t="shared" si="24"/>
        <v>0</v>
      </c>
      <c r="CU28" s="33">
        <f t="shared" si="24"/>
        <v>0</v>
      </c>
      <c r="CV28" s="33">
        <f t="shared" ref="CV28:CX28" si="25">CV29+CV57+CV110+CV115+CV117+CV118</f>
        <v>0</v>
      </c>
      <c r="CW28" s="33">
        <f t="shared" si="25"/>
        <v>38.64</v>
      </c>
      <c r="CX28" s="33">
        <f t="shared" si="25"/>
        <v>0</v>
      </c>
    </row>
    <row r="29" spans="1:102" x14ac:dyDescent="0.3">
      <c r="A29" s="35" t="s">
        <v>65</v>
      </c>
      <c r="B29" s="36" t="s">
        <v>66</v>
      </c>
      <c r="C29" s="37" t="s">
        <v>50</v>
      </c>
      <c r="D29" s="38">
        <f t="shared" ref="D29:AI29" si="26">D30+D34+D37+D47</f>
        <v>0</v>
      </c>
      <c r="E29" s="38">
        <f t="shared" si="26"/>
        <v>0</v>
      </c>
      <c r="F29" s="38">
        <f t="shared" si="26"/>
        <v>0</v>
      </c>
      <c r="G29" s="38">
        <f t="shared" si="26"/>
        <v>0</v>
      </c>
      <c r="H29" s="38">
        <f t="shared" si="26"/>
        <v>0</v>
      </c>
      <c r="I29" s="38">
        <f t="shared" si="26"/>
        <v>0</v>
      </c>
      <c r="J29" s="38">
        <f t="shared" si="26"/>
        <v>0</v>
      </c>
      <c r="K29" s="38">
        <f t="shared" si="26"/>
        <v>0</v>
      </c>
      <c r="L29" s="38">
        <f t="shared" si="26"/>
        <v>0</v>
      </c>
      <c r="M29" s="38">
        <f t="shared" si="26"/>
        <v>0</v>
      </c>
      <c r="N29" s="38">
        <f t="shared" si="26"/>
        <v>0</v>
      </c>
      <c r="O29" s="38">
        <f t="shared" si="26"/>
        <v>0</v>
      </c>
      <c r="P29" s="38">
        <f t="shared" si="26"/>
        <v>0</v>
      </c>
      <c r="Q29" s="38">
        <f t="shared" si="26"/>
        <v>0</v>
      </c>
      <c r="R29" s="38">
        <f t="shared" si="26"/>
        <v>0</v>
      </c>
      <c r="S29" s="38">
        <f t="shared" si="26"/>
        <v>0</v>
      </c>
      <c r="T29" s="38">
        <f t="shared" si="26"/>
        <v>0</v>
      </c>
      <c r="U29" s="38">
        <f t="shared" si="26"/>
        <v>0</v>
      </c>
      <c r="V29" s="38">
        <f t="shared" si="26"/>
        <v>0</v>
      </c>
      <c r="W29" s="38">
        <f t="shared" si="26"/>
        <v>0</v>
      </c>
      <c r="X29" s="38">
        <f t="shared" si="26"/>
        <v>0</v>
      </c>
      <c r="Y29" s="38">
        <f t="shared" si="26"/>
        <v>0</v>
      </c>
      <c r="Z29" s="38">
        <f t="shared" si="26"/>
        <v>0</v>
      </c>
      <c r="AA29" s="38">
        <f t="shared" si="26"/>
        <v>0</v>
      </c>
      <c r="AB29" s="38">
        <f t="shared" si="26"/>
        <v>0</v>
      </c>
      <c r="AC29" s="38">
        <f t="shared" si="26"/>
        <v>0</v>
      </c>
      <c r="AD29" s="38">
        <f t="shared" si="26"/>
        <v>0</v>
      </c>
      <c r="AE29" s="38">
        <f t="shared" si="26"/>
        <v>0</v>
      </c>
      <c r="AF29" s="38">
        <f t="shared" si="26"/>
        <v>0</v>
      </c>
      <c r="AG29" s="38">
        <f t="shared" si="26"/>
        <v>0</v>
      </c>
      <c r="AH29" s="38">
        <f t="shared" si="26"/>
        <v>0</v>
      </c>
      <c r="AI29" s="38">
        <f t="shared" si="26"/>
        <v>0</v>
      </c>
      <c r="AJ29" s="38">
        <f t="shared" ref="AJ29:BO29" si="27">AJ30+AJ34+AJ37+AJ47</f>
        <v>0</v>
      </c>
      <c r="AK29" s="38">
        <f t="shared" si="27"/>
        <v>0</v>
      </c>
      <c r="AL29" s="38">
        <f t="shared" si="27"/>
        <v>0</v>
      </c>
      <c r="AM29" s="38">
        <f t="shared" si="27"/>
        <v>0</v>
      </c>
      <c r="AN29" s="38">
        <f t="shared" si="27"/>
        <v>0</v>
      </c>
      <c r="AO29" s="38">
        <f t="shared" si="27"/>
        <v>0</v>
      </c>
      <c r="AP29" s="38">
        <f t="shared" si="27"/>
        <v>0</v>
      </c>
      <c r="AQ29" s="38">
        <f t="shared" si="27"/>
        <v>0</v>
      </c>
      <c r="AR29" s="38">
        <f t="shared" si="27"/>
        <v>0</v>
      </c>
      <c r="AS29" s="38">
        <f t="shared" si="27"/>
        <v>0</v>
      </c>
      <c r="AT29" s="38">
        <f t="shared" si="27"/>
        <v>0</v>
      </c>
      <c r="AU29" s="38">
        <f t="shared" si="27"/>
        <v>0</v>
      </c>
      <c r="AV29" s="38">
        <f t="shared" si="27"/>
        <v>0</v>
      </c>
      <c r="AW29" s="38">
        <f t="shared" si="27"/>
        <v>0</v>
      </c>
      <c r="AX29" s="38">
        <f t="shared" si="27"/>
        <v>0</v>
      </c>
      <c r="AY29" s="38">
        <f t="shared" si="27"/>
        <v>0</v>
      </c>
      <c r="AZ29" s="38">
        <f t="shared" si="27"/>
        <v>0</v>
      </c>
      <c r="BA29" s="38">
        <f t="shared" si="27"/>
        <v>0</v>
      </c>
      <c r="BB29" s="38">
        <f t="shared" si="27"/>
        <v>0</v>
      </c>
      <c r="BC29" s="38">
        <f t="shared" si="27"/>
        <v>0</v>
      </c>
      <c r="BD29" s="38">
        <f t="shared" si="27"/>
        <v>0</v>
      </c>
      <c r="BE29" s="38">
        <f t="shared" si="27"/>
        <v>0</v>
      </c>
      <c r="BF29" s="38">
        <f t="shared" si="27"/>
        <v>0</v>
      </c>
      <c r="BG29" s="38">
        <f t="shared" si="27"/>
        <v>0</v>
      </c>
      <c r="BH29" s="38">
        <f t="shared" si="27"/>
        <v>0</v>
      </c>
      <c r="BI29" s="38">
        <f t="shared" si="27"/>
        <v>0</v>
      </c>
      <c r="BJ29" s="38">
        <f t="shared" si="27"/>
        <v>0</v>
      </c>
      <c r="BK29" s="38">
        <f t="shared" si="27"/>
        <v>0</v>
      </c>
      <c r="BL29" s="38">
        <f t="shared" si="27"/>
        <v>0</v>
      </c>
      <c r="BM29" s="38">
        <f t="shared" si="27"/>
        <v>0</v>
      </c>
      <c r="BN29" s="38">
        <f t="shared" si="27"/>
        <v>0</v>
      </c>
      <c r="BO29" s="38">
        <f t="shared" si="27"/>
        <v>0</v>
      </c>
      <c r="BP29" s="38">
        <f t="shared" ref="BP29:CU29" si="28">BP30+BP34+BP37+BP47</f>
        <v>0</v>
      </c>
      <c r="BQ29" s="38">
        <f t="shared" si="28"/>
        <v>0</v>
      </c>
      <c r="BR29" s="39">
        <f t="shared" si="28"/>
        <v>0</v>
      </c>
      <c r="BS29" s="39">
        <f t="shared" si="28"/>
        <v>0</v>
      </c>
      <c r="BT29" s="39">
        <f t="shared" si="28"/>
        <v>0</v>
      </c>
      <c r="BU29" s="39">
        <f t="shared" si="28"/>
        <v>0</v>
      </c>
      <c r="BV29" s="39">
        <f t="shared" si="28"/>
        <v>0</v>
      </c>
      <c r="BW29" s="39">
        <f t="shared" si="28"/>
        <v>0</v>
      </c>
      <c r="BX29" s="39">
        <f t="shared" si="28"/>
        <v>0</v>
      </c>
      <c r="BY29" s="39">
        <f t="shared" si="28"/>
        <v>0</v>
      </c>
      <c r="BZ29" s="39">
        <f t="shared" si="28"/>
        <v>0</v>
      </c>
      <c r="CA29" s="39">
        <f t="shared" si="28"/>
        <v>0</v>
      </c>
      <c r="CB29" s="39">
        <f t="shared" si="28"/>
        <v>0</v>
      </c>
      <c r="CC29" s="39">
        <f t="shared" si="28"/>
        <v>0</v>
      </c>
      <c r="CD29" s="71">
        <f t="shared" si="28"/>
        <v>0</v>
      </c>
      <c r="CE29" s="71">
        <f t="shared" si="28"/>
        <v>0</v>
      </c>
      <c r="CF29" s="71">
        <f t="shared" si="28"/>
        <v>0</v>
      </c>
      <c r="CG29" s="379">
        <f t="shared" si="28"/>
        <v>0</v>
      </c>
      <c r="CH29" s="379">
        <f t="shared" si="28"/>
        <v>0</v>
      </c>
      <c r="CI29" s="379">
        <f t="shared" si="28"/>
        <v>0</v>
      </c>
      <c r="CJ29" s="379">
        <f t="shared" si="28"/>
        <v>0</v>
      </c>
      <c r="CK29" s="379">
        <f t="shared" si="28"/>
        <v>0</v>
      </c>
      <c r="CL29" s="379">
        <f t="shared" si="28"/>
        <v>0</v>
      </c>
      <c r="CM29" s="379">
        <f t="shared" si="28"/>
        <v>0</v>
      </c>
      <c r="CN29" s="379">
        <f t="shared" si="28"/>
        <v>0</v>
      </c>
      <c r="CO29" s="379">
        <f t="shared" si="28"/>
        <v>0</v>
      </c>
      <c r="CP29" s="379">
        <f t="shared" si="28"/>
        <v>0</v>
      </c>
      <c r="CQ29" s="379">
        <f t="shared" si="28"/>
        <v>0</v>
      </c>
      <c r="CR29" s="379">
        <f t="shared" si="28"/>
        <v>0</v>
      </c>
      <c r="CS29" s="39">
        <f t="shared" si="28"/>
        <v>0</v>
      </c>
      <c r="CT29" s="39">
        <f t="shared" si="28"/>
        <v>0</v>
      </c>
      <c r="CU29" s="39">
        <f t="shared" si="28"/>
        <v>0</v>
      </c>
      <c r="CV29" s="39">
        <f t="shared" ref="CV29:CX29" si="29">CV30+CV34+CV37+CV47</f>
        <v>0</v>
      </c>
      <c r="CW29" s="39">
        <f t="shared" si="29"/>
        <v>0</v>
      </c>
      <c r="CX29" s="39">
        <f t="shared" si="29"/>
        <v>0</v>
      </c>
    </row>
    <row r="30" spans="1:102" ht="31.2" x14ac:dyDescent="0.3">
      <c r="A30" s="41" t="s">
        <v>67</v>
      </c>
      <c r="B30" s="42" t="s">
        <v>68</v>
      </c>
      <c r="C30" s="43" t="s">
        <v>50</v>
      </c>
      <c r="D30" s="44">
        <f t="shared" ref="D30:AI30" si="30">D31+D32+D33</f>
        <v>0</v>
      </c>
      <c r="E30" s="44">
        <f t="shared" si="30"/>
        <v>0</v>
      </c>
      <c r="F30" s="44">
        <f t="shared" si="30"/>
        <v>0</v>
      </c>
      <c r="G30" s="44">
        <f t="shared" si="30"/>
        <v>0</v>
      </c>
      <c r="H30" s="44">
        <f t="shared" si="30"/>
        <v>0</v>
      </c>
      <c r="I30" s="44">
        <f t="shared" si="30"/>
        <v>0</v>
      </c>
      <c r="J30" s="44">
        <f t="shared" si="30"/>
        <v>0</v>
      </c>
      <c r="K30" s="44">
        <f t="shared" si="30"/>
        <v>0</v>
      </c>
      <c r="L30" s="44">
        <f t="shared" si="30"/>
        <v>0</v>
      </c>
      <c r="M30" s="44">
        <f t="shared" si="30"/>
        <v>0</v>
      </c>
      <c r="N30" s="44">
        <f t="shared" si="30"/>
        <v>0</v>
      </c>
      <c r="O30" s="44">
        <f t="shared" si="30"/>
        <v>0</v>
      </c>
      <c r="P30" s="44">
        <f t="shared" si="30"/>
        <v>0</v>
      </c>
      <c r="Q30" s="44">
        <f t="shared" si="30"/>
        <v>0</v>
      </c>
      <c r="R30" s="44">
        <f t="shared" si="30"/>
        <v>0</v>
      </c>
      <c r="S30" s="44">
        <f t="shared" si="30"/>
        <v>0</v>
      </c>
      <c r="T30" s="44">
        <f t="shared" si="30"/>
        <v>0</v>
      </c>
      <c r="U30" s="44">
        <f t="shared" si="30"/>
        <v>0</v>
      </c>
      <c r="V30" s="44">
        <f t="shared" si="30"/>
        <v>0</v>
      </c>
      <c r="W30" s="44">
        <f t="shared" si="30"/>
        <v>0</v>
      </c>
      <c r="X30" s="44">
        <f t="shared" si="30"/>
        <v>0</v>
      </c>
      <c r="Y30" s="44">
        <f t="shared" si="30"/>
        <v>0</v>
      </c>
      <c r="Z30" s="44">
        <f t="shared" si="30"/>
        <v>0</v>
      </c>
      <c r="AA30" s="44">
        <f t="shared" si="30"/>
        <v>0</v>
      </c>
      <c r="AB30" s="44">
        <f t="shared" si="30"/>
        <v>0</v>
      </c>
      <c r="AC30" s="44">
        <f t="shared" si="30"/>
        <v>0</v>
      </c>
      <c r="AD30" s="44">
        <f t="shared" si="30"/>
        <v>0</v>
      </c>
      <c r="AE30" s="44">
        <f t="shared" si="30"/>
        <v>0</v>
      </c>
      <c r="AF30" s="44">
        <f t="shared" si="30"/>
        <v>0</v>
      </c>
      <c r="AG30" s="44">
        <f t="shared" si="30"/>
        <v>0</v>
      </c>
      <c r="AH30" s="44">
        <f t="shared" si="30"/>
        <v>0</v>
      </c>
      <c r="AI30" s="44">
        <f t="shared" si="30"/>
        <v>0</v>
      </c>
      <c r="AJ30" s="44">
        <f t="shared" ref="AJ30:BO30" si="31">AJ31+AJ32+AJ33</f>
        <v>0</v>
      </c>
      <c r="AK30" s="44">
        <f t="shared" si="31"/>
        <v>0</v>
      </c>
      <c r="AL30" s="44">
        <f t="shared" si="31"/>
        <v>0</v>
      </c>
      <c r="AM30" s="44">
        <f t="shared" si="31"/>
        <v>0</v>
      </c>
      <c r="AN30" s="44">
        <f t="shared" si="31"/>
        <v>0</v>
      </c>
      <c r="AO30" s="44">
        <f t="shared" si="31"/>
        <v>0</v>
      </c>
      <c r="AP30" s="44">
        <f t="shared" si="31"/>
        <v>0</v>
      </c>
      <c r="AQ30" s="44">
        <f t="shared" si="31"/>
        <v>0</v>
      </c>
      <c r="AR30" s="44">
        <f t="shared" si="31"/>
        <v>0</v>
      </c>
      <c r="AS30" s="44">
        <f t="shared" si="31"/>
        <v>0</v>
      </c>
      <c r="AT30" s="44">
        <f t="shared" si="31"/>
        <v>0</v>
      </c>
      <c r="AU30" s="44">
        <f t="shared" si="31"/>
        <v>0</v>
      </c>
      <c r="AV30" s="44">
        <f t="shared" si="31"/>
        <v>0</v>
      </c>
      <c r="AW30" s="44">
        <f t="shared" si="31"/>
        <v>0</v>
      </c>
      <c r="AX30" s="44">
        <f t="shared" si="31"/>
        <v>0</v>
      </c>
      <c r="AY30" s="44">
        <f t="shared" si="31"/>
        <v>0</v>
      </c>
      <c r="AZ30" s="44">
        <f t="shared" si="31"/>
        <v>0</v>
      </c>
      <c r="BA30" s="44">
        <f t="shared" si="31"/>
        <v>0</v>
      </c>
      <c r="BB30" s="44">
        <f t="shared" si="31"/>
        <v>0</v>
      </c>
      <c r="BC30" s="44">
        <f t="shared" si="31"/>
        <v>0</v>
      </c>
      <c r="BD30" s="44">
        <f t="shared" si="31"/>
        <v>0</v>
      </c>
      <c r="BE30" s="44">
        <f t="shared" si="31"/>
        <v>0</v>
      </c>
      <c r="BF30" s="44">
        <f t="shared" si="31"/>
        <v>0</v>
      </c>
      <c r="BG30" s="44">
        <f t="shared" si="31"/>
        <v>0</v>
      </c>
      <c r="BH30" s="44">
        <f t="shared" si="31"/>
        <v>0</v>
      </c>
      <c r="BI30" s="44">
        <f t="shared" si="31"/>
        <v>0</v>
      </c>
      <c r="BJ30" s="44">
        <f t="shared" si="31"/>
        <v>0</v>
      </c>
      <c r="BK30" s="44">
        <f t="shared" si="31"/>
        <v>0</v>
      </c>
      <c r="BL30" s="44">
        <f t="shared" si="31"/>
        <v>0</v>
      </c>
      <c r="BM30" s="44">
        <f t="shared" si="31"/>
        <v>0</v>
      </c>
      <c r="BN30" s="44">
        <f t="shared" si="31"/>
        <v>0</v>
      </c>
      <c r="BO30" s="44">
        <f t="shared" si="31"/>
        <v>0</v>
      </c>
      <c r="BP30" s="44">
        <f t="shared" ref="BP30:CU30" si="32">BP31+BP32+BP33</f>
        <v>0</v>
      </c>
      <c r="BQ30" s="44">
        <f t="shared" si="32"/>
        <v>0</v>
      </c>
      <c r="BR30" s="45">
        <f t="shared" si="32"/>
        <v>0</v>
      </c>
      <c r="BS30" s="45">
        <f t="shared" si="32"/>
        <v>0</v>
      </c>
      <c r="BT30" s="45">
        <f t="shared" si="32"/>
        <v>0</v>
      </c>
      <c r="BU30" s="45">
        <f t="shared" si="32"/>
        <v>0</v>
      </c>
      <c r="BV30" s="45">
        <f t="shared" si="32"/>
        <v>0</v>
      </c>
      <c r="BW30" s="45">
        <f t="shared" si="32"/>
        <v>0</v>
      </c>
      <c r="BX30" s="45">
        <f t="shared" si="32"/>
        <v>0</v>
      </c>
      <c r="BY30" s="45">
        <f t="shared" si="32"/>
        <v>0</v>
      </c>
      <c r="BZ30" s="45">
        <f t="shared" si="32"/>
        <v>0</v>
      </c>
      <c r="CA30" s="45">
        <f t="shared" si="32"/>
        <v>0</v>
      </c>
      <c r="CB30" s="45">
        <f t="shared" si="32"/>
        <v>0</v>
      </c>
      <c r="CC30" s="45">
        <f t="shared" si="32"/>
        <v>0</v>
      </c>
      <c r="CD30" s="72">
        <f t="shared" si="32"/>
        <v>0</v>
      </c>
      <c r="CE30" s="72">
        <f t="shared" si="32"/>
        <v>0</v>
      </c>
      <c r="CF30" s="72">
        <f t="shared" si="32"/>
        <v>0</v>
      </c>
      <c r="CG30" s="380">
        <f t="shared" si="32"/>
        <v>0</v>
      </c>
      <c r="CH30" s="380">
        <f t="shared" si="32"/>
        <v>0</v>
      </c>
      <c r="CI30" s="380">
        <f t="shared" si="32"/>
        <v>0</v>
      </c>
      <c r="CJ30" s="380">
        <f t="shared" si="32"/>
        <v>0</v>
      </c>
      <c r="CK30" s="380">
        <f t="shared" si="32"/>
        <v>0</v>
      </c>
      <c r="CL30" s="380">
        <f t="shared" si="32"/>
        <v>0</v>
      </c>
      <c r="CM30" s="380">
        <f t="shared" si="32"/>
        <v>0</v>
      </c>
      <c r="CN30" s="380">
        <f t="shared" si="32"/>
        <v>0</v>
      </c>
      <c r="CO30" s="380">
        <f t="shared" si="32"/>
        <v>0</v>
      </c>
      <c r="CP30" s="380">
        <f t="shared" si="32"/>
        <v>0</v>
      </c>
      <c r="CQ30" s="380">
        <f t="shared" si="32"/>
        <v>0</v>
      </c>
      <c r="CR30" s="380">
        <f t="shared" si="32"/>
        <v>0</v>
      </c>
      <c r="CS30" s="45">
        <f t="shared" si="32"/>
        <v>0</v>
      </c>
      <c r="CT30" s="45">
        <f t="shared" si="32"/>
        <v>0</v>
      </c>
      <c r="CU30" s="45">
        <f t="shared" si="32"/>
        <v>0</v>
      </c>
      <c r="CV30" s="45">
        <f t="shared" ref="CV30:CX30" si="33">CV31+CV32+CV33</f>
        <v>0</v>
      </c>
      <c r="CW30" s="45">
        <f t="shared" si="33"/>
        <v>0</v>
      </c>
      <c r="CX30" s="45">
        <f t="shared" si="33"/>
        <v>0</v>
      </c>
    </row>
    <row r="31" spans="1:102" ht="31.2" x14ac:dyDescent="0.3">
      <c r="A31" s="47" t="s">
        <v>69</v>
      </c>
      <c r="B31" s="48" t="s">
        <v>70</v>
      </c>
      <c r="C31" s="49" t="s">
        <v>50</v>
      </c>
      <c r="D31" s="50">
        <v>0</v>
      </c>
      <c r="E31" s="50">
        <v>0</v>
      </c>
      <c r="F31" s="50">
        <v>0</v>
      </c>
      <c r="G31" s="50">
        <v>0</v>
      </c>
      <c r="H31" s="50">
        <v>0</v>
      </c>
      <c r="I31" s="50">
        <v>0</v>
      </c>
      <c r="J31" s="50">
        <v>0</v>
      </c>
      <c r="K31" s="50">
        <v>0</v>
      </c>
      <c r="L31" s="50">
        <v>0</v>
      </c>
      <c r="M31" s="50">
        <v>0</v>
      </c>
      <c r="N31" s="50">
        <v>0</v>
      </c>
      <c r="O31" s="50">
        <v>0</v>
      </c>
      <c r="P31" s="50">
        <v>0</v>
      </c>
      <c r="Q31" s="50">
        <v>0</v>
      </c>
      <c r="R31" s="50">
        <v>0</v>
      </c>
      <c r="S31" s="50">
        <v>0</v>
      </c>
      <c r="T31" s="50">
        <v>0</v>
      </c>
      <c r="U31" s="50">
        <v>0</v>
      </c>
      <c r="V31" s="50">
        <v>0</v>
      </c>
      <c r="W31" s="50">
        <v>0</v>
      </c>
      <c r="X31" s="50">
        <v>0</v>
      </c>
      <c r="Y31" s="50">
        <v>0</v>
      </c>
      <c r="Z31" s="50">
        <v>0</v>
      </c>
      <c r="AA31" s="50">
        <v>0</v>
      </c>
      <c r="AB31" s="50">
        <v>0</v>
      </c>
      <c r="AC31" s="50">
        <v>0</v>
      </c>
      <c r="AD31" s="50">
        <v>0</v>
      </c>
      <c r="AE31" s="50">
        <v>0</v>
      </c>
      <c r="AF31" s="50">
        <v>0</v>
      </c>
      <c r="AG31" s="50">
        <v>0</v>
      </c>
      <c r="AH31" s="50">
        <v>0</v>
      </c>
      <c r="AI31" s="50">
        <v>0</v>
      </c>
      <c r="AJ31" s="50">
        <v>0</v>
      </c>
      <c r="AK31" s="50">
        <v>0</v>
      </c>
      <c r="AL31" s="50">
        <v>0</v>
      </c>
      <c r="AM31" s="50">
        <v>0</v>
      </c>
      <c r="AN31" s="50">
        <v>0</v>
      </c>
      <c r="AO31" s="50">
        <v>0</v>
      </c>
      <c r="AP31" s="50">
        <v>0</v>
      </c>
      <c r="AQ31" s="50">
        <v>0</v>
      </c>
      <c r="AR31" s="50">
        <v>0</v>
      </c>
      <c r="AS31" s="50">
        <v>0</v>
      </c>
      <c r="AT31" s="50">
        <v>0</v>
      </c>
      <c r="AU31" s="50">
        <v>0</v>
      </c>
      <c r="AV31" s="50">
        <v>0</v>
      </c>
      <c r="AW31" s="50">
        <v>0</v>
      </c>
      <c r="AX31" s="50">
        <v>0</v>
      </c>
      <c r="AY31" s="50">
        <v>0</v>
      </c>
      <c r="AZ31" s="50">
        <v>0</v>
      </c>
      <c r="BA31" s="50">
        <v>0</v>
      </c>
      <c r="BB31" s="50">
        <v>0</v>
      </c>
      <c r="BC31" s="50">
        <v>0</v>
      </c>
      <c r="BD31" s="50">
        <v>0</v>
      </c>
      <c r="BE31" s="50">
        <v>0</v>
      </c>
      <c r="BF31" s="50">
        <v>0</v>
      </c>
      <c r="BG31" s="50">
        <v>0</v>
      </c>
      <c r="BH31" s="50">
        <v>0</v>
      </c>
      <c r="BI31" s="50">
        <v>0</v>
      </c>
      <c r="BJ31" s="50">
        <v>0</v>
      </c>
      <c r="BK31" s="50">
        <v>0</v>
      </c>
      <c r="BL31" s="50">
        <v>0</v>
      </c>
      <c r="BM31" s="50">
        <v>0</v>
      </c>
      <c r="BN31" s="50">
        <v>0</v>
      </c>
      <c r="BO31" s="50">
        <v>0</v>
      </c>
      <c r="BP31" s="50">
        <v>0</v>
      </c>
      <c r="BQ31" s="50">
        <v>0</v>
      </c>
      <c r="BR31" s="51">
        <v>0</v>
      </c>
      <c r="BS31" s="51">
        <v>0</v>
      </c>
      <c r="BT31" s="51">
        <v>0</v>
      </c>
      <c r="BU31" s="51">
        <v>0</v>
      </c>
      <c r="BV31" s="51">
        <v>0</v>
      </c>
      <c r="BW31" s="51">
        <v>0</v>
      </c>
      <c r="BX31" s="51">
        <v>0</v>
      </c>
      <c r="BY31" s="51">
        <v>0</v>
      </c>
      <c r="BZ31" s="51">
        <v>0</v>
      </c>
      <c r="CA31" s="51">
        <v>0</v>
      </c>
      <c r="CB31" s="51">
        <v>0</v>
      </c>
      <c r="CC31" s="51">
        <v>0</v>
      </c>
      <c r="CD31" s="73">
        <v>0</v>
      </c>
      <c r="CE31" s="73">
        <v>0</v>
      </c>
      <c r="CF31" s="73">
        <v>0</v>
      </c>
      <c r="CG31" s="381">
        <v>0</v>
      </c>
      <c r="CH31" s="381">
        <v>0</v>
      </c>
      <c r="CI31" s="381">
        <v>0</v>
      </c>
      <c r="CJ31" s="381">
        <v>0</v>
      </c>
      <c r="CK31" s="381">
        <v>0</v>
      </c>
      <c r="CL31" s="381">
        <v>0</v>
      </c>
      <c r="CM31" s="381">
        <v>0</v>
      </c>
      <c r="CN31" s="381">
        <v>0</v>
      </c>
      <c r="CO31" s="381">
        <v>0</v>
      </c>
      <c r="CP31" s="381">
        <v>0</v>
      </c>
      <c r="CQ31" s="381">
        <v>0</v>
      </c>
      <c r="CR31" s="381">
        <v>0</v>
      </c>
      <c r="CS31" s="51">
        <v>0</v>
      </c>
      <c r="CT31" s="51">
        <v>0</v>
      </c>
      <c r="CU31" s="51">
        <v>0</v>
      </c>
      <c r="CV31" s="51">
        <v>0</v>
      </c>
      <c r="CW31" s="51">
        <v>0</v>
      </c>
      <c r="CX31" s="51">
        <v>0</v>
      </c>
    </row>
    <row r="32" spans="1:102" ht="31.2" x14ac:dyDescent="0.3">
      <c r="A32" s="47" t="s">
        <v>72</v>
      </c>
      <c r="B32" s="48" t="s">
        <v>73</v>
      </c>
      <c r="C32" s="49" t="s">
        <v>50</v>
      </c>
      <c r="D32" s="50">
        <v>0</v>
      </c>
      <c r="E32" s="50">
        <v>0</v>
      </c>
      <c r="F32" s="50">
        <v>0</v>
      </c>
      <c r="G32" s="50">
        <v>0</v>
      </c>
      <c r="H32" s="50">
        <v>0</v>
      </c>
      <c r="I32" s="50">
        <v>0</v>
      </c>
      <c r="J32" s="50">
        <v>0</v>
      </c>
      <c r="K32" s="50">
        <v>0</v>
      </c>
      <c r="L32" s="50">
        <v>0</v>
      </c>
      <c r="M32" s="50">
        <v>0</v>
      </c>
      <c r="N32" s="50">
        <v>0</v>
      </c>
      <c r="O32" s="50">
        <v>0</v>
      </c>
      <c r="P32" s="50">
        <v>0</v>
      </c>
      <c r="Q32" s="50">
        <v>0</v>
      </c>
      <c r="R32" s="50">
        <v>0</v>
      </c>
      <c r="S32" s="50">
        <v>0</v>
      </c>
      <c r="T32" s="50">
        <v>0</v>
      </c>
      <c r="U32" s="50">
        <v>0</v>
      </c>
      <c r="V32" s="50">
        <v>0</v>
      </c>
      <c r="W32" s="50">
        <v>0</v>
      </c>
      <c r="X32" s="50">
        <v>0</v>
      </c>
      <c r="Y32" s="50">
        <v>0</v>
      </c>
      <c r="Z32" s="50">
        <v>0</v>
      </c>
      <c r="AA32" s="50">
        <v>0</v>
      </c>
      <c r="AB32" s="50">
        <v>0</v>
      </c>
      <c r="AC32" s="50">
        <v>0</v>
      </c>
      <c r="AD32" s="50">
        <v>0</v>
      </c>
      <c r="AE32" s="50">
        <v>0</v>
      </c>
      <c r="AF32" s="50">
        <v>0</v>
      </c>
      <c r="AG32" s="50">
        <v>0</v>
      </c>
      <c r="AH32" s="50">
        <v>0</v>
      </c>
      <c r="AI32" s="50">
        <v>0</v>
      </c>
      <c r="AJ32" s="50">
        <v>0</v>
      </c>
      <c r="AK32" s="50">
        <v>0</v>
      </c>
      <c r="AL32" s="50">
        <v>0</v>
      </c>
      <c r="AM32" s="50">
        <v>0</v>
      </c>
      <c r="AN32" s="50">
        <v>0</v>
      </c>
      <c r="AO32" s="50">
        <v>0</v>
      </c>
      <c r="AP32" s="50">
        <v>0</v>
      </c>
      <c r="AQ32" s="50">
        <v>0</v>
      </c>
      <c r="AR32" s="50">
        <v>0</v>
      </c>
      <c r="AS32" s="50">
        <v>0</v>
      </c>
      <c r="AT32" s="50">
        <v>0</v>
      </c>
      <c r="AU32" s="50">
        <v>0</v>
      </c>
      <c r="AV32" s="50">
        <v>0</v>
      </c>
      <c r="AW32" s="50">
        <v>0</v>
      </c>
      <c r="AX32" s="50">
        <v>0</v>
      </c>
      <c r="AY32" s="50">
        <v>0</v>
      </c>
      <c r="AZ32" s="50">
        <v>0</v>
      </c>
      <c r="BA32" s="50">
        <v>0</v>
      </c>
      <c r="BB32" s="50">
        <v>0</v>
      </c>
      <c r="BC32" s="50">
        <v>0</v>
      </c>
      <c r="BD32" s="50">
        <v>0</v>
      </c>
      <c r="BE32" s="50">
        <v>0</v>
      </c>
      <c r="BF32" s="50">
        <v>0</v>
      </c>
      <c r="BG32" s="50">
        <v>0</v>
      </c>
      <c r="BH32" s="50">
        <v>0</v>
      </c>
      <c r="BI32" s="50">
        <v>0</v>
      </c>
      <c r="BJ32" s="50">
        <v>0</v>
      </c>
      <c r="BK32" s="50">
        <v>0</v>
      </c>
      <c r="BL32" s="50">
        <v>0</v>
      </c>
      <c r="BM32" s="50">
        <v>0</v>
      </c>
      <c r="BN32" s="50">
        <v>0</v>
      </c>
      <c r="BO32" s="50">
        <v>0</v>
      </c>
      <c r="BP32" s="50">
        <v>0</v>
      </c>
      <c r="BQ32" s="50">
        <v>0</v>
      </c>
      <c r="BR32" s="51">
        <v>0</v>
      </c>
      <c r="BS32" s="51">
        <v>0</v>
      </c>
      <c r="BT32" s="51">
        <v>0</v>
      </c>
      <c r="BU32" s="51">
        <v>0</v>
      </c>
      <c r="BV32" s="51">
        <v>0</v>
      </c>
      <c r="BW32" s="51">
        <v>0</v>
      </c>
      <c r="BX32" s="51">
        <v>0</v>
      </c>
      <c r="BY32" s="51">
        <v>0</v>
      </c>
      <c r="BZ32" s="51">
        <v>0</v>
      </c>
      <c r="CA32" s="51">
        <v>0</v>
      </c>
      <c r="CB32" s="51">
        <v>0</v>
      </c>
      <c r="CC32" s="51">
        <v>0</v>
      </c>
      <c r="CD32" s="73">
        <v>0</v>
      </c>
      <c r="CE32" s="73">
        <v>0</v>
      </c>
      <c r="CF32" s="73">
        <v>0</v>
      </c>
      <c r="CG32" s="381">
        <v>0</v>
      </c>
      <c r="CH32" s="381">
        <v>0</v>
      </c>
      <c r="CI32" s="381">
        <v>0</v>
      </c>
      <c r="CJ32" s="381">
        <v>0</v>
      </c>
      <c r="CK32" s="381">
        <v>0</v>
      </c>
      <c r="CL32" s="381">
        <v>0</v>
      </c>
      <c r="CM32" s="381">
        <v>0</v>
      </c>
      <c r="CN32" s="381">
        <v>0</v>
      </c>
      <c r="CO32" s="381">
        <v>0</v>
      </c>
      <c r="CP32" s="381">
        <v>0</v>
      </c>
      <c r="CQ32" s="381">
        <v>0</v>
      </c>
      <c r="CR32" s="381">
        <v>0</v>
      </c>
      <c r="CS32" s="51">
        <v>0</v>
      </c>
      <c r="CT32" s="51">
        <v>0</v>
      </c>
      <c r="CU32" s="51">
        <v>0</v>
      </c>
      <c r="CV32" s="51">
        <v>0</v>
      </c>
      <c r="CW32" s="51">
        <v>0</v>
      </c>
      <c r="CX32" s="51">
        <v>0</v>
      </c>
    </row>
    <row r="33" spans="1:102" ht="31.2" x14ac:dyDescent="0.3">
      <c r="A33" s="47" t="s">
        <v>75</v>
      </c>
      <c r="B33" s="48" t="s">
        <v>76</v>
      </c>
      <c r="C33" s="49" t="s">
        <v>50</v>
      </c>
      <c r="D33" s="50">
        <v>0</v>
      </c>
      <c r="E33" s="50">
        <v>0</v>
      </c>
      <c r="F33" s="50">
        <v>0</v>
      </c>
      <c r="G33" s="50">
        <v>0</v>
      </c>
      <c r="H33" s="50">
        <v>0</v>
      </c>
      <c r="I33" s="50">
        <v>0</v>
      </c>
      <c r="J33" s="50">
        <v>0</v>
      </c>
      <c r="K33" s="50">
        <v>0</v>
      </c>
      <c r="L33" s="50">
        <v>0</v>
      </c>
      <c r="M33" s="50">
        <v>0</v>
      </c>
      <c r="N33" s="50">
        <v>0</v>
      </c>
      <c r="O33" s="50">
        <v>0</v>
      </c>
      <c r="P33" s="50">
        <v>0</v>
      </c>
      <c r="Q33" s="50">
        <v>0</v>
      </c>
      <c r="R33" s="50">
        <v>0</v>
      </c>
      <c r="S33" s="50">
        <v>0</v>
      </c>
      <c r="T33" s="50">
        <v>0</v>
      </c>
      <c r="U33" s="50">
        <v>0</v>
      </c>
      <c r="V33" s="50">
        <v>0</v>
      </c>
      <c r="W33" s="50">
        <v>0</v>
      </c>
      <c r="X33" s="50">
        <v>0</v>
      </c>
      <c r="Y33" s="50">
        <v>0</v>
      </c>
      <c r="Z33" s="50">
        <v>0</v>
      </c>
      <c r="AA33" s="50">
        <v>0</v>
      </c>
      <c r="AB33" s="50">
        <v>0</v>
      </c>
      <c r="AC33" s="50">
        <v>0</v>
      </c>
      <c r="AD33" s="50">
        <v>0</v>
      </c>
      <c r="AE33" s="50">
        <v>0</v>
      </c>
      <c r="AF33" s="50">
        <v>0</v>
      </c>
      <c r="AG33" s="50">
        <v>0</v>
      </c>
      <c r="AH33" s="50">
        <v>0</v>
      </c>
      <c r="AI33" s="50">
        <v>0</v>
      </c>
      <c r="AJ33" s="50">
        <v>0</v>
      </c>
      <c r="AK33" s="50">
        <v>0</v>
      </c>
      <c r="AL33" s="50">
        <v>0</v>
      </c>
      <c r="AM33" s="50">
        <v>0</v>
      </c>
      <c r="AN33" s="50">
        <v>0</v>
      </c>
      <c r="AO33" s="50">
        <v>0</v>
      </c>
      <c r="AP33" s="50">
        <v>0</v>
      </c>
      <c r="AQ33" s="50">
        <v>0</v>
      </c>
      <c r="AR33" s="50">
        <v>0</v>
      </c>
      <c r="AS33" s="50">
        <v>0</v>
      </c>
      <c r="AT33" s="50">
        <v>0</v>
      </c>
      <c r="AU33" s="50">
        <v>0</v>
      </c>
      <c r="AV33" s="50">
        <v>0</v>
      </c>
      <c r="AW33" s="50">
        <v>0</v>
      </c>
      <c r="AX33" s="50">
        <v>0</v>
      </c>
      <c r="AY33" s="50">
        <v>0</v>
      </c>
      <c r="AZ33" s="50">
        <v>0</v>
      </c>
      <c r="BA33" s="50">
        <v>0</v>
      </c>
      <c r="BB33" s="50">
        <v>0</v>
      </c>
      <c r="BC33" s="50">
        <v>0</v>
      </c>
      <c r="BD33" s="50">
        <v>0</v>
      </c>
      <c r="BE33" s="50">
        <v>0</v>
      </c>
      <c r="BF33" s="50">
        <v>0</v>
      </c>
      <c r="BG33" s="50">
        <v>0</v>
      </c>
      <c r="BH33" s="50">
        <v>0</v>
      </c>
      <c r="BI33" s="50">
        <v>0</v>
      </c>
      <c r="BJ33" s="50">
        <v>0</v>
      </c>
      <c r="BK33" s="50">
        <v>0</v>
      </c>
      <c r="BL33" s="50">
        <v>0</v>
      </c>
      <c r="BM33" s="50">
        <v>0</v>
      </c>
      <c r="BN33" s="50">
        <v>0</v>
      </c>
      <c r="BO33" s="50">
        <v>0</v>
      </c>
      <c r="BP33" s="50">
        <v>0</v>
      </c>
      <c r="BQ33" s="50">
        <v>0</v>
      </c>
      <c r="BR33" s="51">
        <v>0</v>
      </c>
      <c r="BS33" s="51">
        <v>0</v>
      </c>
      <c r="BT33" s="51">
        <v>0</v>
      </c>
      <c r="BU33" s="51">
        <v>0</v>
      </c>
      <c r="BV33" s="51">
        <v>0</v>
      </c>
      <c r="BW33" s="51">
        <v>0</v>
      </c>
      <c r="BX33" s="51">
        <v>0</v>
      </c>
      <c r="BY33" s="51">
        <v>0</v>
      </c>
      <c r="BZ33" s="51">
        <v>0</v>
      </c>
      <c r="CA33" s="51">
        <v>0</v>
      </c>
      <c r="CB33" s="51">
        <v>0</v>
      </c>
      <c r="CC33" s="51">
        <v>0</v>
      </c>
      <c r="CD33" s="73">
        <v>0</v>
      </c>
      <c r="CE33" s="73">
        <v>0</v>
      </c>
      <c r="CF33" s="73">
        <v>0</v>
      </c>
      <c r="CG33" s="381">
        <v>0</v>
      </c>
      <c r="CH33" s="381">
        <v>0</v>
      </c>
      <c r="CI33" s="381">
        <v>0</v>
      </c>
      <c r="CJ33" s="381">
        <v>0</v>
      </c>
      <c r="CK33" s="381">
        <v>0</v>
      </c>
      <c r="CL33" s="381">
        <v>0</v>
      </c>
      <c r="CM33" s="381">
        <v>0</v>
      </c>
      <c r="CN33" s="381">
        <v>0</v>
      </c>
      <c r="CO33" s="381">
        <v>0</v>
      </c>
      <c r="CP33" s="381">
        <v>0</v>
      </c>
      <c r="CQ33" s="381">
        <v>0</v>
      </c>
      <c r="CR33" s="381">
        <v>0</v>
      </c>
      <c r="CS33" s="51">
        <v>0</v>
      </c>
      <c r="CT33" s="51">
        <v>0</v>
      </c>
      <c r="CU33" s="51">
        <v>0</v>
      </c>
      <c r="CV33" s="51">
        <v>0</v>
      </c>
      <c r="CW33" s="51">
        <v>0</v>
      </c>
      <c r="CX33" s="51">
        <v>0</v>
      </c>
    </row>
    <row r="34" spans="1:102" s="61" customFormat="1" x14ac:dyDescent="0.3">
      <c r="A34" s="60" t="s">
        <v>78</v>
      </c>
      <c r="B34" s="42" t="s">
        <v>79</v>
      </c>
      <c r="C34" s="43" t="s">
        <v>50</v>
      </c>
      <c r="D34" s="44">
        <f t="shared" ref="D34:AI34" si="34">SUM(D35:D36)</f>
        <v>0</v>
      </c>
      <c r="E34" s="44">
        <f t="shared" si="34"/>
        <v>0</v>
      </c>
      <c r="F34" s="44">
        <f t="shared" si="34"/>
        <v>0</v>
      </c>
      <c r="G34" s="44">
        <f t="shared" si="34"/>
        <v>0</v>
      </c>
      <c r="H34" s="44">
        <f t="shared" si="34"/>
        <v>0</v>
      </c>
      <c r="I34" s="44">
        <f t="shared" si="34"/>
        <v>0</v>
      </c>
      <c r="J34" s="44">
        <f t="shared" si="34"/>
        <v>0</v>
      </c>
      <c r="K34" s="44">
        <f t="shared" si="34"/>
        <v>0</v>
      </c>
      <c r="L34" s="44">
        <f t="shared" si="34"/>
        <v>0</v>
      </c>
      <c r="M34" s="44">
        <f t="shared" si="34"/>
        <v>0</v>
      </c>
      <c r="N34" s="44">
        <f t="shared" si="34"/>
        <v>0</v>
      </c>
      <c r="O34" s="44">
        <f t="shared" si="34"/>
        <v>0</v>
      </c>
      <c r="P34" s="44">
        <f t="shared" si="34"/>
        <v>0</v>
      </c>
      <c r="Q34" s="44">
        <f t="shared" si="34"/>
        <v>0</v>
      </c>
      <c r="R34" s="44">
        <f t="shared" si="34"/>
        <v>0</v>
      </c>
      <c r="S34" s="44">
        <f t="shared" si="34"/>
        <v>0</v>
      </c>
      <c r="T34" s="44">
        <f t="shared" si="34"/>
        <v>0</v>
      </c>
      <c r="U34" s="44">
        <f t="shared" si="34"/>
        <v>0</v>
      </c>
      <c r="V34" s="44">
        <f t="shared" si="34"/>
        <v>0</v>
      </c>
      <c r="W34" s="44">
        <f t="shared" si="34"/>
        <v>0</v>
      </c>
      <c r="X34" s="44">
        <f t="shared" si="34"/>
        <v>0</v>
      </c>
      <c r="Y34" s="44">
        <f t="shared" si="34"/>
        <v>0</v>
      </c>
      <c r="Z34" s="44">
        <f t="shared" si="34"/>
        <v>0</v>
      </c>
      <c r="AA34" s="44">
        <f t="shared" si="34"/>
        <v>0</v>
      </c>
      <c r="AB34" s="44">
        <f t="shared" si="34"/>
        <v>0</v>
      </c>
      <c r="AC34" s="44">
        <f t="shared" si="34"/>
        <v>0</v>
      </c>
      <c r="AD34" s="44">
        <f t="shared" si="34"/>
        <v>0</v>
      </c>
      <c r="AE34" s="44">
        <f t="shared" si="34"/>
        <v>0</v>
      </c>
      <c r="AF34" s="44">
        <f t="shared" si="34"/>
        <v>0</v>
      </c>
      <c r="AG34" s="44">
        <f t="shared" si="34"/>
        <v>0</v>
      </c>
      <c r="AH34" s="44">
        <f t="shared" si="34"/>
        <v>0</v>
      </c>
      <c r="AI34" s="44">
        <f t="shared" si="34"/>
        <v>0</v>
      </c>
      <c r="AJ34" s="44">
        <f t="shared" ref="AJ34:BO34" si="35">SUM(AJ35:AJ36)</f>
        <v>0</v>
      </c>
      <c r="AK34" s="44">
        <f t="shared" si="35"/>
        <v>0</v>
      </c>
      <c r="AL34" s="44">
        <f t="shared" si="35"/>
        <v>0</v>
      </c>
      <c r="AM34" s="44">
        <f t="shared" si="35"/>
        <v>0</v>
      </c>
      <c r="AN34" s="44">
        <f t="shared" si="35"/>
        <v>0</v>
      </c>
      <c r="AO34" s="44">
        <f t="shared" si="35"/>
        <v>0</v>
      </c>
      <c r="AP34" s="44">
        <f t="shared" si="35"/>
        <v>0</v>
      </c>
      <c r="AQ34" s="44">
        <f t="shared" si="35"/>
        <v>0</v>
      </c>
      <c r="AR34" s="44">
        <f t="shared" si="35"/>
        <v>0</v>
      </c>
      <c r="AS34" s="44">
        <f t="shared" si="35"/>
        <v>0</v>
      </c>
      <c r="AT34" s="44">
        <f t="shared" si="35"/>
        <v>0</v>
      </c>
      <c r="AU34" s="44">
        <f t="shared" si="35"/>
        <v>0</v>
      </c>
      <c r="AV34" s="44">
        <f t="shared" si="35"/>
        <v>0</v>
      </c>
      <c r="AW34" s="44">
        <f t="shared" si="35"/>
        <v>0</v>
      </c>
      <c r="AX34" s="44">
        <f t="shared" si="35"/>
        <v>0</v>
      </c>
      <c r="AY34" s="44">
        <f t="shared" si="35"/>
        <v>0</v>
      </c>
      <c r="AZ34" s="44">
        <f t="shared" si="35"/>
        <v>0</v>
      </c>
      <c r="BA34" s="44">
        <f t="shared" si="35"/>
        <v>0</v>
      </c>
      <c r="BB34" s="44">
        <f t="shared" si="35"/>
        <v>0</v>
      </c>
      <c r="BC34" s="44">
        <f t="shared" si="35"/>
        <v>0</v>
      </c>
      <c r="BD34" s="44">
        <f t="shared" si="35"/>
        <v>0</v>
      </c>
      <c r="BE34" s="44">
        <f t="shared" si="35"/>
        <v>0</v>
      </c>
      <c r="BF34" s="44">
        <f t="shared" si="35"/>
        <v>0</v>
      </c>
      <c r="BG34" s="44">
        <f t="shared" si="35"/>
        <v>0</v>
      </c>
      <c r="BH34" s="44">
        <f t="shared" si="35"/>
        <v>0</v>
      </c>
      <c r="BI34" s="44">
        <f t="shared" si="35"/>
        <v>0</v>
      </c>
      <c r="BJ34" s="44">
        <f t="shared" si="35"/>
        <v>0</v>
      </c>
      <c r="BK34" s="44">
        <f t="shared" si="35"/>
        <v>0</v>
      </c>
      <c r="BL34" s="44">
        <f t="shared" si="35"/>
        <v>0</v>
      </c>
      <c r="BM34" s="44">
        <f t="shared" si="35"/>
        <v>0</v>
      </c>
      <c r="BN34" s="44">
        <f t="shared" si="35"/>
        <v>0</v>
      </c>
      <c r="BO34" s="44">
        <f t="shared" si="35"/>
        <v>0</v>
      </c>
      <c r="BP34" s="44">
        <f t="shared" ref="BP34:CU34" si="36">SUM(BP35:BP36)</f>
        <v>0</v>
      </c>
      <c r="BQ34" s="44">
        <f t="shared" si="36"/>
        <v>0</v>
      </c>
      <c r="BR34" s="45">
        <f t="shared" si="36"/>
        <v>0</v>
      </c>
      <c r="BS34" s="45">
        <f t="shared" si="36"/>
        <v>0</v>
      </c>
      <c r="BT34" s="45">
        <f t="shared" si="36"/>
        <v>0</v>
      </c>
      <c r="BU34" s="45">
        <f t="shared" si="36"/>
        <v>0</v>
      </c>
      <c r="BV34" s="45">
        <f t="shared" si="36"/>
        <v>0</v>
      </c>
      <c r="BW34" s="45">
        <f t="shared" si="36"/>
        <v>0</v>
      </c>
      <c r="BX34" s="45">
        <f t="shared" si="36"/>
        <v>0</v>
      </c>
      <c r="BY34" s="45">
        <f t="shared" si="36"/>
        <v>0</v>
      </c>
      <c r="BZ34" s="45">
        <f t="shared" si="36"/>
        <v>0</v>
      </c>
      <c r="CA34" s="45">
        <f t="shared" si="36"/>
        <v>0</v>
      </c>
      <c r="CB34" s="45">
        <f t="shared" si="36"/>
        <v>0</v>
      </c>
      <c r="CC34" s="45">
        <f t="shared" si="36"/>
        <v>0</v>
      </c>
      <c r="CD34" s="72">
        <f t="shared" si="36"/>
        <v>0</v>
      </c>
      <c r="CE34" s="72">
        <f t="shared" si="36"/>
        <v>0</v>
      </c>
      <c r="CF34" s="72">
        <f t="shared" si="36"/>
        <v>0</v>
      </c>
      <c r="CG34" s="380">
        <f t="shared" si="36"/>
        <v>0</v>
      </c>
      <c r="CH34" s="380">
        <f t="shared" si="36"/>
        <v>0</v>
      </c>
      <c r="CI34" s="380">
        <f t="shared" si="36"/>
        <v>0</v>
      </c>
      <c r="CJ34" s="380">
        <f t="shared" si="36"/>
        <v>0</v>
      </c>
      <c r="CK34" s="380">
        <f t="shared" si="36"/>
        <v>0</v>
      </c>
      <c r="CL34" s="380">
        <f t="shared" si="36"/>
        <v>0</v>
      </c>
      <c r="CM34" s="380">
        <f t="shared" si="36"/>
        <v>0</v>
      </c>
      <c r="CN34" s="380">
        <f t="shared" si="36"/>
        <v>0</v>
      </c>
      <c r="CO34" s="380">
        <f t="shared" si="36"/>
        <v>0</v>
      </c>
      <c r="CP34" s="380">
        <f t="shared" si="36"/>
        <v>0</v>
      </c>
      <c r="CQ34" s="380">
        <f t="shared" si="36"/>
        <v>0</v>
      </c>
      <c r="CR34" s="380">
        <f t="shared" si="36"/>
        <v>0</v>
      </c>
      <c r="CS34" s="45">
        <f t="shared" si="36"/>
        <v>0</v>
      </c>
      <c r="CT34" s="45">
        <f t="shared" si="36"/>
        <v>0</v>
      </c>
      <c r="CU34" s="45">
        <f t="shared" si="36"/>
        <v>0</v>
      </c>
      <c r="CV34" s="45">
        <f t="shared" ref="CV34:CX34" si="37">SUM(CV35:CV36)</f>
        <v>0</v>
      </c>
      <c r="CW34" s="45">
        <f t="shared" si="37"/>
        <v>0</v>
      </c>
      <c r="CX34" s="45">
        <f t="shared" si="37"/>
        <v>0</v>
      </c>
    </row>
    <row r="35" spans="1:102" ht="31.2" x14ac:dyDescent="0.3">
      <c r="A35" s="47" t="s">
        <v>80</v>
      </c>
      <c r="B35" s="48" t="s">
        <v>81</v>
      </c>
      <c r="C35" s="49" t="s">
        <v>50</v>
      </c>
      <c r="D35" s="50">
        <v>0</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50">
        <v>0</v>
      </c>
      <c r="AI35" s="50">
        <v>0</v>
      </c>
      <c r="AJ35" s="50">
        <v>0</v>
      </c>
      <c r="AK35" s="50">
        <v>0</v>
      </c>
      <c r="AL35" s="50">
        <v>0</v>
      </c>
      <c r="AM35" s="50">
        <v>0</v>
      </c>
      <c r="AN35" s="50">
        <v>0</v>
      </c>
      <c r="AO35" s="50">
        <v>0</v>
      </c>
      <c r="AP35" s="50">
        <v>0</v>
      </c>
      <c r="AQ35" s="50">
        <v>0</v>
      </c>
      <c r="AR35" s="50">
        <v>0</v>
      </c>
      <c r="AS35" s="50">
        <v>0</v>
      </c>
      <c r="AT35" s="50">
        <v>0</v>
      </c>
      <c r="AU35" s="50">
        <v>0</v>
      </c>
      <c r="AV35" s="50">
        <v>0</v>
      </c>
      <c r="AW35" s="50">
        <v>0</v>
      </c>
      <c r="AX35" s="50">
        <v>0</v>
      </c>
      <c r="AY35" s="50">
        <v>0</v>
      </c>
      <c r="AZ35" s="50">
        <v>0</v>
      </c>
      <c r="BA35" s="50">
        <v>0</v>
      </c>
      <c r="BB35" s="50">
        <v>0</v>
      </c>
      <c r="BC35" s="50">
        <v>0</v>
      </c>
      <c r="BD35" s="50">
        <v>0</v>
      </c>
      <c r="BE35" s="50">
        <v>0</v>
      </c>
      <c r="BF35" s="50">
        <v>0</v>
      </c>
      <c r="BG35" s="50">
        <v>0</v>
      </c>
      <c r="BH35" s="50">
        <v>0</v>
      </c>
      <c r="BI35" s="50">
        <v>0</v>
      </c>
      <c r="BJ35" s="50">
        <v>0</v>
      </c>
      <c r="BK35" s="50">
        <v>0</v>
      </c>
      <c r="BL35" s="50">
        <v>0</v>
      </c>
      <c r="BM35" s="50">
        <v>0</v>
      </c>
      <c r="BN35" s="50">
        <v>0</v>
      </c>
      <c r="BO35" s="50">
        <v>0</v>
      </c>
      <c r="BP35" s="50">
        <v>0</v>
      </c>
      <c r="BQ35" s="50">
        <v>0</v>
      </c>
      <c r="BR35" s="51">
        <v>0</v>
      </c>
      <c r="BS35" s="51">
        <v>0</v>
      </c>
      <c r="BT35" s="51">
        <v>0</v>
      </c>
      <c r="BU35" s="51">
        <v>0</v>
      </c>
      <c r="BV35" s="51">
        <v>0</v>
      </c>
      <c r="BW35" s="51">
        <v>0</v>
      </c>
      <c r="BX35" s="51">
        <v>0</v>
      </c>
      <c r="BY35" s="51">
        <v>0</v>
      </c>
      <c r="BZ35" s="51">
        <v>0</v>
      </c>
      <c r="CA35" s="51">
        <v>0</v>
      </c>
      <c r="CB35" s="51">
        <v>0</v>
      </c>
      <c r="CC35" s="51">
        <v>0</v>
      </c>
      <c r="CD35" s="73">
        <v>0</v>
      </c>
      <c r="CE35" s="73">
        <v>0</v>
      </c>
      <c r="CF35" s="73">
        <v>0</v>
      </c>
      <c r="CG35" s="381">
        <v>0</v>
      </c>
      <c r="CH35" s="381">
        <v>0</v>
      </c>
      <c r="CI35" s="381">
        <v>0</v>
      </c>
      <c r="CJ35" s="381">
        <v>0</v>
      </c>
      <c r="CK35" s="381">
        <v>0</v>
      </c>
      <c r="CL35" s="381">
        <v>0</v>
      </c>
      <c r="CM35" s="381">
        <v>0</v>
      </c>
      <c r="CN35" s="381">
        <v>0</v>
      </c>
      <c r="CO35" s="381">
        <v>0</v>
      </c>
      <c r="CP35" s="381">
        <v>0</v>
      </c>
      <c r="CQ35" s="381">
        <v>0</v>
      </c>
      <c r="CR35" s="381">
        <v>0</v>
      </c>
      <c r="CS35" s="51">
        <v>0</v>
      </c>
      <c r="CT35" s="51">
        <v>0</v>
      </c>
      <c r="CU35" s="51">
        <v>0</v>
      </c>
      <c r="CV35" s="51">
        <v>0</v>
      </c>
      <c r="CW35" s="51">
        <v>0</v>
      </c>
      <c r="CX35" s="51">
        <v>0</v>
      </c>
    </row>
    <row r="36" spans="1:102" ht="31.2" x14ac:dyDescent="0.3">
      <c r="A36" s="47" t="s">
        <v>82</v>
      </c>
      <c r="B36" s="48" t="s">
        <v>83</v>
      </c>
      <c r="C36" s="49" t="s">
        <v>50</v>
      </c>
      <c r="D36" s="50">
        <v>0</v>
      </c>
      <c r="E36" s="50">
        <v>0</v>
      </c>
      <c r="F36" s="50">
        <v>0</v>
      </c>
      <c r="G36" s="50">
        <v>0</v>
      </c>
      <c r="H36" s="50">
        <v>0</v>
      </c>
      <c r="I36" s="50">
        <v>0</v>
      </c>
      <c r="J36" s="50">
        <v>0</v>
      </c>
      <c r="K36" s="50">
        <v>0</v>
      </c>
      <c r="L36" s="50">
        <v>0</v>
      </c>
      <c r="M36" s="50">
        <v>0</v>
      </c>
      <c r="N36" s="50">
        <v>0</v>
      </c>
      <c r="O36" s="50">
        <v>0</v>
      </c>
      <c r="P36" s="50">
        <v>0</v>
      </c>
      <c r="Q36" s="50">
        <v>0</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50">
        <v>0</v>
      </c>
      <c r="AI36" s="50">
        <v>0</v>
      </c>
      <c r="AJ36" s="50">
        <v>0</v>
      </c>
      <c r="AK36" s="50">
        <v>0</v>
      </c>
      <c r="AL36" s="50">
        <v>0</v>
      </c>
      <c r="AM36" s="50">
        <v>0</v>
      </c>
      <c r="AN36" s="50">
        <v>0</v>
      </c>
      <c r="AO36" s="50">
        <v>0</v>
      </c>
      <c r="AP36" s="50">
        <v>0</v>
      </c>
      <c r="AQ36" s="50">
        <v>0</v>
      </c>
      <c r="AR36" s="50">
        <v>0</v>
      </c>
      <c r="AS36" s="50">
        <v>0</v>
      </c>
      <c r="AT36" s="50">
        <v>0</v>
      </c>
      <c r="AU36" s="50">
        <v>0</v>
      </c>
      <c r="AV36" s="50">
        <v>0</v>
      </c>
      <c r="AW36" s="50">
        <v>0</v>
      </c>
      <c r="AX36" s="50">
        <v>0</v>
      </c>
      <c r="AY36" s="50">
        <v>0</v>
      </c>
      <c r="AZ36" s="50">
        <v>0</v>
      </c>
      <c r="BA36" s="50">
        <v>0</v>
      </c>
      <c r="BB36" s="50">
        <v>0</v>
      </c>
      <c r="BC36" s="50">
        <v>0</v>
      </c>
      <c r="BD36" s="50">
        <v>0</v>
      </c>
      <c r="BE36" s="50">
        <v>0</v>
      </c>
      <c r="BF36" s="50">
        <v>0</v>
      </c>
      <c r="BG36" s="50">
        <v>0</v>
      </c>
      <c r="BH36" s="50">
        <v>0</v>
      </c>
      <c r="BI36" s="50">
        <v>0</v>
      </c>
      <c r="BJ36" s="50">
        <v>0</v>
      </c>
      <c r="BK36" s="50">
        <v>0</v>
      </c>
      <c r="BL36" s="50">
        <v>0</v>
      </c>
      <c r="BM36" s="50">
        <v>0</v>
      </c>
      <c r="BN36" s="50">
        <v>0</v>
      </c>
      <c r="BO36" s="50">
        <v>0</v>
      </c>
      <c r="BP36" s="50">
        <v>0</v>
      </c>
      <c r="BQ36" s="50">
        <v>0</v>
      </c>
      <c r="BR36" s="51">
        <v>0</v>
      </c>
      <c r="BS36" s="51">
        <v>0</v>
      </c>
      <c r="BT36" s="51">
        <v>0</v>
      </c>
      <c r="BU36" s="51">
        <v>0</v>
      </c>
      <c r="BV36" s="51">
        <v>0</v>
      </c>
      <c r="BW36" s="51">
        <v>0</v>
      </c>
      <c r="BX36" s="51">
        <v>0</v>
      </c>
      <c r="BY36" s="51">
        <v>0</v>
      </c>
      <c r="BZ36" s="51">
        <v>0</v>
      </c>
      <c r="CA36" s="51">
        <v>0</v>
      </c>
      <c r="CB36" s="51">
        <v>0</v>
      </c>
      <c r="CC36" s="51">
        <v>0</v>
      </c>
      <c r="CD36" s="73">
        <v>0</v>
      </c>
      <c r="CE36" s="73">
        <v>0</v>
      </c>
      <c r="CF36" s="73">
        <v>0</v>
      </c>
      <c r="CG36" s="381">
        <v>0</v>
      </c>
      <c r="CH36" s="381">
        <v>0</v>
      </c>
      <c r="CI36" s="381">
        <v>0</v>
      </c>
      <c r="CJ36" s="381">
        <v>0</v>
      </c>
      <c r="CK36" s="381">
        <v>0</v>
      </c>
      <c r="CL36" s="381">
        <v>0</v>
      </c>
      <c r="CM36" s="381">
        <v>0</v>
      </c>
      <c r="CN36" s="381">
        <v>0</v>
      </c>
      <c r="CO36" s="381">
        <v>0</v>
      </c>
      <c r="CP36" s="381">
        <v>0</v>
      </c>
      <c r="CQ36" s="381">
        <v>0</v>
      </c>
      <c r="CR36" s="381">
        <v>0</v>
      </c>
      <c r="CS36" s="51">
        <v>0</v>
      </c>
      <c r="CT36" s="51">
        <v>0</v>
      </c>
      <c r="CU36" s="51">
        <v>0</v>
      </c>
      <c r="CV36" s="51">
        <v>0</v>
      </c>
      <c r="CW36" s="51">
        <v>0</v>
      </c>
      <c r="CX36" s="51">
        <v>0</v>
      </c>
    </row>
    <row r="37" spans="1:102" s="61" customFormat="1" ht="31.2" x14ac:dyDescent="0.3">
      <c r="A37" s="60" t="s">
        <v>84</v>
      </c>
      <c r="B37" s="42" t="s">
        <v>85</v>
      </c>
      <c r="C37" s="43" t="s">
        <v>50</v>
      </c>
      <c r="D37" s="44">
        <f t="shared" ref="D37:M40" si="38">D38</f>
        <v>0</v>
      </c>
      <c r="E37" s="44">
        <f t="shared" si="38"/>
        <v>0</v>
      </c>
      <c r="F37" s="44">
        <f t="shared" si="38"/>
        <v>0</v>
      </c>
      <c r="G37" s="44">
        <f t="shared" si="38"/>
        <v>0</v>
      </c>
      <c r="H37" s="44">
        <f t="shared" si="38"/>
        <v>0</v>
      </c>
      <c r="I37" s="44">
        <f t="shared" si="38"/>
        <v>0</v>
      </c>
      <c r="J37" s="44">
        <f t="shared" si="38"/>
        <v>0</v>
      </c>
      <c r="K37" s="44">
        <f t="shared" si="38"/>
        <v>0</v>
      </c>
      <c r="L37" s="44">
        <f t="shared" si="38"/>
        <v>0</v>
      </c>
      <c r="M37" s="44">
        <f t="shared" si="38"/>
        <v>0</v>
      </c>
      <c r="N37" s="44">
        <f t="shared" ref="N37:W40" si="39">N38</f>
        <v>0</v>
      </c>
      <c r="O37" s="44">
        <f t="shared" si="39"/>
        <v>0</v>
      </c>
      <c r="P37" s="44">
        <f t="shared" si="39"/>
        <v>0</v>
      </c>
      <c r="Q37" s="44">
        <f t="shared" si="39"/>
        <v>0</v>
      </c>
      <c r="R37" s="44">
        <f t="shared" si="39"/>
        <v>0</v>
      </c>
      <c r="S37" s="44">
        <f t="shared" si="39"/>
        <v>0</v>
      </c>
      <c r="T37" s="44">
        <f t="shared" si="39"/>
        <v>0</v>
      </c>
      <c r="U37" s="44">
        <f t="shared" si="39"/>
        <v>0</v>
      </c>
      <c r="V37" s="44">
        <f t="shared" si="39"/>
        <v>0</v>
      </c>
      <c r="W37" s="44">
        <f t="shared" si="39"/>
        <v>0</v>
      </c>
      <c r="X37" s="44">
        <f t="shared" ref="X37:AG40" si="40">X38</f>
        <v>0</v>
      </c>
      <c r="Y37" s="44">
        <f t="shared" si="40"/>
        <v>0</v>
      </c>
      <c r="Z37" s="44">
        <f t="shared" si="40"/>
        <v>0</v>
      </c>
      <c r="AA37" s="44">
        <f t="shared" si="40"/>
        <v>0</v>
      </c>
      <c r="AB37" s="44">
        <f t="shared" si="40"/>
        <v>0</v>
      </c>
      <c r="AC37" s="44">
        <f t="shared" si="40"/>
        <v>0</v>
      </c>
      <c r="AD37" s="44">
        <f t="shared" si="40"/>
        <v>0</v>
      </c>
      <c r="AE37" s="44">
        <f t="shared" si="40"/>
        <v>0</v>
      </c>
      <c r="AF37" s="44">
        <f t="shared" si="40"/>
        <v>0</v>
      </c>
      <c r="AG37" s="44">
        <f t="shared" si="40"/>
        <v>0</v>
      </c>
      <c r="AH37" s="44">
        <f t="shared" ref="AH37:AQ40" si="41">AH38</f>
        <v>0</v>
      </c>
      <c r="AI37" s="44">
        <f t="shared" si="41"/>
        <v>0</v>
      </c>
      <c r="AJ37" s="44">
        <f t="shared" si="41"/>
        <v>0</v>
      </c>
      <c r="AK37" s="44">
        <f t="shared" si="41"/>
        <v>0</v>
      </c>
      <c r="AL37" s="44">
        <f t="shared" si="41"/>
        <v>0</v>
      </c>
      <c r="AM37" s="44">
        <f t="shared" si="41"/>
        <v>0</v>
      </c>
      <c r="AN37" s="44">
        <f t="shared" si="41"/>
        <v>0</v>
      </c>
      <c r="AO37" s="44">
        <f t="shared" si="41"/>
        <v>0</v>
      </c>
      <c r="AP37" s="44">
        <f t="shared" si="41"/>
        <v>0</v>
      </c>
      <c r="AQ37" s="44">
        <f t="shared" si="41"/>
        <v>0</v>
      </c>
      <c r="AR37" s="44">
        <f t="shared" ref="AR37:BA40" si="42">AR38</f>
        <v>0</v>
      </c>
      <c r="AS37" s="44">
        <f t="shared" si="42"/>
        <v>0</v>
      </c>
      <c r="AT37" s="44">
        <f t="shared" si="42"/>
        <v>0</v>
      </c>
      <c r="AU37" s="44">
        <f t="shared" si="42"/>
        <v>0</v>
      </c>
      <c r="AV37" s="44">
        <f t="shared" si="42"/>
        <v>0</v>
      </c>
      <c r="AW37" s="44">
        <f t="shared" si="42"/>
        <v>0</v>
      </c>
      <c r="AX37" s="44">
        <f t="shared" si="42"/>
        <v>0</v>
      </c>
      <c r="AY37" s="44">
        <f t="shared" si="42"/>
        <v>0</v>
      </c>
      <c r="AZ37" s="44">
        <f t="shared" si="42"/>
        <v>0</v>
      </c>
      <c r="BA37" s="44">
        <f t="shared" si="42"/>
        <v>0</v>
      </c>
      <c r="BB37" s="44">
        <f t="shared" ref="BB37:BK40" si="43">BB38</f>
        <v>0</v>
      </c>
      <c r="BC37" s="44">
        <f t="shared" si="43"/>
        <v>0</v>
      </c>
      <c r="BD37" s="44">
        <f t="shared" si="43"/>
        <v>0</v>
      </c>
      <c r="BE37" s="44">
        <f t="shared" si="43"/>
        <v>0</v>
      </c>
      <c r="BF37" s="44">
        <f t="shared" si="43"/>
        <v>0</v>
      </c>
      <c r="BG37" s="44">
        <f t="shared" si="43"/>
        <v>0</v>
      </c>
      <c r="BH37" s="44">
        <f t="shared" si="43"/>
        <v>0</v>
      </c>
      <c r="BI37" s="44">
        <f t="shared" si="43"/>
        <v>0</v>
      </c>
      <c r="BJ37" s="44">
        <f t="shared" si="43"/>
        <v>0</v>
      </c>
      <c r="BK37" s="44">
        <f t="shared" si="43"/>
        <v>0</v>
      </c>
      <c r="BL37" s="44">
        <f t="shared" ref="BL37:BU40" si="44">BL38</f>
        <v>0</v>
      </c>
      <c r="BM37" s="44">
        <f t="shared" si="44"/>
        <v>0</v>
      </c>
      <c r="BN37" s="44">
        <f t="shared" si="44"/>
        <v>0</v>
      </c>
      <c r="BO37" s="44">
        <f t="shared" si="44"/>
        <v>0</v>
      </c>
      <c r="BP37" s="44">
        <f t="shared" si="44"/>
        <v>0</v>
      </c>
      <c r="BQ37" s="44">
        <f t="shared" si="44"/>
        <v>0</v>
      </c>
      <c r="BR37" s="45">
        <f t="shared" si="44"/>
        <v>0</v>
      </c>
      <c r="BS37" s="45">
        <f t="shared" si="44"/>
        <v>0</v>
      </c>
      <c r="BT37" s="45">
        <f t="shared" si="44"/>
        <v>0</v>
      </c>
      <c r="BU37" s="45">
        <f t="shared" si="44"/>
        <v>0</v>
      </c>
      <c r="BV37" s="45">
        <f t="shared" ref="BV37:CE40" si="45">BV38</f>
        <v>0</v>
      </c>
      <c r="BW37" s="45">
        <f t="shared" si="45"/>
        <v>0</v>
      </c>
      <c r="BX37" s="45">
        <f t="shared" si="45"/>
        <v>0</v>
      </c>
      <c r="BY37" s="45">
        <f t="shared" si="45"/>
        <v>0</v>
      </c>
      <c r="BZ37" s="45">
        <f t="shared" si="45"/>
        <v>0</v>
      </c>
      <c r="CA37" s="45">
        <f t="shared" si="45"/>
        <v>0</v>
      </c>
      <c r="CB37" s="45">
        <f t="shared" si="45"/>
        <v>0</v>
      </c>
      <c r="CC37" s="45">
        <f t="shared" si="45"/>
        <v>0</v>
      </c>
      <c r="CD37" s="72">
        <f t="shared" si="45"/>
        <v>0</v>
      </c>
      <c r="CE37" s="72">
        <f t="shared" si="45"/>
        <v>0</v>
      </c>
      <c r="CF37" s="72">
        <f t="shared" ref="CF37:CO40" si="46">CF38</f>
        <v>0</v>
      </c>
      <c r="CG37" s="380">
        <f t="shared" si="46"/>
        <v>0</v>
      </c>
      <c r="CH37" s="380">
        <f t="shared" si="46"/>
        <v>0</v>
      </c>
      <c r="CI37" s="380">
        <f t="shared" si="46"/>
        <v>0</v>
      </c>
      <c r="CJ37" s="380">
        <f t="shared" si="46"/>
        <v>0</v>
      </c>
      <c r="CK37" s="380">
        <f t="shared" si="46"/>
        <v>0</v>
      </c>
      <c r="CL37" s="380">
        <f t="shared" si="46"/>
        <v>0</v>
      </c>
      <c r="CM37" s="380">
        <f t="shared" si="46"/>
        <v>0</v>
      </c>
      <c r="CN37" s="380">
        <f t="shared" si="46"/>
        <v>0</v>
      </c>
      <c r="CO37" s="380">
        <f t="shared" si="46"/>
        <v>0</v>
      </c>
      <c r="CP37" s="380">
        <f t="shared" ref="CP37:CX40" si="47">CP38</f>
        <v>0</v>
      </c>
      <c r="CQ37" s="380">
        <f t="shared" si="47"/>
        <v>0</v>
      </c>
      <c r="CR37" s="380">
        <f t="shared" si="47"/>
        <v>0</v>
      </c>
      <c r="CS37" s="45">
        <f t="shared" si="47"/>
        <v>0</v>
      </c>
      <c r="CT37" s="45">
        <f t="shared" si="47"/>
        <v>0</v>
      </c>
      <c r="CU37" s="45">
        <f t="shared" si="47"/>
        <v>0</v>
      </c>
      <c r="CV37" s="45">
        <f t="shared" si="47"/>
        <v>0</v>
      </c>
      <c r="CW37" s="45">
        <f t="shared" si="47"/>
        <v>0</v>
      </c>
      <c r="CX37" s="45">
        <f t="shared" si="47"/>
        <v>0</v>
      </c>
    </row>
    <row r="38" spans="1:102" x14ac:dyDescent="0.3">
      <c r="A38" s="47" t="s">
        <v>86</v>
      </c>
      <c r="B38" s="48" t="s">
        <v>87</v>
      </c>
      <c r="C38" s="49" t="s">
        <v>50</v>
      </c>
      <c r="D38" s="50">
        <f t="shared" si="38"/>
        <v>0</v>
      </c>
      <c r="E38" s="50">
        <f t="shared" si="38"/>
        <v>0</v>
      </c>
      <c r="F38" s="50">
        <f t="shared" si="38"/>
        <v>0</v>
      </c>
      <c r="G38" s="50">
        <f t="shared" si="38"/>
        <v>0</v>
      </c>
      <c r="H38" s="50">
        <f t="shared" si="38"/>
        <v>0</v>
      </c>
      <c r="I38" s="50">
        <f t="shared" si="38"/>
        <v>0</v>
      </c>
      <c r="J38" s="50">
        <f t="shared" si="38"/>
        <v>0</v>
      </c>
      <c r="K38" s="50">
        <f t="shared" si="38"/>
        <v>0</v>
      </c>
      <c r="L38" s="50">
        <f t="shared" si="38"/>
        <v>0</v>
      </c>
      <c r="M38" s="50">
        <f t="shared" si="38"/>
        <v>0</v>
      </c>
      <c r="N38" s="50">
        <f t="shared" si="39"/>
        <v>0</v>
      </c>
      <c r="O38" s="50">
        <f t="shared" si="39"/>
        <v>0</v>
      </c>
      <c r="P38" s="50">
        <f t="shared" si="39"/>
        <v>0</v>
      </c>
      <c r="Q38" s="50">
        <f t="shared" si="39"/>
        <v>0</v>
      </c>
      <c r="R38" s="50">
        <f t="shared" si="39"/>
        <v>0</v>
      </c>
      <c r="S38" s="50">
        <f t="shared" si="39"/>
        <v>0</v>
      </c>
      <c r="T38" s="50">
        <f t="shared" si="39"/>
        <v>0</v>
      </c>
      <c r="U38" s="50">
        <f t="shared" si="39"/>
        <v>0</v>
      </c>
      <c r="V38" s="50">
        <f t="shared" si="39"/>
        <v>0</v>
      </c>
      <c r="W38" s="50">
        <f t="shared" si="39"/>
        <v>0</v>
      </c>
      <c r="X38" s="50">
        <f t="shared" si="40"/>
        <v>0</v>
      </c>
      <c r="Y38" s="50">
        <f t="shared" si="40"/>
        <v>0</v>
      </c>
      <c r="Z38" s="50">
        <f t="shared" si="40"/>
        <v>0</v>
      </c>
      <c r="AA38" s="50">
        <f t="shared" si="40"/>
        <v>0</v>
      </c>
      <c r="AB38" s="50">
        <f t="shared" si="40"/>
        <v>0</v>
      </c>
      <c r="AC38" s="50">
        <f t="shared" si="40"/>
        <v>0</v>
      </c>
      <c r="AD38" s="50">
        <f t="shared" si="40"/>
        <v>0</v>
      </c>
      <c r="AE38" s="50">
        <f t="shared" si="40"/>
        <v>0</v>
      </c>
      <c r="AF38" s="50">
        <f t="shared" si="40"/>
        <v>0</v>
      </c>
      <c r="AG38" s="50">
        <f t="shared" si="40"/>
        <v>0</v>
      </c>
      <c r="AH38" s="50">
        <f t="shared" si="41"/>
        <v>0</v>
      </c>
      <c r="AI38" s="50">
        <f t="shared" si="41"/>
        <v>0</v>
      </c>
      <c r="AJ38" s="50">
        <f t="shared" si="41"/>
        <v>0</v>
      </c>
      <c r="AK38" s="50">
        <f t="shared" si="41"/>
        <v>0</v>
      </c>
      <c r="AL38" s="50">
        <f t="shared" si="41"/>
        <v>0</v>
      </c>
      <c r="AM38" s="50">
        <f t="shared" si="41"/>
        <v>0</v>
      </c>
      <c r="AN38" s="50">
        <f t="shared" si="41"/>
        <v>0</v>
      </c>
      <c r="AO38" s="50">
        <f t="shared" si="41"/>
        <v>0</v>
      </c>
      <c r="AP38" s="50">
        <f t="shared" si="41"/>
        <v>0</v>
      </c>
      <c r="AQ38" s="50">
        <f t="shared" si="41"/>
        <v>0</v>
      </c>
      <c r="AR38" s="50">
        <f t="shared" si="42"/>
        <v>0</v>
      </c>
      <c r="AS38" s="50">
        <f t="shared" si="42"/>
        <v>0</v>
      </c>
      <c r="AT38" s="50">
        <f t="shared" si="42"/>
        <v>0</v>
      </c>
      <c r="AU38" s="50">
        <f t="shared" si="42"/>
        <v>0</v>
      </c>
      <c r="AV38" s="50">
        <f t="shared" si="42"/>
        <v>0</v>
      </c>
      <c r="AW38" s="50">
        <f t="shared" si="42"/>
        <v>0</v>
      </c>
      <c r="AX38" s="50">
        <f t="shared" si="42"/>
        <v>0</v>
      </c>
      <c r="AY38" s="50">
        <f t="shared" si="42"/>
        <v>0</v>
      </c>
      <c r="AZ38" s="50">
        <f t="shared" si="42"/>
        <v>0</v>
      </c>
      <c r="BA38" s="50">
        <f t="shared" si="42"/>
        <v>0</v>
      </c>
      <c r="BB38" s="50">
        <f t="shared" si="43"/>
        <v>0</v>
      </c>
      <c r="BC38" s="50">
        <f t="shared" si="43"/>
        <v>0</v>
      </c>
      <c r="BD38" s="50">
        <f t="shared" si="43"/>
        <v>0</v>
      </c>
      <c r="BE38" s="50">
        <f t="shared" si="43"/>
        <v>0</v>
      </c>
      <c r="BF38" s="50">
        <f t="shared" si="43"/>
        <v>0</v>
      </c>
      <c r="BG38" s="50">
        <f t="shared" si="43"/>
        <v>0</v>
      </c>
      <c r="BH38" s="50">
        <f t="shared" si="43"/>
        <v>0</v>
      </c>
      <c r="BI38" s="50">
        <f t="shared" si="43"/>
        <v>0</v>
      </c>
      <c r="BJ38" s="50">
        <f t="shared" si="43"/>
        <v>0</v>
      </c>
      <c r="BK38" s="50">
        <f t="shared" si="43"/>
        <v>0</v>
      </c>
      <c r="BL38" s="50">
        <f t="shared" si="44"/>
        <v>0</v>
      </c>
      <c r="BM38" s="50">
        <f t="shared" si="44"/>
        <v>0</v>
      </c>
      <c r="BN38" s="50">
        <f t="shared" si="44"/>
        <v>0</v>
      </c>
      <c r="BO38" s="50">
        <f t="shared" si="44"/>
        <v>0</v>
      </c>
      <c r="BP38" s="50">
        <f t="shared" si="44"/>
        <v>0</v>
      </c>
      <c r="BQ38" s="50">
        <f t="shared" si="44"/>
        <v>0</v>
      </c>
      <c r="BR38" s="51">
        <f t="shared" si="44"/>
        <v>0</v>
      </c>
      <c r="BS38" s="51">
        <f t="shared" si="44"/>
        <v>0</v>
      </c>
      <c r="BT38" s="51">
        <f t="shared" si="44"/>
        <v>0</v>
      </c>
      <c r="BU38" s="51">
        <f t="shared" si="44"/>
        <v>0</v>
      </c>
      <c r="BV38" s="51">
        <f t="shared" si="45"/>
        <v>0</v>
      </c>
      <c r="BW38" s="51">
        <f t="shared" si="45"/>
        <v>0</v>
      </c>
      <c r="BX38" s="51">
        <f t="shared" si="45"/>
        <v>0</v>
      </c>
      <c r="BY38" s="51">
        <f t="shared" si="45"/>
        <v>0</v>
      </c>
      <c r="BZ38" s="51">
        <f t="shared" si="45"/>
        <v>0</v>
      </c>
      <c r="CA38" s="51">
        <f t="shared" si="45"/>
        <v>0</v>
      </c>
      <c r="CB38" s="51">
        <f t="shared" si="45"/>
        <v>0</v>
      </c>
      <c r="CC38" s="51">
        <f t="shared" si="45"/>
        <v>0</v>
      </c>
      <c r="CD38" s="73">
        <f t="shared" si="45"/>
        <v>0</v>
      </c>
      <c r="CE38" s="73">
        <f t="shared" si="45"/>
        <v>0</v>
      </c>
      <c r="CF38" s="73">
        <f t="shared" si="46"/>
        <v>0</v>
      </c>
      <c r="CG38" s="381">
        <f t="shared" si="46"/>
        <v>0</v>
      </c>
      <c r="CH38" s="381">
        <f t="shared" si="46"/>
        <v>0</v>
      </c>
      <c r="CI38" s="381">
        <f t="shared" si="46"/>
        <v>0</v>
      </c>
      <c r="CJ38" s="381">
        <f t="shared" si="46"/>
        <v>0</v>
      </c>
      <c r="CK38" s="381">
        <f t="shared" si="46"/>
        <v>0</v>
      </c>
      <c r="CL38" s="381">
        <f t="shared" si="46"/>
        <v>0</v>
      </c>
      <c r="CM38" s="381">
        <f t="shared" si="46"/>
        <v>0</v>
      </c>
      <c r="CN38" s="381">
        <f t="shared" si="46"/>
        <v>0</v>
      </c>
      <c r="CO38" s="381">
        <f t="shared" si="46"/>
        <v>0</v>
      </c>
      <c r="CP38" s="381">
        <f t="shared" si="47"/>
        <v>0</v>
      </c>
      <c r="CQ38" s="381">
        <f t="shared" si="47"/>
        <v>0</v>
      </c>
      <c r="CR38" s="381">
        <f t="shared" si="47"/>
        <v>0</v>
      </c>
      <c r="CS38" s="51">
        <f t="shared" si="47"/>
        <v>0</v>
      </c>
      <c r="CT38" s="51">
        <f t="shared" si="47"/>
        <v>0</v>
      </c>
      <c r="CU38" s="51">
        <f t="shared" si="47"/>
        <v>0</v>
      </c>
      <c r="CV38" s="51">
        <f t="shared" si="47"/>
        <v>0</v>
      </c>
      <c r="CW38" s="51">
        <f t="shared" si="47"/>
        <v>0</v>
      </c>
      <c r="CX38" s="51">
        <f t="shared" si="47"/>
        <v>0</v>
      </c>
    </row>
    <row r="39" spans="1:102" ht="46.8" x14ac:dyDescent="0.3">
      <c r="A39" s="47" t="s">
        <v>86</v>
      </c>
      <c r="B39" s="48" t="s">
        <v>88</v>
      </c>
      <c r="C39" s="49" t="s">
        <v>50</v>
      </c>
      <c r="D39" s="50">
        <f t="shared" si="38"/>
        <v>0</v>
      </c>
      <c r="E39" s="50">
        <f t="shared" si="38"/>
        <v>0</v>
      </c>
      <c r="F39" s="50">
        <f t="shared" si="38"/>
        <v>0</v>
      </c>
      <c r="G39" s="50">
        <f t="shared" si="38"/>
        <v>0</v>
      </c>
      <c r="H39" s="50">
        <f t="shared" si="38"/>
        <v>0</v>
      </c>
      <c r="I39" s="50">
        <f t="shared" si="38"/>
        <v>0</v>
      </c>
      <c r="J39" s="50">
        <f t="shared" si="38"/>
        <v>0</v>
      </c>
      <c r="K39" s="50">
        <f t="shared" si="38"/>
        <v>0</v>
      </c>
      <c r="L39" s="50">
        <f t="shared" si="38"/>
        <v>0</v>
      </c>
      <c r="M39" s="50">
        <f t="shared" si="38"/>
        <v>0</v>
      </c>
      <c r="N39" s="50">
        <f t="shared" si="39"/>
        <v>0</v>
      </c>
      <c r="O39" s="50">
        <f t="shared" si="39"/>
        <v>0</v>
      </c>
      <c r="P39" s="50">
        <f t="shared" si="39"/>
        <v>0</v>
      </c>
      <c r="Q39" s="50">
        <f t="shared" si="39"/>
        <v>0</v>
      </c>
      <c r="R39" s="50">
        <f t="shared" si="39"/>
        <v>0</v>
      </c>
      <c r="S39" s="50">
        <f t="shared" si="39"/>
        <v>0</v>
      </c>
      <c r="T39" s="50">
        <f t="shared" si="39"/>
        <v>0</v>
      </c>
      <c r="U39" s="50">
        <f t="shared" si="39"/>
        <v>0</v>
      </c>
      <c r="V39" s="50">
        <f t="shared" si="39"/>
        <v>0</v>
      </c>
      <c r="W39" s="50">
        <f t="shared" si="39"/>
        <v>0</v>
      </c>
      <c r="X39" s="50">
        <f t="shared" si="40"/>
        <v>0</v>
      </c>
      <c r="Y39" s="50">
        <f t="shared" si="40"/>
        <v>0</v>
      </c>
      <c r="Z39" s="50">
        <f t="shared" si="40"/>
        <v>0</v>
      </c>
      <c r="AA39" s="50">
        <f t="shared" si="40"/>
        <v>0</v>
      </c>
      <c r="AB39" s="50">
        <f t="shared" si="40"/>
        <v>0</v>
      </c>
      <c r="AC39" s="50">
        <f t="shared" si="40"/>
        <v>0</v>
      </c>
      <c r="AD39" s="50">
        <f t="shared" si="40"/>
        <v>0</v>
      </c>
      <c r="AE39" s="50">
        <f t="shared" si="40"/>
        <v>0</v>
      </c>
      <c r="AF39" s="50">
        <f t="shared" si="40"/>
        <v>0</v>
      </c>
      <c r="AG39" s="50">
        <f t="shared" si="40"/>
        <v>0</v>
      </c>
      <c r="AH39" s="50">
        <f t="shared" si="41"/>
        <v>0</v>
      </c>
      <c r="AI39" s="50">
        <f t="shared" si="41"/>
        <v>0</v>
      </c>
      <c r="AJ39" s="50">
        <f t="shared" si="41"/>
        <v>0</v>
      </c>
      <c r="AK39" s="50">
        <f t="shared" si="41"/>
        <v>0</v>
      </c>
      <c r="AL39" s="50">
        <f t="shared" si="41"/>
        <v>0</v>
      </c>
      <c r="AM39" s="50">
        <f t="shared" si="41"/>
        <v>0</v>
      </c>
      <c r="AN39" s="50">
        <f t="shared" si="41"/>
        <v>0</v>
      </c>
      <c r="AO39" s="50">
        <f t="shared" si="41"/>
        <v>0</v>
      </c>
      <c r="AP39" s="50">
        <f t="shared" si="41"/>
        <v>0</v>
      </c>
      <c r="AQ39" s="50">
        <f t="shared" si="41"/>
        <v>0</v>
      </c>
      <c r="AR39" s="50">
        <f t="shared" si="42"/>
        <v>0</v>
      </c>
      <c r="AS39" s="50">
        <f t="shared" si="42"/>
        <v>0</v>
      </c>
      <c r="AT39" s="50">
        <f t="shared" si="42"/>
        <v>0</v>
      </c>
      <c r="AU39" s="50">
        <f t="shared" si="42"/>
        <v>0</v>
      </c>
      <c r="AV39" s="50">
        <f t="shared" si="42"/>
        <v>0</v>
      </c>
      <c r="AW39" s="50">
        <f t="shared" si="42"/>
        <v>0</v>
      </c>
      <c r="AX39" s="50">
        <f t="shared" si="42"/>
        <v>0</v>
      </c>
      <c r="AY39" s="50">
        <f t="shared" si="42"/>
        <v>0</v>
      </c>
      <c r="AZ39" s="50">
        <f t="shared" si="42"/>
        <v>0</v>
      </c>
      <c r="BA39" s="50">
        <f t="shared" si="42"/>
        <v>0</v>
      </c>
      <c r="BB39" s="50">
        <f t="shared" si="43"/>
        <v>0</v>
      </c>
      <c r="BC39" s="50">
        <f t="shared" si="43"/>
        <v>0</v>
      </c>
      <c r="BD39" s="50">
        <f t="shared" si="43"/>
        <v>0</v>
      </c>
      <c r="BE39" s="50">
        <f t="shared" si="43"/>
        <v>0</v>
      </c>
      <c r="BF39" s="50">
        <f t="shared" si="43"/>
        <v>0</v>
      </c>
      <c r="BG39" s="50">
        <f t="shared" si="43"/>
        <v>0</v>
      </c>
      <c r="BH39" s="50">
        <f t="shared" si="43"/>
        <v>0</v>
      </c>
      <c r="BI39" s="50">
        <f t="shared" si="43"/>
        <v>0</v>
      </c>
      <c r="BJ39" s="50">
        <f t="shared" si="43"/>
        <v>0</v>
      </c>
      <c r="BK39" s="50">
        <f t="shared" si="43"/>
        <v>0</v>
      </c>
      <c r="BL39" s="50">
        <f t="shared" si="44"/>
        <v>0</v>
      </c>
      <c r="BM39" s="50">
        <f t="shared" si="44"/>
        <v>0</v>
      </c>
      <c r="BN39" s="50">
        <f t="shared" si="44"/>
        <v>0</v>
      </c>
      <c r="BO39" s="50">
        <f t="shared" si="44"/>
        <v>0</v>
      </c>
      <c r="BP39" s="50">
        <f t="shared" si="44"/>
        <v>0</v>
      </c>
      <c r="BQ39" s="50">
        <f t="shared" si="44"/>
        <v>0</v>
      </c>
      <c r="BR39" s="51">
        <f t="shared" si="44"/>
        <v>0</v>
      </c>
      <c r="BS39" s="51">
        <f t="shared" si="44"/>
        <v>0</v>
      </c>
      <c r="BT39" s="51">
        <f t="shared" si="44"/>
        <v>0</v>
      </c>
      <c r="BU39" s="51">
        <f t="shared" si="44"/>
        <v>0</v>
      </c>
      <c r="BV39" s="51">
        <f t="shared" si="45"/>
        <v>0</v>
      </c>
      <c r="BW39" s="51">
        <f t="shared" si="45"/>
        <v>0</v>
      </c>
      <c r="BX39" s="51">
        <f t="shared" si="45"/>
        <v>0</v>
      </c>
      <c r="BY39" s="51">
        <f t="shared" si="45"/>
        <v>0</v>
      </c>
      <c r="BZ39" s="51">
        <f t="shared" si="45"/>
        <v>0</v>
      </c>
      <c r="CA39" s="51">
        <f t="shared" si="45"/>
        <v>0</v>
      </c>
      <c r="CB39" s="51">
        <f t="shared" si="45"/>
        <v>0</v>
      </c>
      <c r="CC39" s="51">
        <f t="shared" si="45"/>
        <v>0</v>
      </c>
      <c r="CD39" s="73">
        <f t="shared" si="45"/>
        <v>0</v>
      </c>
      <c r="CE39" s="73">
        <f t="shared" si="45"/>
        <v>0</v>
      </c>
      <c r="CF39" s="73">
        <f t="shared" si="46"/>
        <v>0</v>
      </c>
      <c r="CG39" s="381">
        <f t="shared" si="46"/>
        <v>0</v>
      </c>
      <c r="CH39" s="381">
        <f t="shared" si="46"/>
        <v>0</v>
      </c>
      <c r="CI39" s="381">
        <f t="shared" si="46"/>
        <v>0</v>
      </c>
      <c r="CJ39" s="381">
        <f t="shared" si="46"/>
        <v>0</v>
      </c>
      <c r="CK39" s="381">
        <f t="shared" si="46"/>
        <v>0</v>
      </c>
      <c r="CL39" s="381">
        <f t="shared" si="46"/>
        <v>0</v>
      </c>
      <c r="CM39" s="381">
        <f t="shared" si="46"/>
        <v>0</v>
      </c>
      <c r="CN39" s="381">
        <f t="shared" si="46"/>
        <v>0</v>
      </c>
      <c r="CO39" s="381">
        <f t="shared" si="46"/>
        <v>0</v>
      </c>
      <c r="CP39" s="381">
        <f t="shared" si="47"/>
        <v>0</v>
      </c>
      <c r="CQ39" s="381">
        <f t="shared" si="47"/>
        <v>0</v>
      </c>
      <c r="CR39" s="381">
        <f t="shared" si="47"/>
        <v>0</v>
      </c>
      <c r="CS39" s="51">
        <f t="shared" si="47"/>
        <v>0</v>
      </c>
      <c r="CT39" s="51">
        <f t="shared" si="47"/>
        <v>0</v>
      </c>
      <c r="CU39" s="51">
        <f t="shared" si="47"/>
        <v>0</v>
      </c>
      <c r="CV39" s="51">
        <f t="shared" si="47"/>
        <v>0</v>
      </c>
      <c r="CW39" s="51">
        <f t="shared" si="47"/>
        <v>0</v>
      </c>
      <c r="CX39" s="51">
        <f t="shared" si="47"/>
        <v>0</v>
      </c>
    </row>
    <row r="40" spans="1:102" ht="46.8" x14ac:dyDescent="0.3">
      <c r="A40" s="47" t="s">
        <v>86</v>
      </c>
      <c r="B40" s="48" t="s">
        <v>89</v>
      </c>
      <c r="C40" s="49" t="s">
        <v>50</v>
      </c>
      <c r="D40" s="50">
        <f t="shared" si="38"/>
        <v>0</v>
      </c>
      <c r="E40" s="50">
        <f t="shared" si="38"/>
        <v>0</v>
      </c>
      <c r="F40" s="50">
        <f t="shared" si="38"/>
        <v>0</v>
      </c>
      <c r="G40" s="50">
        <f t="shared" si="38"/>
        <v>0</v>
      </c>
      <c r="H40" s="50">
        <f t="shared" si="38"/>
        <v>0</v>
      </c>
      <c r="I40" s="50">
        <f t="shared" si="38"/>
        <v>0</v>
      </c>
      <c r="J40" s="50">
        <f t="shared" si="38"/>
        <v>0</v>
      </c>
      <c r="K40" s="50">
        <f t="shared" si="38"/>
        <v>0</v>
      </c>
      <c r="L40" s="50">
        <f t="shared" si="38"/>
        <v>0</v>
      </c>
      <c r="M40" s="50">
        <f t="shared" si="38"/>
        <v>0</v>
      </c>
      <c r="N40" s="50">
        <f t="shared" si="39"/>
        <v>0</v>
      </c>
      <c r="O40" s="50">
        <f t="shared" si="39"/>
        <v>0</v>
      </c>
      <c r="P40" s="50">
        <f t="shared" si="39"/>
        <v>0</v>
      </c>
      <c r="Q40" s="50">
        <f t="shared" si="39"/>
        <v>0</v>
      </c>
      <c r="R40" s="50">
        <f t="shared" si="39"/>
        <v>0</v>
      </c>
      <c r="S40" s="50">
        <f t="shared" si="39"/>
        <v>0</v>
      </c>
      <c r="T40" s="50">
        <f t="shared" si="39"/>
        <v>0</v>
      </c>
      <c r="U40" s="50">
        <f t="shared" si="39"/>
        <v>0</v>
      </c>
      <c r="V40" s="50">
        <f t="shared" si="39"/>
        <v>0</v>
      </c>
      <c r="W40" s="50">
        <f t="shared" si="39"/>
        <v>0</v>
      </c>
      <c r="X40" s="50">
        <f t="shared" si="40"/>
        <v>0</v>
      </c>
      <c r="Y40" s="50">
        <f t="shared" si="40"/>
        <v>0</v>
      </c>
      <c r="Z40" s="50">
        <f t="shared" si="40"/>
        <v>0</v>
      </c>
      <c r="AA40" s="50">
        <f t="shared" si="40"/>
        <v>0</v>
      </c>
      <c r="AB40" s="50">
        <f t="shared" si="40"/>
        <v>0</v>
      </c>
      <c r="AC40" s="50">
        <f t="shared" si="40"/>
        <v>0</v>
      </c>
      <c r="AD40" s="50">
        <f t="shared" si="40"/>
        <v>0</v>
      </c>
      <c r="AE40" s="50">
        <f t="shared" si="40"/>
        <v>0</v>
      </c>
      <c r="AF40" s="50">
        <f t="shared" si="40"/>
        <v>0</v>
      </c>
      <c r="AG40" s="50">
        <f t="shared" si="40"/>
        <v>0</v>
      </c>
      <c r="AH40" s="50">
        <f t="shared" si="41"/>
        <v>0</v>
      </c>
      <c r="AI40" s="50">
        <f t="shared" si="41"/>
        <v>0</v>
      </c>
      <c r="AJ40" s="50">
        <f t="shared" si="41"/>
        <v>0</v>
      </c>
      <c r="AK40" s="50">
        <f t="shared" si="41"/>
        <v>0</v>
      </c>
      <c r="AL40" s="50">
        <f t="shared" si="41"/>
        <v>0</v>
      </c>
      <c r="AM40" s="50">
        <f t="shared" si="41"/>
        <v>0</v>
      </c>
      <c r="AN40" s="50">
        <f t="shared" si="41"/>
        <v>0</v>
      </c>
      <c r="AO40" s="50">
        <f t="shared" si="41"/>
        <v>0</v>
      </c>
      <c r="AP40" s="50">
        <f t="shared" si="41"/>
        <v>0</v>
      </c>
      <c r="AQ40" s="50">
        <f t="shared" si="41"/>
        <v>0</v>
      </c>
      <c r="AR40" s="50">
        <f t="shared" si="42"/>
        <v>0</v>
      </c>
      <c r="AS40" s="50">
        <f t="shared" si="42"/>
        <v>0</v>
      </c>
      <c r="AT40" s="50">
        <f t="shared" si="42"/>
        <v>0</v>
      </c>
      <c r="AU40" s="50">
        <f t="shared" si="42"/>
        <v>0</v>
      </c>
      <c r="AV40" s="50">
        <f t="shared" si="42"/>
        <v>0</v>
      </c>
      <c r="AW40" s="50">
        <f t="shared" si="42"/>
        <v>0</v>
      </c>
      <c r="AX40" s="50">
        <f t="shared" si="42"/>
        <v>0</v>
      </c>
      <c r="AY40" s="50">
        <f t="shared" si="42"/>
        <v>0</v>
      </c>
      <c r="AZ40" s="50">
        <f t="shared" si="42"/>
        <v>0</v>
      </c>
      <c r="BA40" s="50">
        <f t="shared" si="42"/>
        <v>0</v>
      </c>
      <c r="BB40" s="50">
        <f t="shared" si="43"/>
        <v>0</v>
      </c>
      <c r="BC40" s="50">
        <f t="shared" si="43"/>
        <v>0</v>
      </c>
      <c r="BD40" s="50">
        <f t="shared" si="43"/>
        <v>0</v>
      </c>
      <c r="BE40" s="50">
        <f t="shared" si="43"/>
        <v>0</v>
      </c>
      <c r="BF40" s="50">
        <f t="shared" si="43"/>
        <v>0</v>
      </c>
      <c r="BG40" s="50">
        <f t="shared" si="43"/>
        <v>0</v>
      </c>
      <c r="BH40" s="50">
        <f t="shared" si="43"/>
        <v>0</v>
      </c>
      <c r="BI40" s="50">
        <f t="shared" si="43"/>
        <v>0</v>
      </c>
      <c r="BJ40" s="50">
        <f t="shared" si="43"/>
        <v>0</v>
      </c>
      <c r="BK40" s="50">
        <f t="shared" si="43"/>
        <v>0</v>
      </c>
      <c r="BL40" s="50">
        <f t="shared" si="44"/>
        <v>0</v>
      </c>
      <c r="BM40" s="50">
        <f t="shared" si="44"/>
        <v>0</v>
      </c>
      <c r="BN40" s="50">
        <f t="shared" si="44"/>
        <v>0</v>
      </c>
      <c r="BO40" s="50">
        <f t="shared" si="44"/>
        <v>0</v>
      </c>
      <c r="BP40" s="50">
        <f t="shared" si="44"/>
        <v>0</v>
      </c>
      <c r="BQ40" s="50">
        <f t="shared" si="44"/>
        <v>0</v>
      </c>
      <c r="BR40" s="51">
        <f t="shared" si="44"/>
        <v>0</v>
      </c>
      <c r="BS40" s="51">
        <f t="shared" si="44"/>
        <v>0</v>
      </c>
      <c r="BT40" s="51">
        <f t="shared" si="44"/>
        <v>0</v>
      </c>
      <c r="BU40" s="51">
        <f t="shared" si="44"/>
        <v>0</v>
      </c>
      <c r="BV40" s="51">
        <f t="shared" si="45"/>
        <v>0</v>
      </c>
      <c r="BW40" s="51">
        <f t="shared" si="45"/>
        <v>0</v>
      </c>
      <c r="BX40" s="51">
        <f t="shared" si="45"/>
        <v>0</v>
      </c>
      <c r="BY40" s="51">
        <f t="shared" si="45"/>
        <v>0</v>
      </c>
      <c r="BZ40" s="51">
        <f t="shared" si="45"/>
        <v>0</v>
      </c>
      <c r="CA40" s="51">
        <f t="shared" si="45"/>
        <v>0</v>
      </c>
      <c r="CB40" s="51">
        <f t="shared" si="45"/>
        <v>0</v>
      </c>
      <c r="CC40" s="51">
        <f t="shared" si="45"/>
        <v>0</v>
      </c>
      <c r="CD40" s="73">
        <f t="shared" si="45"/>
        <v>0</v>
      </c>
      <c r="CE40" s="73">
        <f t="shared" si="45"/>
        <v>0</v>
      </c>
      <c r="CF40" s="73">
        <f t="shared" si="46"/>
        <v>0</v>
      </c>
      <c r="CG40" s="381">
        <f t="shared" si="46"/>
        <v>0</v>
      </c>
      <c r="CH40" s="381">
        <f t="shared" si="46"/>
        <v>0</v>
      </c>
      <c r="CI40" s="381">
        <f t="shared" si="46"/>
        <v>0</v>
      </c>
      <c r="CJ40" s="381">
        <f t="shared" si="46"/>
        <v>0</v>
      </c>
      <c r="CK40" s="381">
        <f t="shared" si="46"/>
        <v>0</v>
      </c>
      <c r="CL40" s="381">
        <f t="shared" si="46"/>
        <v>0</v>
      </c>
      <c r="CM40" s="381">
        <f t="shared" si="46"/>
        <v>0</v>
      </c>
      <c r="CN40" s="381">
        <f t="shared" si="46"/>
        <v>0</v>
      </c>
      <c r="CO40" s="381">
        <f t="shared" si="46"/>
        <v>0</v>
      </c>
      <c r="CP40" s="381">
        <f t="shared" si="47"/>
        <v>0</v>
      </c>
      <c r="CQ40" s="381">
        <f t="shared" si="47"/>
        <v>0</v>
      </c>
      <c r="CR40" s="381">
        <f t="shared" si="47"/>
        <v>0</v>
      </c>
      <c r="CS40" s="51">
        <f t="shared" si="47"/>
        <v>0</v>
      </c>
      <c r="CT40" s="51">
        <f t="shared" si="47"/>
        <v>0</v>
      </c>
      <c r="CU40" s="51">
        <f t="shared" si="47"/>
        <v>0</v>
      </c>
      <c r="CV40" s="51">
        <f t="shared" si="47"/>
        <v>0</v>
      </c>
      <c r="CW40" s="51">
        <f t="shared" si="47"/>
        <v>0</v>
      </c>
      <c r="CX40" s="51">
        <f t="shared" si="47"/>
        <v>0</v>
      </c>
    </row>
    <row r="41" spans="1:102" ht="46.8" x14ac:dyDescent="0.3">
      <c r="A41" s="47" t="s">
        <v>86</v>
      </c>
      <c r="B41" s="48" t="s">
        <v>90</v>
      </c>
      <c r="C41" s="49" t="s">
        <v>50</v>
      </c>
      <c r="D41" s="50">
        <f t="shared" ref="D41:AI41" si="48">SUM(D42)</f>
        <v>0</v>
      </c>
      <c r="E41" s="50">
        <f t="shared" si="48"/>
        <v>0</v>
      </c>
      <c r="F41" s="50">
        <f t="shared" si="48"/>
        <v>0</v>
      </c>
      <c r="G41" s="50">
        <f t="shared" si="48"/>
        <v>0</v>
      </c>
      <c r="H41" s="50">
        <f t="shared" si="48"/>
        <v>0</v>
      </c>
      <c r="I41" s="50">
        <f t="shared" si="48"/>
        <v>0</v>
      </c>
      <c r="J41" s="50">
        <f t="shared" si="48"/>
        <v>0</v>
      </c>
      <c r="K41" s="50">
        <f t="shared" si="48"/>
        <v>0</v>
      </c>
      <c r="L41" s="50">
        <f t="shared" si="48"/>
        <v>0</v>
      </c>
      <c r="M41" s="50">
        <f t="shared" si="48"/>
        <v>0</v>
      </c>
      <c r="N41" s="50">
        <f t="shared" si="48"/>
        <v>0</v>
      </c>
      <c r="O41" s="50">
        <f t="shared" si="48"/>
        <v>0</v>
      </c>
      <c r="P41" s="50">
        <f t="shared" si="48"/>
        <v>0</v>
      </c>
      <c r="Q41" s="50">
        <f t="shared" si="48"/>
        <v>0</v>
      </c>
      <c r="R41" s="50">
        <f t="shared" si="48"/>
        <v>0</v>
      </c>
      <c r="S41" s="50">
        <f t="shared" si="48"/>
        <v>0</v>
      </c>
      <c r="T41" s="50">
        <f t="shared" si="48"/>
        <v>0</v>
      </c>
      <c r="U41" s="50">
        <f t="shared" si="48"/>
        <v>0</v>
      </c>
      <c r="V41" s="50">
        <f t="shared" si="48"/>
        <v>0</v>
      </c>
      <c r="W41" s="50">
        <f t="shared" si="48"/>
        <v>0</v>
      </c>
      <c r="X41" s="50">
        <f t="shared" si="48"/>
        <v>0</v>
      </c>
      <c r="Y41" s="50">
        <f t="shared" si="48"/>
        <v>0</v>
      </c>
      <c r="Z41" s="50">
        <f t="shared" si="48"/>
        <v>0</v>
      </c>
      <c r="AA41" s="50">
        <f t="shared" si="48"/>
        <v>0</v>
      </c>
      <c r="AB41" s="50">
        <f t="shared" si="48"/>
        <v>0</v>
      </c>
      <c r="AC41" s="50">
        <f t="shared" si="48"/>
        <v>0</v>
      </c>
      <c r="AD41" s="50">
        <f t="shared" si="48"/>
        <v>0</v>
      </c>
      <c r="AE41" s="50">
        <f t="shared" si="48"/>
        <v>0</v>
      </c>
      <c r="AF41" s="50">
        <f t="shared" si="48"/>
        <v>0</v>
      </c>
      <c r="AG41" s="50">
        <f t="shared" si="48"/>
        <v>0</v>
      </c>
      <c r="AH41" s="50">
        <f t="shared" si="48"/>
        <v>0</v>
      </c>
      <c r="AI41" s="50">
        <f t="shared" si="48"/>
        <v>0</v>
      </c>
      <c r="AJ41" s="50">
        <f t="shared" ref="AJ41:BO41" si="49">SUM(AJ42)</f>
        <v>0</v>
      </c>
      <c r="AK41" s="50">
        <f t="shared" si="49"/>
        <v>0</v>
      </c>
      <c r="AL41" s="50">
        <f t="shared" si="49"/>
        <v>0</v>
      </c>
      <c r="AM41" s="50">
        <f t="shared" si="49"/>
        <v>0</v>
      </c>
      <c r="AN41" s="50">
        <f t="shared" si="49"/>
        <v>0</v>
      </c>
      <c r="AO41" s="50">
        <f t="shared" si="49"/>
        <v>0</v>
      </c>
      <c r="AP41" s="50">
        <f t="shared" si="49"/>
        <v>0</v>
      </c>
      <c r="AQ41" s="50">
        <f t="shared" si="49"/>
        <v>0</v>
      </c>
      <c r="AR41" s="50">
        <f t="shared" si="49"/>
        <v>0</v>
      </c>
      <c r="AS41" s="50">
        <f t="shared" si="49"/>
        <v>0</v>
      </c>
      <c r="AT41" s="50">
        <f t="shared" si="49"/>
        <v>0</v>
      </c>
      <c r="AU41" s="50">
        <f t="shared" si="49"/>
        <v>0</v>
      </c>
      <c r="AV41" s="50">
        <f t="shared" si="49"/>
        <v>0</v>
      </c>
      <c r="AW41" s="50">
        <f t="shared" si="49"/>
        <v>0</v>
      </c>
      <c r="AX41" s="50">
        <f t="shared" si="49"/>
        <v>0</v>
      </c>
      <c r="AY41" s="50">
        <f t="shared" si="49"/>
        <v>0</v>
      </c>
      <c r="AZ41" s="50">
        <f t="shared" si="49"/>
        <v>0</v>
      </c>
      <c r="BA41" s="50">
        <f t="shared" si="49"/>
        <v>0</v>
      </c>
      <c r="BB41" s="50">
        <f t="shared" si="49"/>
        <v>0</v>
      </c>
      <c r="BC41" s="50">
        <f t="shared" si="49"/>
        <v>0</v>
      </c>
      <c r="BD41" s="50">
        <f t="shared" si="49"/>
        <v>0</v>
      </c>
      <c r="BE41" s="50">
        <f t="shared" si="49"/>
        <v>0</v>
      </c>
      <c r="BF41" s="50">
        <f t="shared" si="49"/>
        <v>0</v>
      </c>
      <c r="BG41" s="50">
        <f t="shared" si="49"/>
        <v>0</v>
      </c>
      <c r="BH41" s="50">
        <f t="shared" si="49"/>
        <v>0</v>
      </c>
      <c r="BI41" s="50">
        <f t="shared" si="49"/>
        <v>0</v>
      </c>
      <c r="BJ41" s="50">
        <f t="shared" si="49"/>
        <v>0</v>
      </c>
      <c r="BK41" s="50">
        <f t="shared" si="49"/>
        <v>0</v>
      </c>
      <c r="BL41" s="50">
        <f t="shared" si="49"/>
        <v>0</v>
      </c>
      <c r="BM41" s="50">
        <f t="shared" si="49"/>
        <v>0</v>
      </c>
      <c r="BN41" s="50">
        <f t="shared" si="49"/>
        <v>0</v>
      </c>
      <c r="BO41" s="50">
        <f t="shared" si="49"/>
        <v>0</v>
      </c>
      <c r="BP41" s="50">
        <f t="shared" ref="BP41:CU41" si="50">SUM(BP42)</f>
        <v>0</v>
      </c>
      <c r="BQ41" s="50">
        <f t="shared" si="50"/>
        <v>0</v>
      </c>
      <c r="BR41" s="51">
        <f t="shared" si="50"/>
        <v>0</v>
      </c>
      <c r="BS41" s="51">
        <f t="shared" si="50"/>
        <v>0</v>
      </c>
      <c r="BT41" s="51">
        <f t="shared" si="50"/>
        <v>0</v>
      </c>
      <c r="BU41" s="51">
        <f t="shared" si="50"/>
        <v>0</v>
      </c>
      <c r="BV41" s="51">
        <f t="shared" si="50"/>
        <v>0</v>
      </c>
      <c r="BW41" s="51">
        <f t="shared" si="50"/>
        <v>0</v>
      </c>
      <c r="BX41" s="51">
        <f t="shared" si="50"/>
        <v>0</v>
      </c>
      <c r="BY41" s="51">
        <f t="shared" si="50"/>
        <v>0</v>
      </c>
      <c r="BZ41" s="51">
        <f t="shared" si="50"/>
        <v>0</v>
      </c>
      <c r="CA41" s="51">
        <f t="shared" si="50"/>
        <v>0</v>
      </c>
      <c r="CB41" s="51">
        <f t="shared" si="50"/>
        <v>0</v>
      </c>
      <c r="CC41" s="51">
        <f t="shared" si="50"/>
        <v>0</v>
      </c>
      <c r="CD41" s="73">
        <f t="shared" si="50"/>
        <v>0</v>
      </c>
      <c r="CE41" s="73">
        <f t="shared" si="50"/>
        <v>0</v>
      </c>
      <c r="CF41" s="73">
        <f t="shared" si="50"/>
        <v>0</v>
      </c>
      <c r="CG41" s="381">
        <f t="shared" si="50"/>
        <v>0</v>
      </c>
      <c r="CH41" s="381">
        <f t="shared" si="50"/>
        <v>0</v>
      </c>
      <c r="CI41" s="381">
        <f t="shared" si="50"/>
        <v>0</v>
      </c>
      <c r="CJ41" s="381">
        <f t="shared" si="50"/>
        <v>0</v>
      </c>
      <c r="CK41" s="381">
        <f t="shared" si="50"/>
        <v>0</v>
      </c>
      <c r="CL41" s="381">
        <f t="shared" si="50"/>
        <v>0</v>
      </c>
      <c r="CM41" s="381">
        <f t="shared" si="50"/>
        <v>0</v>
      </c>
      <c r="CN41" s="381">
        <f t="shared" si="50"/>
        <v>0</v>
      </c>
      <c r="CO41" s="381">
        <f t="shared" si="50"/>
        <v>0</v>
      </c>
      <c r="CP41" s="381">
        <f t="shared" si="50"/>
        <v>0</v>
      </c>
      <c r="CQ41" s="381">
        <f t="shared" si="50"/>
        <v>0</v>
      </c>
      <c r="CR41" s="381">
        <f t="shared" si="50"/>
        <v>0</v>
      </c>
      <c r="CS41" s="51">
        <f t="shared" si="50"/>
        <v>0</v>
      </c>
      <c r="CT41" s="51">
        <f t="shared" si="50"/>
        <v>0</v>
      </c>
      <c r="CU41" s="51">
        <f t="shared" si="50"/>
        <v>0</v>
      </c>
      <c r="CV41" s="51">
        <f t="shared" ref="CV41:CX41" si="51">SUM(CV42)</f>
        <v>0</v>
      </c>
      <c r="CW41" s="51">
        <f t="shared" si="51"/>
        <v>0</v>
      </c>
      <c r="CX41" s="51">
        <f t="shared" si="51"/>
        <v>0</v>
      </c>
    </row>
    <row r="42" spans="1:102" hidden="1" x14ac:dyDescent="0.3">
      <c r="A42" s="409"/>
      <c r="B42" s="54"/>
      <c r="C42" s="55"/>
      <c r="D42" s="56">
        <v>0</v>
      </c>
      <c r="E42" s="56">
        <v>0</v>
      </c>
      <c r="F42" s="56">
        <v>0</v>
      </c>
      <c r="G42" s="56">
        <v>0</v>
      </c>
      <c r="H42" s="56">
        <v>0</v>
      </c>
      <c r="I42" s="56">
        <v>0</v>
      </c>
      <c r="J42" s="56">
        <v>0</v>
      </c>
      <c r="K42" s="56">
        <v>0</v>
      </c>
      <c r="L42" s="56">
        <v>0</v>
      </c>
      <c r="M42" s="56">
        <v>0</v>
      </c>
      <c r="N42" s="56">
        <v>0</v>
      </c>
      <c r="O42" s="56">
        <v>0</v>
      </c>
      <c r="P42" s="56">
        <v>0</v>
      </c>
      <c r="Q42" s="56">
        <v>0</v>
      </c>
      <c r="R42" s="56">
        <v>0</v>
      </c>
      <c r="S42" s="56">
        <v>0</v>
      </c>
      <c r="T42" s="56">
        <v>0</v>
      </c>
      <c r="U42" s="56">
        <v>0</v>
      </c>
      <c r="V42" s="56">
        <v>0</v>
      </c>
      <c r="W42" s="56">
        <v>0</v>
      </c>
      <c r="X42" s="56">
        <v>0</v>
      </c>
      <c r="Y42" s="56">
        <v>0</v>
      </c>
      <c r="Z42" s="56">
        <v>0</v>
      </c>
      <c r="AA42" s="56">
        <v>0</v>
      </c>
      <c r="AB42" s="56">
        <v>0</v>
      </c>
      <c r="AC42" s="56">
        <v>0</v>
      </c>
      <c r="AD42" s="56">
        <v>0</v>
      </c>
      <c r="AE42" s="56">
        <v>0</v>
      </c>
      <c r="AF42" s="56">
        <v>0</v>
      </c>
      <c r="AG42" s="56">
        <v>0</v>
      </c>
      <c r="AH42" s="56">
        <v>0</v>
      </c>
      <c r="AI42" s="56">
        <v>0</v>
      </c>
      <c r="AJ42" s="56">
        <v>0</v>
      </c>
      <c r="AK42" s="56">
        <v>0</v>
      </c>
      <c r="AL42" s="56">
        <v>0</v>
      </c>
      <c r="AM42" s="56">
        <v>0</v>
      </c>
      <c r="AN42" s="56">
        <v>0</v>
      </c>
      <c r="AO42" s="56">
        <v>0</v>
      </c>
      <c r="AP42" s="56">
        <v>0</v>
      </c>
      <c r="AQ42" s="56">
        <v>0</v>
      </c>
      <c r="AR42" s="56">
        <v>0</v>
      </c>
      <c r="AS42" s="56">
        <v>0</v>
      </c>
      <c r="AT42" s="56">
        <v>0</v>
      </c>
      <c r="AU42" s="56">
        <v>0</v>
      </c>
      <c r="AV42" s="56">
        <v>0</v>
      </c>
      <c r="AW42" s="56">
        <v>0</v>
      </c>
      <c r="AX42" s="56">
        <v>0</v>
      </c>
      <c r="AY42" s="56">
        <v>0</v>
      </c>
      <c r="AZ42" s="56">
        <v>0</v>
      </c>
      <c r="BA42" s="56">
        <v>0</v>
      </c>
      <c r="BB42" s="56">
        <v>0</v>
      </c>
      <c r="BC42" s="56">
        <v>0</v>
      </c>
      <c r="BD42" s="56">
        <v>0</v>
      </c>
      <c r="BE42" s="56">
        <v>0</v>
      </c>
      <c r="BF42" s="56">
        <v>0</v>
      </c>
      <c r="BG42" s="56">
        <v>0</v>
      </c>
      <c r="BH42" s="56">
        <v>0</v>
      </c>
      <c r="BI42" s="56">
        <v>0</v>
      </c>
      <c r="BJ42" s="56">
        <v>0</v>
      </c>
      <c r="BK42" s="56">
        <v>0</v>
      </c>
      <c r="BL42" s="56">
        <v>0</v>
      </c>
      <c r="BM42" s="56">
        <v>0</v>
      </c>
      <c r="BN42" s="56">
        <v>0</v>
      </c>
      <c r="BO42" s="56">
        <v>0</v>
      </c>
      <c r="BP42" s="56">
        <v>0</v>
      </c>
      <c r="BQ42" s="56">
        <v>0</v>
      </c>
      <c r="BR42" s="57">
        <v>0</v>
      </c>
      <c r="BS42" s="57">
        <v>0</v>
      </c>
      <c r="BT42" s="57">
        <v>0</v>
      </c>
      <c r="BU42" s="57">
        <v>0</v>
      </c>
      <c r="BV42" s="57">
        <v>0</v>
      </c>
      <c r="BW42" s="57">
        <v>0</v>
      </c>
      <c r="BX42" s="57">
        <v>0</v>
      </c>
      <c r="BY42" s="57">
        <v>0</v>
      </c>
      <c r="BZ42" s="57">
        <v>0</v>
      </c>
      <c r="CA42" s="57">
        <v>0</v>
      </c>
      <c r="CB42" s="57">
        <v>0</v>
      </c>
      <c r="CC42" s="57">
        <v>0</v>
      </c>
      <c r="CD42" s="74">
        <v>0</v>
      </c>
      <c r="CE42" s="74">
        <v>0</v>
      </c>
      <c r="CF42" s="74">
        <v>0</v>
      </c>
      <c r="CG42" s="57">
        <v>0</v>
      </c>
      <c r="CH42" s="57">
        <v>0</v>
      </c>
      <c r="CI42" s="57">
        <v>0</v>
      </c>
      <c r="CJ42" s="57">
        <v>0</v>
      </c>
      <c r="CK42" s="57">
        <v>0</v>
      </c>
      <c r="CL42" s="57">
        <v>0</v>
      </c>
      <c r="CM42" s="57">
        <v>0</v>
      </c>
      <c r="CN42" s="57">
        <v>0</v>
      </c>
      <c r="CO42" s="57">
        <v>0</v>
      </c>
      <c r="CP42" s="57">
        <v>0</v>
      </c>
      <c r="CQ42" s="57">
        <v>0</v>
      </c>
      <c r="CR42" s="57">
        <v>0</v>
      </c>
      <c r="CS42" s="57">
        <v>0</v>
      </c>
      <c r="CT42" s="57">
        <v>0</v>
      </c>
      <c r="CU42" s="57">
        <v>0</v>
      </c>
      <c r="CV42" s="57">
        <v>0</v>
      </c>
      <c r="CW42" s="57">
        <v>0</v>
      </c>
      <c r="CX42" s="57">
        <v>0</v>
      </c>
    </row>
    <row r="43" spans="1:102" x14ac:dyDescent="0.3">
      <c r="A43" s="47" t="s">
        <v>91</v>
      </c>
      <c r="B43" s="48" t="s">
        <v>87</v>
      </c>
      <c r="C43" s="49" t="s">
        <v>50</v>
      </c>
      <c r="D43" s="50">
        <v>0</v>
      </c>
      <c r="E43" s="50">
        <v>0</v>
      </c>
      <c r="F43" s="50">
        <v>0</v>
      </c>
      <c r="G43" s="50">
        <v>0</v>
      </c>
      <c r="H43" s="50">
        <v>0</v>
      </c>
      <c r="I43" s="50">
        <v>0</v>
      </c>
      <c r="J43" s="50">
        <v>0</v>
      </c>
      <c r="K43" s="50">
        <v>0</v>
      </c>
      <c r="L43" s="50">
        <v>0</v>
      </c>
      <c r="M43" s="50">
        <v>0</v>
      </c>
      <c r="N43" s="50">
        <v>0</v>
      </c>
      <c r="O43" s="50">
        <v>0</v>
      </c>
      <c r="P43" s="50">
        <v>0</v>
      </c>
      <c r="Q43" s="50">
        <v>0</v>
      </c>
      <c r="R43" s="50">
        <v>0</v>
      </c>
      <c r="S43" s="50">
        <v>0</v>
      </c>
      <c r="T43" s="50">
        <v>0</v>
      </c>
      <c r="U43" s="50">
        <v>0</v>
      </c>
      <c r="V43" s="50">
        <v>0</v>
      </c>
      <c r="W43" s="50">
        <v>0</v>
      </c>
      <c r="X43" s="50">
        <v>0</v>
      </c>
      <c r="Y43" s="50">
        <v>0</v>
      </c>
      <c r="Z43" s="50">
        <v>0</v>
      </c>
      <c r="AA43" s="50">
        <v>0</v>
      </c>
      <c r="AB43" s="50">
        <v>0</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0</v>
      </c>
      <c r="AV43" s="50">
        <v>0</v>
      </c>
      <c r="AW43" s="50">
        <v>0</v>
      </c>
      <c r="AX43" s="50">
        <v>0</v>
      </c>
      <c r="AY43" s="50">
        <v>0</v>
      </c>
      <c r="AZ43" s="50">
        <v>0</v>
      </c>
      <c r="BA43" s="50">
        <v>0</v>
      </c>
      <c r="BB43" s="50">
        <v>0</v>
      </c>
      <c r="BC43" s="50">
        <v>0</v>
      </c>
      <c r="BD43" s="50">
        <v>0</v>
      </c>
      <c r="BE43" s="50">
        <v>0</v>
      </c>
      <c r="BF43" s="50">
        <v>0</v>
      </c>
      <c r="BG43" s="50">
        <v>0</v>
      </c>
      <c r="BH43" s="50">
        <v>0</v>
      </c>
      <c r="BI43" s="50">
        <v>0</v>
      </c>
      <c r="BJ43" s="50">
        <v>0</v>
      </c>
      <c r="BK43" s="50">
        <v>0</v>
      </c>
      <c r="BL43" s="50">
        <v>0</v>
      </c>
      <c r="BM43" s="50">
        <v>0</v>
      </c>
      <c r="BN43" s="50">
        <v>0</v>
      </c>
      <c r="BO43" s="50">
        <v>0</v>
      </c>
      <c r="BP43" s="50">
        <v>0</v>
      </c>
      <c r="BQ43" s="50">
        <v>0</v>
      </c>
      <c r="BR43" s="51">
        <v>0</v>
      </c>
      <c r="BS43" s="51">
        <v>0</v>
      </c>
      <c r="BT43" s="51">
        <v>0</v>
      </c>
      <c r="BU43" s="51">
        <v>0</v>
      </c>
      <c r="BV43" s="51">
        <v>0</v>
      </c>
      <c r="BW43" s="51">
        <v>0</v>
      </c>
      <c r="BX43" s="51">
        <v>0</v>
      </c>
      <c r="BY43" s="51">
        <v>0</v>
      </c>
      <c r="BZ43" s="51">
        <v>0</v>
      </c>
      <c r="CA43" s="51">
        <v>0</v>
      </c>
      <c r="CB43" s="51">
        <v>0</v>
      </c>
      <c r="CC43" s="51">
        <v>0</v>
      </c>
      <c r="CD43" s="73">
        <v>0</v>
      </c>
      <c r="CE43" s="73">
        <v>0</v>
      </c>
      <c r="CF43" s="73">
        <v>0</v>
      </c>
      <c r="CG43" s="381">
        <v>0</v>
      </c>
      <c r="CH43" s="381">
        <v>0</v>
      </c>
      <c r="CI43" s="381">
        <v>0</v>
      </c>
      <c r="CJ43" s="381">
        <v>0</v>
      </c>
      <c r="CK43" s="381">
        <v>0</v>
      </c>
      <c r="CL43" s="381">
        <v>0</v>
      </c>
      <c r="CM43" s="381">
        <v>0</v>
      </c>
      <c r="CN43" s="381">
        <v>0</v>
      </c>
      <c r="CO43" s="381">
        <v>0</v>
      </c>
      <c r="CP43" s="381">
        <v>0</v>
      </c>
      <c r="CQ43" s="381">
        <v>0</v>
      </c>
      <c r="CR43" s="381">
        <v>0</v>
      </c>
      <c r="CS43" s="51">
        <v>0</v>
      </c>
      <c r="CT43" s="51">
        <v>0</v>
      </c>
      <c r="CU43" s="51">
        <v>0</v>
      </c>
      <c r="CV43" s="51">
        <v>0</v>
      </c>
      <c r="CW43" s="51">
        <v>0</v>
      </c>
      <c r="CX43" s="51">
        <v>0</v>
      </c>
    </row>
    <row r="44" spans="1:102" ht="46.8" x14ac:dyDescent="0.3">
      <c r="A44" s="47" t="s">
        <v>91</v>
      </c>
      <c r="B44" s="48" t="s">
        <v>88</v>
      </c>
      <c r="C44" s="49" t="s">
        <v>50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v>0</v>
      </c>
      <c r="AW44" s="50">
        <v>0</v>
      </c>
      <c r="AX44" s="50">
        <v>0</v>
      </c>
      <c r="AY44" s="50">
        <v>0</v>
      </c>
      <c r="AZ44" s="50">
        <v>0</v>
      </c>
      <c r="BA44" s="50">
        <v>0</v>
      </c>
      <c r="BB44" s="50">
        <v>0</v>
      </c>
      <c r="BC44" s="50">
        <v>0</v>
      </c>
      <c r="BD44" s="50">
        <v>0</v>
      </c>
      <c r="BE44" s="50">
        <v>0</v>
      </c>
      <c r="BF44" s="50">
        <v>0</v>
      </c>
      <c r="BG44" s="50">
        <v>0</v>
      </c>
      <c r="BH44" s="50">
        <v>0</v>
      </c>
      <c r="BI44" s="50">
        <v>0</v>
      </c>
      <c r="BJ44" s="50">
        <v>0</v>
      </c>
      <c r="BK44" s="50">
        <v>0</v>
      </c>
      <c r="BL44" s="50">
        <v>0</v>
      </c>
      <c r="BM44" s="50">
        <v>0</v>
      </c>
      <c r="BN44" s="50">
        <v>0</v>
      </c>
      <c r="BO44" s="50">
        <v>0</v>
      </c>
      <c r="BP44" s="50">
        <v>0</v>
      </c>
      <c r="BQ44" s="50">
        <v>0</v>
      </c>
      <c r="BR44" s="51">
        <v>0</v>
      </c>
      <c r="BS44" s="51">
        <v>0</v>
      </c>
      <c r="BT44" s="51">
        <v>0</v>
      </c>
      <c r="BU44" s="51">
        <v>0</v>
      </c>
      <c r="BV44" s="51">
        <v>0</v>
      </c>
      <c r="BW44" s="51">
        <v>0</v>
      </c>
      <c r="BX44" s="51">
        <v>0</v>
      </c>
      <c r="BY44" s="51">
        <v>0</v>
      </c>
      <c r="BZ44" s="51">
        <v>0</v>
      </c>
      <c r="CA44" s="51">
        <v>0</v>
      </c>
      <c r="CB44" s="51">
        <v>0</v>
      </c>
      <c r="CC44" s="51">
        <v>0</v>
      </c>
      <c r="CD44" s="73">
        <v>0</v>
      </c>
      <c r="CE44" s="73">
        <v>0</v>
      </c>
      <c r="CF44" s="73">
        <v>0</v>
      </c>
      <c r="CG44" s="381">
        <v>0</v>
      </c>
      <c r="CH44" s="381">
        <v>0</v>
      </c>
      <c r="CI44" s="381">
        <v>0</v>
      </c>
      <c r="CJ44" s="381">
        <v>0</v>
      </c>
      <c r="CK44" s="381">
        <v>0</v>
      </c>
      <c r="CL44" s="381">
        <v>0</v>
      </c>
      <c r="CM44" s="381">
        <v>0</v>
      </c>
      <c r="CN44" s="381">
        <v>0</v>
      </c>
      <c r="CO44" s="381">
        <v>0</v>
      </c>
      <c r="CP44" s="381">
        <v>0</v>
      </c>
      <c r="CQ44" s="381">
        <v>0</v>
      </c>
      <c r="CR44" s="381">
        <v>0</v>
      </c>
      <c r="CS44" s="51">
        <v>0</v>
      </c>
      <c r="CT44" s="51">
        <v>0</v>
      </c>
      <c r="CU44" s="51">
        <v>0</v>
      </c>
      <c r="CV44" s="51">
        <v>0</v>
      </c>
      <c r="CW44" s="51">
        <v>0</v>
      </c>
      <c r="CX44" s="51">
        <v>0</v>
      </c>
    </row>
    <row r="45" spans="1:102" ht="46.8" x14ac:dyDescent="0.3">
      <c r="A45" s="47" t="s">
        <v>91</v>
      </c>
      <c r="B45" s="48" t="s">
        <v>89</v>
      </c>
      <c r="C45" s="49" t="s">
        <v>50</v>
      </c>
      <c r="D45" s="50">
        <v>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0</v>
      </c>
      <c r="AM45" s="50">
        <v>0</v>
      </c>
      <c r="AN45" s="50">
        <v>0</v>
      </c>
      <c r="AO45" s="50">
        <v>0</v>
      </c>
      <c r="AP45" s="50">
        <v>0</v>
      </c>
      <c r="AQ45" s="50">
        <v>0</v>
      </c>
      <c r="AR45" s="50">
        <v>0</v>
      </c>
      <c r="AS45" s="50">
        <v>0</v>
      </c>
      <c r="AT45" s="50">
        <v>0</v>
      </c>
      <c r="AU45" s="50">
        <v>0</v>
      </c>
      <c r="AV45" s="50">
        <v>0</v>
      </c>
      <c r="AW45" s="50">
        <v>0</v>
      </c>
      <c r="AX45" s="50">
        <v>0</v>
      </c>
      <c r="AY45" s="50">
        <v>0</v>
      </c>
      <c r="AZ45" s="50">
        <v>0</v>
      </c>
      <c r="BA45" s="50">
        <v>0</v>
      </c>
      <c r="BB45" s="50">
        <v>0</v>
      </c>
      <c r="BC45" s="50">
        <v>0</v>
      </c>
      <c r="BD45" s="50">
        <v>0</v>
      </c>
      <c r="BE45" s="50">
        <v>0</v>
      </c>
      <c r="BF45" s="50">
        <v>0</v>
      </c>
      <c r="BG45" s="50">
        <v>0</v>
      </c>
      <c r="BH45" s="50">
        <v>0</v>
      </c>
      <c r="BI45" s="50">
        <v>0</v>
      </c>
      <c r="BJ45" s="50">
        <v>0</v>
      </c>
      <c r="BK45" s="50">
        <v>0</v>
      </c>
      <c r="BL45" s="50">
        <v>0</v>
      </c>
      <c r="BM45" s="50">
        <v>0</v>
      </c>
      <c r="BN45" s="50">
        <v>0</v>
      </c>
      <c r="BO45" s="50">
        <v>0</v>
      </c>
      <c r="BP45" s="50">
        <v>0</v>
      </c>
      <c r="BQ45" s="50">
        <v>0</v>
      </c>
      <c r="BR45" s="51">
        <v>0</v>
      </c>
      <c r="BS45" s="51">
        <v>0</v>
      </c>
      <c r="BT45" s="51">
        <v>0</v>
      </c>
      <c r="BU45" s="51">
        <v>0</v>
      </c>
      <c r="BV45" s="51">
        <v>0</v>
      </c>
      <c r="BW45" s="51">
        <v>0</v>
      </c>
      <c r="BX45" s="51">
        <v>0</v>
      </c>
      <c r="BY45" s="51">
        <v>0</v>
      </c>
      <c r="BZ45" s="51">
        <v>0</v>
      </c>
      <c r="CA45" s="51">
        <v>0</v>
      </c>
      <c r="CB45" s="51">
        <v>0</v>
      </c>
      <c r="CC45" s="51">
        <v>0</v>
      </c>
      <c r="CD45" s="73">
        <v>0</v>
      </c>
      <c r="CE45" s="73">
        <v>0</v>
      </c>
      <c r="CF45" s="73">
        <v>0</v>
      </c>
      <c r="CG45" s="381">
        <v>0</v>
      </c>
      <c r="CH45" s="381">
        <v>0</v>
      </c>
      <c r="CI45" s="381">
        <v>0</v>
      </c>
      <c r="CJ45" s="381">
        <v>0</v>
      </c>
      <c r="CK45" s="381">
        <v>0</v>
      </c>
      <c r="CL45" s="381">
        <v>0</v>
      </c>
      <c r="CM45" s="381">
        <v>0</v>
      </c>
      <c r="CN45" s="381">
        <v>0</v>
      </c>
      <c r="CO45" s="381">
        <v>0</v>
      </c>
      <c r="CP45" s="381">
        <v>0</v>
      </c>
      <c r="CQ45" s="381">
        <v>0</v>
      </c>
      <c r="CR45" s="381">
        <v>0</v>
      </c>
      <c r="CS45" s="51">
        <v>0</v>
      </c>
      <c r="CT45" s="51">
        <v>0</v>
      </c>
      <c r="CU45" s="51">
        <v>0</v>
      </c>
      <c r="CV45" s="51">
        <v>0</v>
      </c>
      <c r="CW45" s="51">
        <v>0</v>
      </c>
      <c r="CX45" s="51">
        <v>0</v>
      </c>
    </row>
    <row r="46" spans="1:102" ht="46.8" x14ac:dyDescent="0.3">
      <c r="A46" s="47" t="s">
        <v>91</v>
      </c>
      <c r="B46" s="48" t="s">
        <v>92</v>
      </c>
      <c r="C46" s="49" t="s">
        <v>50</v>
      </c>
      <c r="D46" s="50">
        <v>0</v>
      </c>
      <c r="E46" s="50">
        <v>0</v>
      </c>
      <c r="F46" s="50">
        <v>0</v>
      </c>
      <c r="G46" s="50">
        <v>0</v>
      </c>
      <c r="H46" s="50">
        <v>0</v>
      </c>
      <c r="I46" s="50">
        <v>0</v>
      </c>
      <c r="J46" s="50">
        <v>0</v>
      </c>
      <c r="K46" s="50">
        <v>0</v>
      </c>
      <c r="L46" s="50">
        <v>0</v>
      </c>
      <c r="M46" s="50">
        <v>0</v>
      </c>
      <c r="N46" s="50">
        <v>0</v>
      </c>
      <c r="O46" s="50">
        <v>0</v>
      </c>
      <c r="P46" s="50">
        <v>0</v>
      </c>
      <c r="Q46" s="50">
        <v>0</v>
      </c>
      <c r="R46" s="50">
        <v>0</v>
      </c>
      <c r="S46" s="50">
        <v>0</v>
      </c>
      <c r="T46" s="50">
        <v>0</v>
      </c>
      <c r="U46" s="50">
        <v>0</v>
      </c>
      <c r="V46" s="50">
        <v>0</v>
      </c>
      <c r="W46" s="50">
        <v>0</v>
      </c>
      <c r="X46" s="50">
        <v>0</v>
      </c>
      <c r="Y46" s="50">
        <v>0</v>
      </c>
      <c r="Z46" s="50">
        <v>0</v>
      </c>
      <c r="AA46" s="50">
        <v>0</v>
      </c>
      <c r="AB46" s="50">
        <v>0</v>
      </c>
      <c r="AC46" s="50">
        <v>0</v>
      </c>
      <c r="AD46" s="50">
        <v>0</v>
      </c>
      <c r="AE46" s="50">
        <v>0</v>
      </c>
      <c r="AF46" s="50">
        <v>0</v>
      </c>
      <c r="AG46" s="50">
        <v>0</v>
      </c>
      <c r="AH46" s="50">
        <v>0</v>
      </c>
      <c r="AI46" s="50">
        <v>0</v>
      </c>
      <c r="AJ46" s="50">
        <v>0</v>
      </c>
      <c r="AK46" s="50">
        <v>0</v>
      </c>
      <c r="AL46" s="50">
        <v>0</v>
      </c>
      <c r="AM46" s="50">
        <v>0</v>
      </c>
      <c r="AN46" s="50">
        <v>0</v>
      </c>
      <c r="AO46" s="50">
        <v>0</v>
      </c>
      <c r="AP46" s="50">
        <v>0</v>
      </c>
      <c r="AQ46" s="50">
        <v>0</v>
      </c>
      <c r="AR46" s="50">
        <v>0</v>
      </c>
      <c r="AS46" s="50">
        <v>0</v>
      </c>
      <c r="AT46" s="50">
        <v>0</v>
      </c>
      <c r="AU46" s="50">
        <v>0</v>
      </c>
      <c r="AV46" s="50">
        <v>0</v>
      </c>
      <c r="AW46" s="50">
        <v>0</v>
      </c>
      <c r="AX46" s="50">
        <v>0</v>
      </c>
      <c r="AY46" s="50">
        <v>0</v>
      </c>
      <c r="AZ46" s="50">
        <v>0</v>
      </c>
      <c r="BA46" s="50">
        <v>0</v>
      </c>
      <c r="BB46" s="50">
        <v>0</v>
      </c>
      <c r="BC46" s="50">
        <v>0</v>
      </c>
      <c r="BD46" s="50">
        <v>0</v>
      </c>
      <c r="BE46" s="50">
        <v>0</v>
      </c>
      <c r="BF46" s="50">
        <v>0</v>
      </c>
      <c r="BG46" s="50">
        <v>0</v>
      </c>
      <c r="BH46" s="50">
        <v>0</v>
      </c>
      <c r="BI46" s="50">
        <v>0</v>
      </c>
      <c r="BJ46" s="50">
        <v>0</v>
      </c>
      <c r="BK46" s="50">
        <v>0</v>
      </c>
      <c r="BL46" s="50">
        <v>0</v>
      </c>
      <c r="BM46" s="50">
        <v>0</v>
      </c>
      <c r="BN46" s="50">
        <v>0</v>
      </c>
      <c r="BO46" s="50">
        <v>0</v>
      </c>
      <c r="BP46" s="50">
        <v>0</v>
      </c>
      <c r="BQ46" s="50">
        <v>0</v>
      </c>
      <c r="BR46" s="51">
        <v>0</v>
      </c>
      <c r="BS46" s="51">
        <v>0</v>
      </c>
      <c r="BT46" s="51">
        <v>0</v>
      </c>
      <c r="BU46" s="51">
        <v>0</v>
      </c>
      <c r="BV46" s="51">
        <v>0</v>
      </c>
      <c r="BW46" s="51">
        <v>0</v>
      </c>
      <c r="BX46" s="51">
        <v>0</v>
      </c>
      <c r="BY46" s="51">
        <v>0</v>
      </c>
      <c r="BZ46" s="51">
        <v>0</v>
      </c>
      <c r="CA46" s="51">
        <v>0</v>
      </c>
      <c r="CB46" s="51">
        <v>0</v>
      </c>
      <c r="CC46" s="51">
        <v>0</v>
      </c>
      <c r="CD46" s="73">
        <v>0</v>
      </c>
      <c r="CE46" s="73">
        <v>0</v>
      </c>
      <c r="CF46" s="73">
        <v>0</v>
      </c>
      <c r="CG46" s="381">
        <v>0</v>
      </c>
      <c r="CH46" s="381">
        <v>0</v>
      </c>
      <c r="CI46" s="381">
        <v>0</v>
      </c>
      <c r="CJ46" s="381">
        <v>0</v>
      </c>
      <c r="CK46" s="381">
        <v>0</v>
      </c>
      <c r="CL46" s="381">
        <v>0</v>
      </c>
      <c r="CM46" s="381">
        <v>0</v>
      </c>
      <c r="CN46" s="381">
        <v>0</v>
      </c>
      <c r="CO46" s="381">
        <v>0</v>
      </c>
      <c r="CP46" s="381">
        <v>0</v>
      </c>
      <c r="CQ46" s="381">
        <v>0</v>
      </c>
      <c r="CR46" s="381">
        <v>0</v>
      </c>
      <c r="CS46" s="51">
        <v>0</v>
      </c>
      <c r="CT46" s="51">
        <v>0</v>
      </c>
      <c r="CU46" s="51">
        <v>0</v>
      </c>
      <c r="CV46" s="51">
        <v>0</v>
      </c>
      <c r="CW46" s="51">
        <v>0</v>
      </c>
      <c r="CX46" s="51">
        <v>0</v>
      </c>
    </row>
    <row r="47" spans="1:102" ht="46.8" x14ac:dyDescent="0.3">
      <c r="A47" s="60" t="s">
        <v>93</v>
      </c>
      <c r="B47" s="42" t="s">
        <v>94</v>
      </c>
      <c r="C47" s="43" t="s">
        <v>50</v>
      </c>
      <c r="D47" s="44">
        <f t="shared" ref="D47:AI47" si="52">D48+D52</f>
        <v>0</v>
      </c>
      <c r="E47" s="44">
        <f t="shared" si="52"/>
        <v>0</v>
      </c>
      <c r="F47" s="44">
        <f t="shared" si="52"/>
        <v>0</v>
      </c>
      <c r="G47" s="44">
        <f t="shared" si="52"/>
        <v>0</v>
      </c>
      <c r="H47" s="44">
        <f t="shared" si="52"/>
        <v>0</v>
      </c>
      <c r="I47" s="44">
        <f t="shared" si="52"/>
        <v>0</v>
      </c>
      <c r="J47" s="44">
        <f t="shared" si="52"/>
        <v>0</v>
      </c>
      <c r="K47" s="44">
        <f t="shared" si="52"/>
        <v>0</v>
      </c>
      <c r="L47" s="44">
        <f t="shared" si="52"/>
        <v>0</v>
      </c>
      <c r="M47" s="44">
        <f t="shared" si="52"/>
        <v>0</v>
      </c>
      <c r="N47" s="44">
        <f t="shared" si="52"/>
        <v>0</v>
      </c>
      <c r="O47" s="44">
        <f t="shared" si="52"/>
        <v>0</v>
      </c>
      <c r="P47" s="44">
        <f t="shared" si="52"/>
        <v>0</v>
      </c>
      <c r="Q47" s="44">
        <f t="shared" si="52"/>
        <v>0</v>
      </c>
      <c r="R47" s="44">
        <f t="shared" si="52"/>
        <v>0</v>
      </c>
      <c r="S47" s="44">
        <f t="shared" si="52"/>
        <v>0</v>
      </c>
      <c r="T47" s="44">
        <f t="shared" si="52"/>
        <v>0</v>
      </c>
      <c r="U47" s="44">
        <f t="shared" si="52"/>
        <v>0</v>
      </c>
      <c r="V47" s="44">
        <f t="shared" si="52"/>
        <v>0</v>
      </c>
      <c r="W47" s="44">
        <f t="shared" si="52"/>
        <v>0</v>
      </c>
      <c r="X47" s="44">
        <f t="shared" si="52"/>
        <v>0</v>
      </c>
      <c r="Y47" s="44">
        <f t="shared" si="52"/>
        <v>0</v>
      </c>
      <c r="Z47" s="44">
        <f t="shared" si="52"/>
        <v>0</v>
      </c>
      <c r="AA47" s="44">
        <f t="shared" si="52"/>
        <v>0</v>
      </c>
      <c r="AB47" s="44">
        <f t="shared" si="52"/>
        <v>0</v>
      </c>
      <c r="AC47" s="44">
        <f t="shared" si="52"/>
        <v>0</v>
      </c>
      <c r="AD47" s="44">
        <f t="shared" si="52"/>
        <v>0</v>
      </c>
      <c r="AE47" s="44">
        <f t="shared" si="52"/>
        <v>0</v>
      </c>
      <c r="AF47" s="44">
        <f t="shared" si="52"/>
        <v>0</v>
      </c>
      <c r="AG47" s="44">
        <f t="shared" si="52"/>
        <v>0</v>
      </c>
      <c r="AH47" s="44">
        <f t="shared" si="52"/>
        <v>0</v>
      </c>
      <c r="AI47" s="44">
        <f t="shared" si="52"/>
        <v>0</v>
      </c>
      <c r="AJ47" s="44">
        <f t="shared" ref="AJ47:BO47" si="53">AJ48+AJ52</f>
        <v>0</v>
      </c>
      <c r="AK47" s="44">
        <f t="shared" si="53"/>
        <v>0</v>
      </c>
      <c r="AL47" s="44">
        <f t="shared" si="53"/>
        <v>0</v>
      </c>
      <c r="AM47" s="44">
        <f t="shared" si="53"/>
        <v>0</v>
      </c>
      <c r="AN47" s="44">
        <f t="shared" si="53"/>
        <v>0</v>
      </c>
      <c r="AO47" s="44">
        <f t="shared" si="53"/>
        <v>0</v>
      </c>
      <c r="AP47" s="44">
        <f t="shared" si="53"/>
        <v>0</v>
      </c>
      <c r="AQ47" s="44">
        <f t="shared" si="53"/>
        <v>0</v>
      </c>
      <c r="AR47" s="44">
        <f t="shared" si="53"/>
        <v>0</v>
      </c>
      <c r="AS47" s="44">
        <f t="shared" si="53"/>
        <v>0</v>
      </c>
      <c r="AT47" s="44">
        <f t="shared" si="53"/>
        <v>0</v>
      </c>
      <c r="AU47" s="44">
        <f t="shared" si="53"/>
        <v>0</v>
      </c>
      <c r="AV47" s="44">
        <f t="shared" si="53"/>
        <v>0</v>
      </c>
      <c r="AW47" s="44">
        <f t="shared" si="53"/>
        <v>0</v>
      </c>
      <c r="AX47" s="44">
        <f t="shared" si="53"/>
        <v>0</v>
      </c>
      <c r="AY47" s="44">
        <f t="shared" si="53"/>
        <v>0</v>
      </c>
      <c r="AZ47" s="44">
        <f t="shared" si="53"/>
        <v>0</v>
      </c>
      <c r="BA47" s="44">
        <f t="shared" si="53"/>
        <v>0</v>
      </c>
      <c r="BB47" s="44">
        <f t="shared" si="53"/>
        <v>0</v>
      </c>
      <c r="BC47" s="44">
        <f t="shared" si="53"/>
        <v>0</v>
      </c>
      <c r="BD47" s="44">
        <f t="shared" si="53"/>
        <v>0</v>
      </c>
      <c r="BE47" s="44">
        <f t="shared" si="53"/>
        <v>0</v>
      </c>
      <c r="BF47" s="44">
        <f t="shared" si="53"/>
        <v>0</v>
      </c>
      <c r="BG47" s="44">
        <f t="shared" si="53"/>
        <v>0</v>
      </c>
      <c r="BH47" s="44">
        <f t="shared" si="53"/>
        <v>0</v>
      </c>
      <c r="BI47" s="44">
        <f t="shared" si="53"/>
        <v>0</v>
      </c>
      <c r="BJ47" s="44">
        <f t="shared" si="53"/>
        <v>0</v>
      </c>
      <c r="BK47" s="44">
        <f t="shared" si="53"/>
        <v>0</v>
      </c>
      <c r="BL47" s="44">
        <f t="shared" si="53"/>
        <v>0</v>
      </c>
      <c r="BM47" s="44">
        <f t="shared" si="53"/>
        <v>0</v>
      </c>
      <c r="BN47" s="44">
        <f t="shared" si="53"/>
        <v>0</v>
      </c>
      <c r="BO47" s="44">
        <f t="shared" si="53"/>
        <v>0</v>
      </c>
      <c r="BP47" s="44">
        <f t="shared" ref="BP47:CU47" si="54">BP48+BP52</f>
        <v>0</v>
      </c>
      <c r="BQ47" s="44">
        <f t="shared" si="54"/>
        <v>0</v>
      </c>
      <c r="BR47" s="45">
        <f t="shared" si="54"/>
        <v>0</v>
      </c>
      <c r="BS47" s="45">
        <f t="shared" si="54"/>
        <v>0</v>
      </c>
      <c r="BT47" s="45">
        <f t="shared" si="54"/>
        <v>0</v>
      </c>
      <c r="BU47" s="45">
        <f t="shared" si="54"/>
        <v>0</v>
      </c>
      <c r="BV47" s="45">
        <f t="shared" si="54"/>
        <v>0</v>
      </c>
      <c r="BW47" s="45">
        <f t="shared" si="54"/>
        <v>0</v>
      </c>
      <c r="BX47" s="45">
        <f t="shared" si="54"/>
        <v>0</v>
      </c>
      <c r="BY47" s="45">
        <f t="shared" si="54"/>
        <v>0</v>
      </c>
      <c r="BZ47" s="45">
        <f t="shared" si="54"/>
        <v>0</v>
      </c>
      <c r="CA47" s="45">
        <f t="shared" si="54"/>
        <v>0</v>
      </c>
      <c r="CB47" s="45">
        <f t="shared" si="54"/>
        <v>0</v>
      </c>
      <c r="CC47" s="45">
        <f t="shared" si="54"/>
        <v>0</v>
      </c>
      <c r="CD47" s="72">
        <f t="shared" si="54"/>
        <v>0</v>
      </c>
      <c r="CE47" s="72">
        <f t="shared" si="54"/>
        <v>0</v>
      </c>
      <c r="CF47" s="72">
        <f t="shared" si="54"/>
        <v>0</v>
      </c>
      <c r="CG47" s="380">
        <f t="shared" si="54"/>
        <v>0</v>
      </c>
      <c r="CH47" s="380">
        <f t="shared" si="54"/>
        <v>0</v>
      </c>
      <c r="CI47" s="380">
        <f t="shared" si="54"/>
        <v>0</v>
      </c>
      <c r="CJ47" s="380">
        <f t="shared" si="54"/>
        <v>0</v>
      </c>
      <c r="CK47" s="380">
        <f t="shared" si="54"/>
        <v>0</v>
      </c>
      <c r="CL47" s="380">
        <f t="shared" si="54"/>
        <v>0</v>
      </c>
      <c r="CM47" s="380">
        <f t="shared" si="54"/>
        <v>0</v>
      </c>
      <c r="CN47" s="380">
        <f t="shared" si="54"/>
        <v>0</v>
      </c>
      <c r="CO47" s="380">
        <f t="shared" si="54"/>
        <v>0</v>
      </c>
      <c r="CP47" s="380">
        <f t="shared" si="54"/>
        <v>0</v>
      </c>
      <c r="CQ47" s="380">
        <f t="shared" si="54"/>
        <v>0</v>
      </c>
      <c r="CR47" s="380">
        <f t="shared" si="54"/>
        <v>0</v>
      </c>
      <c r="CS47" s="45">
        <f t="shared" si="54"/>
        <v>0</v>
      </c>
      <c r="CT47" s="45">
        <f t="shared" si="54"/>
        <v>0</v>
      </c>
      <c r="CU47" s="45">
        <f t="shared" si="54"/>
        <v>0</v>
      </c>
      <c r="CV47" s="45">
        <f t="shared" ref="CV47:CX47" si="55">CV48+CV52</f>
        <v>0</v>
      </c>
      <c r="CW47" s="45">
        <f t="shared" si="55"/>
        <v>0</v>
      </c>
      <c r="CX47" s="45">
        <f t="shared" si="55"/>
        <v>0</v>
      </c>
    </row>
    <row r="48" spans="1:102" ht="31.2" x14ac:dyDescent="0.3">
      <c r="A48" s="47" t="s">
        <v>95</v>
      </c>
      <c r="B48" s="48" t="s">
        <v>96</v>
      </c>
      <c r="C48" s="49" t="s">
        <v>50</v>
      </c>
      <c r="D48" s="50">
        <f t="shared" ref="D48:AI48" si="56">SUM(D49)</f>
        <v>0</v>
      </c>
      <c r="E48" s="50">
        <f t="shared" si="56"/>
        <v>0</v>
      </c>
      <c r="F48" s="50">
        <f t="shared" si="56"/>
        <v>0</v>
      </c>
      <c r="G48" s="50">
        <f t="shared" si="56"/>
        <v>0</v>
      </c>
      <c r="H48" s="50">
        <f t="shared" si="56"/>
        <v>0</v>
      </c>
      <c r="I48" s="50">
        <f t="shared" si="56"/>
        <v>0</v>
      </c>
      <c r="J48" s="50">
        <f t="shared" si="56"/>
        <v>0</v>
      </c>
      <c r="K48" s="50">
        <f t="shared" si="56"/>
        <v>0</v>
      </c>
      <c r="L48" s="50">
        <f t="shared" si="56"/>
        <v>0</v>
      </c>
      <c r="M48" s="50">
        <f t="shared" si="56"/>
        <v>0</v>
      </c>
      <c r="N48" s="50">
        <f t="shared" si="56"/>
        <v>0</v>
      </c>
      <c r="O48" s="50">
        <f t="shared" si="56"/>
        <v>0</v>
      </c>
      <c r="P48" s="50">
        <f t="shared" si="56"/>
        <v>0</v>
      </c>
      <c r="Q48" s="50">
        <f t="shared" si="56"/>
        <v>0</v>
      </c>
      <c r="R48" s="50">
        <f t="shared" si="56"/>
        <v>0</v>
      </c>
      <c r="S48" s="50">
        <f t="shared" si="56"/>
        <v>0</v>
      </c>
      <c r="T48" s="50">
        <f t="shared" si="56"/>
        <v>0</v>
      </c>
      <c r="U48" s="50">
        <f t="shared" si="56"/>
        <v>0</v>
      </c>
      <c r="V48" s="50">
        <f t="shared" si="56"/>
        <v>0</v>
      </c>
      <c r="W48" s="50">
        <f t="shared" si="56"/>
        <v>0</v>
      </c>
      <c r="X48" s="50">
        <f t="shared" si="56"/>
        <v>0</v>
      </c>
      <c r="Y48" s="50">
        <f t="shared" si="56"/>
        <v>0</v>
      </c>
      <c r="Z48" s="50">
        <f t="shared" si="56"/>
        <v>0</v>
      </c>
      <c r="AA48" s="50">
        <f t="shared" si="56"/>
        <v>0</v>
      </c>
      <c r="AB48" s="50">
        <f t="shared" si="56"/>
        <v>0</v>
      </c>
      <c r="AC48" s="50">
        <f t="shared" si="56"/>
        <v>0</v>
      </c>
      <c r="AD48" s="50">
        <f t="shared" si="56"/>
        <v>0</v>
      </c>
      <c r="AE48" s="50">
        <f t="shared" si="56"/>
        <v>0</v>
      </c>
      <c r="AF48" s="50">
        <f t="shared" si="56"/>
        <v>0</v>
      </c>
      <c r="AG48" s="50">
        <f t="shared" si="56"/>
        <v>0</v>
      </c>
      <c r="AH48" s="50">
        <f t="shared" si="56"/>
        <v>0</v>
      </c>
      <c r="AI48" s="50">
        <f t="shared" si="56"/>
        <v>0</v>
      </c>
      <c r="AJ48" s="50">
        <f t="shared" ref="AJ48:BO48" si="57">SUM(AJ49)</f>
        <v>0</v>
      </c>
      <c r="AK48" s="50">
        <f t="shared" si="57"/>
        <v>0</v>
      </c>
      <c r="AL48" s="50">
        <f t="shared" si="57"/>
        <v>0</v>
      </c>
      <c r="AM48" s="50">
        <f t="shared" si="57"/>
        <v>0</v>
      </c>
      <c r="AN48" s="50">
        <f t="shared" si="57"/>
        <v>0</v>
      </c>
      <c r="AO48" s="50">
        <f t="shared" si="57"/>
        <v>0</v>
      </c>
      <c r="AP48" s="50">
        <f t="shared" si="57"/>
        <v>0</v>
      </c>
      <c r="AQ48" s="50">
        <f t="shared" si="57"/>
        <v>0</v>
      </c>
      <c r="AR48" s="50">
        <f t="shared" si="57"/>
        <v>0</v>
      </c>
      <c r="AS48" s="50">
        <f t="shared" si="57"/>
        <v>0</v>
      </c>
      <c r="AT48" s="50">
        <f t="shared" si="57"/>
        <v>0</v>
      </c>
      <c r="AU48" s="50">
        <f t="shared" si="57"/>
        <v>0</v>
      </c>
      <c r="AV48" s="50">
        <f t="shared" si="57"/>
        <v>0</v>
      </c>
      <c r="AW48" s="50">
        <f t="shared" si="57"/>
        <v>0</v>
      </c>
      <c r="AX48" s="50">
        <f t="shared" si="57"/>
        <v>0</v>
      </c>
      <c r="AY48" s="50">
        <f t="shared" si="57"/>
        <v>0</v>
      </c>
      <c r="AZ48" s="50">
        <f t="shared" si="57"/>
        <v>0</v>
      </c>
      <c r="BA48" s="50">
        <f t="shared" si="57"/>
        <v>0</v>
      </c>
      <c r="BB48" s="50">
        <f t="shared" si="57"/>
        <v>0</v>
      </c>
      <c r="BC48" s="50">
        <f t="shared" si="57"/>
        <v>0</v>
      </c>
      <c r="BD48" s="50">
        <f t="shared" si="57"/>
        <v>0</v>
      </c>
      <c r="BE48" s="50">
        <f t="shared" si="57"/>
        <v>0</v>
      </c>
      <c r="BF48" s="50">
        <f t="shared" si="57"/>
        <v>0</v>
      </c>
      <c r="BG48" s="50">
        <f t="shared" si="57"/>
        <v>0</v>
      </c>
      <c r="BH48" s="50">
        <f t="shared" si="57"/>
        <v>0</v>
      </c>
      <c r="BI48" s="50">
        <f t="shared" si="57"/>
        <v>0</v>
      </c>
      <c r="BJ48" s="50">
        <f t="shared" si="57"/>
        <v>0</v>
      </c>
      <c r="BK48" s="50">
        <f t="shared" si="57"/>
        <v>0</v>
      </c>
      <c r="BL48" s="50">
        <f t="shared" si="57"/>
        <v>0</v>
      </c>
      <c r="BM48" s="50">
        <f t="shared" si="57"/>
        <v>0</v>
      </c>
      <c r="BN48" s="50">
        <f t="shared" si="57"/>
        <v>0</v>
      </c>
      <c r="BO48" s="50">
        <f t="shared" si="57"/>
        <v>0</v>
      </c>
      <c r="BP48" s="50">
        <f t="shared" ref="BP48:CU48" si="58">SUM(BP49)</f>
        <v>0</v>
      </c>
      <c r="BQ48" s="50">
        <f t="shared" si="58"/>
        <v>0</v>
      </c>
      <c r="BR48" s="51">
        <f t="shared" si="58"/>
        <v>0</v>
      </c>
      <c r="BS48" s="51">
        <f t="shared" si="58"/>
        <v>0</v>
      </c>
      <c r="BT48" s="51">
        <f t="shared" si="58"/>
        <v>0</v>
      </c>
      <c r="BU48" s="51">
        <f t="shared" si="58"/>
        <v>0</v>
      </c>
      <c r="BV48" s="51">
        <f t="shared" si="58"/>
        <v>0</v>
      </c>
      <c r="BW48" s="51">
        <f t="shared" si="58"/>
        <v>0</v>
      </c>
      <c r="BX48" s="51">
        <f t="shared" si="58"/>
        <v>0</v>
      </c>
      <c r="BY48" s="51">
        <f t="shared" si="58"/>
        <v>0</v>
      </c>
      <c r="BZ48" s="51">
        <f t="shared" si="58"/>
        <v>0</v>
      </c>
      <c r="CA48" s="51">
        <f t="shared" si="58"/>
        <v>0</v>
      </c>
      <c r="CB48" s="51">
        <f t="shared" si="58"/>
        <v>0</v>
      </c>
      <c r="CC48" s="51">
        <f t="shared" si="58"/>
        <v>0</v>
      </c>
      <c r="CD48" s="73">
        <f t="shared" si="58"/>
        <v>0</v>
      </c>
      <c r="CE48" s="73">
        <f t="shared" si="58"/>
        <v>0</v>
      </c>
      <c r="CF48" s="73">
        <f t="shared" si="58"/>
        <v>0</v>
      </c>
      <c r="CG48" s="381">
        <f t="shared" si="58"/>
        <v>0</v>
      </c>
      <c r="CH48" s="381">
        <f t="shared" si="58"/>
        <v>0</v>
      </c>
      <c r="CI48" s="381">
        <f t="shared" si="58"/>
        <v>0</v>
      </c>
      <c r="CJ48" s="381">
        <f t="shared" si="58"/>
        <v>0</v>
      </c>
      <c r="CK48" s="381">
        <f t="shared" si="58"/>
        <v>0</v>
      </c>
      <c r="CL48" s="381">
        <f t="shared" si="58"/>
        <v>0</v>
      </c>
      <c r="CM48" s="381">
        <f t="shared" si="58"/>
        <v>0</v>
      </c>
      <c r="CN48" s="381">
        <f t="shared" si="58"/>
        <v>0</v>
      </c>
      <c r="CO48" s="381">
        <f t="shared" si="58"/>
        <v>0</v>
      </c>
      <c r="CP48" s="381">
        <f t="shared" si="58"/>
        <v>0</v>
      </c>
      <c r="CQ48" s="381">
        <f t="shared" si="58"/>
        <v>0</v>
      </c>
      <c r="CR48" s="381">
        <f t="shared" si="58"/>
        <v>0</v>
      </c>
      <c r="CS48" s="51">
        <f t="shared" si="58"/>
        <v>0</v>
      </c>
      <c r="CT48" s="51">
        <f t="shared" si="58"/>
        <v>0</v>
      </c>
      <c r="CU48" s="51">
        <f t="shared" si="58"/>
        <v>0</v>
      </c>
      <c r="CV48" s="51">
        <f t="shared" ref="CV48:CX48" si="59">SUM(CV49)</f>
        <v>0</v>
      </c>
      <c r="CW48" s="51">
        <f t="shared" si="59"/>
        <v>0</v>
      </c>
      <c r="CX48" s="51">
        <f t="shared" si="59"/>
        <v>0</v>
      </c>
    </row>
    <row r="49" spans="1:102" hidden="1" x14ac:dyDescent="0.3">
      <c r="A49" s="394" t="s">
        <v>95</v>
      </c>
      <c r="B49" s="54"/>
      <c r="C49" s="55"/>
      <c r="D49" s="56">
        <v>0</v>
      </c>
      <c r="E49" s="56">
        <v>0</v>
      </c>
      <c r="F49" s="56">
        <v>0</v>
      </c>
      <c r="G49" s="56">
        <v>0</v>
      </c>
      <c r="H49" s="56">
        <v>0</v>
      </c>
      <c r="I49" s="56">
        <v>0</v>
      </c>
      <c r="J49" s="56">
        <v>0</v>
      </c>
      <c r="K49" s="56">
        <v>0</v>
      </c>
      <c r="L49" s="56">
        <v>0</v>
      </c>
      <c r="M49" s="56">
        <v>0</v>
      </c>
      <c r="N49" s="56">
        <v>0</v>
      </c>
      <c r="O49" s="56">
        <v>0</v>
      </c>
      <c r="P49" s="56">
        <v>0</v>
      </c>
      <c r="Q49" s="56">
        <v>0</v>
      </c>
      <c r="R49" s="56">
        <v>0</v>
      </c>
      <c r="S49" s="56">
        <v>0</v>
      </c>
      <c r="T49" s="56">
        <v>0</v>
      </c>
      <c r="U49" s="56">
        <v>0</v>
      </c>
      <c r="V49" s="56">
        <v>0</v>
      </c>
      <c r="W49" s="56">
        <v>0</v>
      </c>
      <c r="X49" s="56">
        <v>0</v>
      </c>
      <c r="Y49" s="56">
        <v>0</v>
      </c>
      <c r="Z49" s="56">
        <v>0</v>
      </c>
      <c r="AA49" s="56">
        <v>0</v>
      </c>
      <c r="AB49" s="56">
        <v>0</v>
      </c>
      <c r="AC49" s="56">
        <v>0</v>
      </c>
      <c r="AD49" s="56">
        <v>0</v>
      </c>
      <c r="AE49" s="56">
        <v>0</v>
      </c>
      <c r="AF49" s="56">
        <v>0</v>
      </c>
      <c r="AG49" s="56">
        <v>0</v>
      </c>
      <c r="AH49" s="56">
        <v>0</v>
      </c>
      <c r="AI49" s="56">
        <v>0</v>
      </c>
      <c r="AJ49" s="56">
        <v>0</v>
      </c>
      <c r="AK49" s="56">
        <v>0</v>
      </c>
      <c r="AL49" s="56">
        <v>0</v>
      </c>
      <c r="AM49" s="56">
        <v>0</v>
      </c>
      <c r="AN49" s="56">
        <v>0</v>
      </c>
      <c r="AO49" s="56">
        <v>0</v>
      </c>
      <c r="AP49" s="56">
        <v>0</v>
      </c>
      <c r="AQ49" s="56">
        <v>0</v>
      </c>
      <c r="AR49" s="56">
        <v>0</v>
      </c>
      <c r="AS49" s="56">
        <v>0</v>
      </c>
      <c r="AT49" s="56">
        <v>0</v>
      </c>
      <c r="AU49" s="56">
        <v>0</v>
      </c>
      <c r="AV49" s="56">
        <v>0</v>
      </c>
      <c r="AW49" s="56">
        <v>0</v>
      </c>
      <c r="AX49" s="56">
        <v>0</v>
      </c>
      <c r="AY49" s="56">
        <v>0</v>
      </c>
      <c r="AZ49" s="56">
        <v>0</v>
      </c>
      <c r="BA49" s="56">
        <v>0</v>
      </c>
      <c r="BB49" s="56">
        <v>0</v>
      </c>
      <c r="BC49" s="56">
        <v>0</v>
      </c>
      <c r="BD49" s="56">
        <v>0</v>
      </c>
      <c r="BE49" s="56">
        <v>0</v>
      </c>
      <c r="BF49" s="56">
        <v>0</v>
      </c>
      <c r="BG49" s="56">
        <v>0</v>
      </c>
      <c r="BH49" s="56">
        <v>0</v>
      </c>
      <c r="BI49" s="56">
        <v>0</v>
      </c>
      <c r="BJ49" s="56">
        <v>0</v>
      </c>
      <c r="BK49" s="56">
        <v>0</v>
      </c>
      <c r="BL49" s="56">
        <v>0</v>
      </c>
      <c r="BM49" s="56">
        <v>0</v>
      </c>
      <c r="BN49" s="56">
        <v>0</v>
      </c>
      <c r="BO49" s="56">
        <v>0</v>
      </c>
      <c r="BP49" s="56">
        <v>0</v>
      </c>
      <c r="BQ49" s="56">
        <v>0</v>
      </c>
      <c r="BR49" s="57">
        <v>0</v>
      </c>
      <c r="BS49" s="57">
        <v>0</v>
      </c>
      <c r="BT49" s="57">
        <v>0</v>
      </c>
      <c r="BU49" s="57">
        <v>0</v>
      </c>
      <c r="BV49" s="57">
        <v>0</v>
      </c>
      <c r="BW49" s="57">
        <v>0</v>
      </c>
      <c r="BX49" s="57">
        <v>0</v>
      </c>
      <c r="BY49" s="57">
        <v>0</v>
      </c>
      <c r="BZ49" s="57">
        <v>0</v>
      </c>
      <c r="CA49" s="57">
        <v>0</v>
      </c>
      <c r="CB49" s="57">
        <v>0</v>
      </c>
      <c r="CC49" s="57">
        <v>0</v>
      </c>
      <c r="CD49" s="74">
        <v>0</v>
      </c>
      <c r="CE49" s="74">
        <v>0</v>
      </c>
      <c r="CF49" s="74">
        <v>0</v>
      </c>
      <c r="CG49" s="57">
        <v>0</v>
      </c>
      <c r="CH49" s="57">
        <v>0</v>
      </c>
      <c r="CI49" s="57">
        <v>0</v>
      </c>
      <c r="CJ49" s="57">
        <v>0</v>
      </c>
      <c r="CK49" s="57">
        <v>0</v>
      </c>
      <c r="CL49" s="57">
        <v>0</v>
      </c>
      <c r="CM49" s="57">
        <v>0</v>
      </c>
      <c r="CN49" s="57">
        <v>0</v>
      </c>
      <c r="CO49" s="57">
        <v>0</v>
      </c>
      <c r="CP49" s="57">
        <v>0</v>
      </c>
      <c r="CQ49" s="57">
        <v>0</v>
      </c>
      <c r="CR49" s="57">
        <v>0</v>
      </c>
      <c r="CS49" s="57">
        <v>0</v>
      </c>
      <c r="CT49" s="57">
        <v>0</v>
      </c>
      <c r="CU49" s="57">
        <v>0</v>
      </c>
      <c r="CV49" s="57">
        <v>0</v>
      </c>
      <c r="CW49" s="57">
        <v>0</v>
      </c>
      <c r="CX49" s="57">
        <v>0</v>
      </c>
    </row>
    <row r="50" spans="1:102" hidden="1" x14ac:dyDescent="0.3">
      <c r="A50" s="53" t="s">
        <v>95</v>
      </c>
      <c r="B50" s="393"/>
      <c r="C50" s="55"/>
      <c r="D50" s="56">
        <v>0</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6">
        <v>0</v>
      </c>
      <c r="AC50" s="56">
        <v>0</v>
      </c>
      <c r="AD50" s="56">
        <v>0</v>
      </c>
      <c r="AE50" s="56">
        <v>0</v>
      </c>
      <c r="AF50" s="56">
        <v>0</v>
      </c>
      <c r="AG50" s="56">
        <v>0</v>
      </c>
      <c r="AH50" s="56">
        <v>0</v>
      </c>
      <c r="AI50" s="56">
        <v>0</v>
      </c>
      <c r="AJ50" s="56">
        <v>0</v>
      </c>
      <c r="AK50" s="56">
        <v>0</v>
      </c>
      <c r="AL50" s="56">
        <v>0</v>
      </c>
      <c r="AM50" s="56">
        <v>0</v>
      </c>
      <c r="AN50" s="56">
        <v>0</v>
      </c>
      <c r="AO50" s="56">
        <v>0</v>
      </c>
      <c r="AP50" s="56">
        <v>0</v>
      </c>
      <c r="AQ50" s="56">
        <v>0</v>
      </c>
      <c r="AR50" s="56">
        <v>0</v>
      </c>
      <c r="AS50" s="56">
        <v>0</v>
      </c>
      <c r="AT50" s="56">
        <v>0</v>
      </c>
      <c r="AU50" s="56">
        <v>0</v>
      </c>
      <c r="AV50" s="56">
        <v>0</v>
      </c>
      <c r="AW50" s="56">
        <v>0</v>
      </c>
      <c r="AX50" s="56">
        <v>0</v>
      </c>
      <c r="AY50" s="56">
        <v>0</v>
      </c>
      <c r="AZ50" s="56">
        <v>0</v>
      </c>
      <c r="BA50" s="56">
        <v>0</v>
      </c>
      <c r="BB50" s="56">
        <v>0</v>
      </c>
      <c r="BC50" s="56">
        <v>0</v>
      </c>
      <c r="BD50" s="56">
        <v>0</v>
      </c>
      <c r="BE50" s="56">
        <v>0</v>
      </c>
      <c r="BF50" s="56">
        <v>0</v>
      </c>
      <c r="BG50" s="56">
        <v>0</v>
      </c>
      <c r="BH50" s="56">
        <v>0</v>
      </c>
      <c r="BI50" s="56">
        <v>0</v>
      </c>
      <c r="BJ50" s="56">
        <v>0</v>
      </c>
      <c r="BK50" s="56">
        <v>0</v>
      </c>
      <c r="BL50" s="56">
        <v>0</v>
      </c>
      <c r="BM50" s="56">
        <v>0</v>
      </c>
      <c r="BN50" s="56">
        <v>0</v>
      </c>
      <c r="BO50" s="56">
        <v>0</v>
      </c>
      <c r="BP50" s="56">
        <v>0</v>
      </c>
      <c r="BQ50" s="56">
        <v>0</v>
      </c>
      <c r="BR50" s="57">
        <v>0</v>
      </c>
      <c r="BS50" s="57">
        <v>0</v>
      </c>
      <c r="BT50" s="57">
        <v>0</v>
      </c>
      <c r="BU50" s="57">
        <v>0</v>
      </c>
      <c r="BV50" s="57">
        <v>0</v>
      </c>
      <c r="BW50" s="57">
        <v>0</v>
      </c>
      <c r="BX50" s="57">
        <v>0</v>
      </c>
      <c r="BY50" s="57">
        <v>0</v>
      </c>
      <c r="BZ50" s="57">
        <v>0</v>
      </c>
      <c r="CA50" s="57">
        <v>0</v>
      </c>
      <c r="CB50" s="57">
        <v>0</v>
      </c>
      <c r="CC50" s="57">
        <v>0</v>
      </c>
      <c r="CD50" s="74">
        <v>0</v>
      </c>
      <c r="CE50" s="74">
        <v>0</v>
      </c>
      <c r="CF50" s="74">
        <v>0</v>
      </c>
      <c r="CG50" s="382">
        <v>0</v>
      </c>
      <c r="CH50" s="382">
        <v>0</v>
      </c>
      <c r="CI50" s="382">
        <v>0</v>
      </c>
      <c r="CJ50" s="382">
        <v>0</v>
      </c>
      <c r="CK50" s="382">
        <v>0</v>
      </c>
      <c r="CL50" s="382">
        <v>0</v>
      </c>
      <c r="CM50" s="382">
        <v>0</v>
      </c>
      <c r="CN50" s="382">
        <v>0</v>
      </c>
      <c r="CO50" s="382">
        <v>0</v>
      </c>
      <c r="CP50" s="382">
        <v>0</v>
      </c>
      <c r="CQ50" s="382">
        <v>0</v>
      </c>
      <c r="CR50" s="382">
        <v>0</v>
      </c>
      <c r="CS50" s="57">
        <v>0</v>
      </c>
      <c r="CT50" s="57">
        <v>0</v>
      </c>
      <c r="CU50" s="57">
        <v>0</v>
      </c>
      <c r="CV50" s="57">
        <v>0</v>
      </c>
      <c r="CW50" s="57">
        <v>0</v>
      </c>
      <c r="CX50" s="57">
        <v>0</v>
      </c>
    </row>
    <row r="51" spans="1:102" hidden="1" x14ac:dyDescent="0.3">
      <c r="A51" s="53" t="s">
        <v>95</v>
      </c>
      <c r="B51" s="54"/>
      <c r="C51" s="55"/>
      <c r="D51" s="56">
        <v>0</v>
      </c>
      <c r="E51" s="56">
        <v>0</v>
      </c>
      <c r="F51" s="56">
        <v>0</v>
      </c>
      <c r="G51" s="56">
        <v>0</v>
      </c>
      <c r="H51" s="56">
        <v>0</v>
      </c>
      <c r="I51" s="56">
        <v>0</v>
      </c>
      <c r="J51" s="56">
        <v>0</v>
      </c>
      <c r="K51" s="56">
        <v>0</v>
      </c>
      <c r="L51" s="56">
        <v>0</v>
      </c>
      <c r="M51" s="56">
        <v>0</v>
      </c>
      <c r="N51" s="56">
        <v>0</v>
      </c>
      <c r="O51" s="56">
        <v>0</v>
      </c>
      <c r="P51" s="56">
        <v>0</v>
      </c>
      <c r="Q51" s="56">
        <v>0</v>
      </c>
      <c r="R51" s="56">
        <v>0</v>
      </c>
      <c r="S51" s="56">
        <v>0</v>
      </c>
      <c r="T51" s="56">
        <v>0</v>
      </c>
      <c r="U51" s="56">
        <v>0</v>
      </c>
      <c r="V51" s="56">
        <v>0</v>
      </c>
      <c r="W51" s="56">
        <v>0</v>
      </c>
      <c r="X51" s="56">
        <v>0</v>
      </c>
      <c r="Y51" s="56">
        <v>0</v>
      </c>
      <c r="Z51" s="56">
        <v>0</v>
      </c>
      <c r="AA51" s="56">
        <v>0</v>
      </c>
      <c r="AB51" s="56">
        <v>0</v>
      </c>
      <c r="AC51" s="56">
        <v>0</v>
      </c>
      <c r="AD51" s="56">
        <v>0</v>
      </c>
      <c r="AE51" s="56">
        <v>0</v>
      </c>
      <c r="AF51" s="56">
        <v>0</v>
      </c>
      <c r="AG51" s="56">
        <v>0</v>
      </c>
      <c r="AH51" s="56">
        <v>0</v>
      </c>
      <c r="AI51" s="56">
        <v>0</v>
      </c>
      <c r="AJ51" s="56">
        <v>0</v>
      </c>
      <c r="AK51" s="56">
        <v>0</v>
      </c>
      <c r="AL51" s="56">
        <v>0</v>
      </c>
      <c r="AM51" s="56">
        <v>0</v>
      </c>
      <c r="AN51" s="56">
        <v>0</v>
      </c>
      <c r="AO51" s="56">
        <v>0</v>
      </c>
      <c r="AP51" s="56">
        <v>0</v>
      </c>
      <c r="AQ51" s="56">
        <v>0</v>
      </c>
      <c r="AR51" s="56">
        <v>0</v>
      </c>
      <c r="AS51" s="56">
        <v>0</v>
      </c>
      <c r="AT51" s="56">
        <v>0</v>
      </c>
      <c r="AU51" s="56">
        <v>0</v>
      </c>
      <c r="AV51" s="56">
        <v>0</v>
      </c>
      <c r="AW51" s="56">
        <v>0</v>
      </c>
      <c r="AX51" s="56">
        <v>0</v>
      </c>
      <c r="AY51" s="56">
        <v>0</v>
      </c>
      <c r="AZ51" s="56">
        <v>0</v>
      </c>
      <c r="BA51" s="56">
        <v>0</v>
      </c>
      <c r="BB51" s="56">
        <v>0</v>
      </c>
      <c r="BC51" s="56">
        <v>0</v>
      </c>
      <c r="BD51" s="56">
        <v>0</v>
      </c>
      <c r="BE51" s="56">
        <v>0</v>
      </c>
      <c r="BF51" s="56">
        <v>0</v>
      </c>
      <c r="BG51" s="56">
        <v>0</v>
      </c>
      <c r="BH51" s="56">
        <v>0</v>
      </c>
      <c r="BI51" s="56">
        <v>0</v>
      </c>
      <c r="BJ51" s="56">
        <v>0</v>
      </c>
      <c r="BK51" s="56">
        <v>0</v>
      </c>
      <c r="BL51" s="56">
        <v>0</v>
      </c>
      <c r="BM51" s="56">
        <v>0</v>
      </c>
      <c r="BN51" s="56">
        <v>0</v>
      </c>
      <c r="BO51" s="56">
        <v>0</v>
      </c>
      <c r="BP51" s="56">
        <v>0</v>
      </c>
      <c r="BQ51" s="56">
        <v>0</v>
      </c>
      <c r="BR51" s="57">
        <v>0</v>
      </c>
      <c r="BS51" s="57">
        <v>0</v>
      </c>
      <c r="BT51" s="57">
        <v>0</v>
      </c>
      <c r="BU51" s="57">
        <v>0</v>
      </c>
      <c r="BV51" s="57">
        <v>0</v>
      </c>
      <c r="BW51" s="57">
        <v>0</v>
      </c>
      <c r="BX51" s="57">
        <v>0</v>
      </c>
      <c r="BY51" s="57">
        <v>0</v>
      </c>
      <c r="BZ51" s="57">
        <v>0</v>
      </c>
      <c r="CA51" s="57">
        <v>0</v>
      </c>
      <c r="CB51" s="57">
        <v>0</v>
      </c>
      <c r="CC51" s="57">
        <v>0</v>
      </c>
      <c r="CD51" s="74">
        <v>0</v>
      </c>
      <c r="CE51" s="74">
        <v>0</v>
      </c>
      <c r="CF51" s="74">
        <v>0</v>
      </c>
      <c r="CG51" s="57">
        <v>0</v>
      </c>
      <c r="CH51" s="57">
        <v>0</v>
      </c>
      <c r="CI51" s="57">
        <v>0</v>
      </c>
      <c r="CJ51" s="57">
        <v>0</v>
      </c>
      <c r="CK51" s="57">
        <v>0</v>
      </c>
      <c r="CL51" s="57">
        <v>0</v>
      </c>
      <c r="CM51" s="57">
        <v>0</v>
      </c>
      <c r="CN51" s="57">
        <v>0</v>
      </c>
      <c r="CO51" s="57">
        <v>0</v>
      </c>
      <c r="CP51" s="57">
        <v>0</v>
      </c>
      <c r="CQ51" s="57">
        <v>0</v>
      </c>
      <c r="CR51" s="57">
        <v>0</v>
      </c>
      <c r="CS51" s="57">
        <v>0</v>
      </c>
      <c r="CT51" s="57">
        <v>0</v>
      </c>
      <c r="CU51" s="57">
        <v>0</v>
      </c>
      <c r="CV51" s="57">
        <v>0</v>
      </c>
      <c r="CW51" s="57">
        <v>0</v>
      </c>
      <c r="CX51" s="57">
        <v>0</v>
      </c>
    </row>
    <row r="52" spans="1:102" ht="31.2" x14ac:dyDescent="0.3">
      <c r="A52" s="47" t="s">
        <v>99</v>
      </c>
      <c r="B52" s="48" t="s">
        <v>100</v>
      </c>
      <c r="C52" s="49" t="s">
        <v>50</v>
      </c>
      <c r="D52" s="50">
        <f t="shared" ref="D52:AI52" si="60">SUM(D53:D56)</f>
        <v>0</v>
      </c>
      <c r="E52" s="50">
        <f t="shared" si="60"/>
        <v>0</v>
      </c>
      <c r="F52" s="50">
        <f t="shared" si="60"/>
        <v>0</v>
      </c>
      <c r="G52" s="50">
        <f t="shared" si="60"/>
        <v>0</v>
      </c>
      <c r="H52" s="50">
        <f t="shared" si="60"/>
        <v>0</v>
      </c>
      <c r="I52" s="50">
        <f t="shared" si="60"/>
        <v>0</v>
      </c>
      <c r="J52" s="50">
        <f t="shared" si="60"/>
        <v>0</v>
      </c>
      <c r="K52" s="50">
        <f t="shared" si="60"/>
        <v>0</v>
      </c>
      <c r="L52" s="50">
        <f t="shared" si="60"/>
        <v>0</v>
      </c>
      <c r="M52" s="50">
        <f t="shared" si="60"/>
        <v>0</v>
      </c>
      <c r="N52" s="50">
        <f t="shared" si="60"/>
        <v>0</v>
      </c>
      <c r="O52" s="50">
        <f t="shared" si="60"/>
        <v>0</v>
      </c>
      <c r="P52" s="50">
        <f t="shared" si="60"/>
        <v>0</v>
      </c>
      <c r="Q52" s="50">
        <f t="shared" si="60"/>
        <v>0</v>
      </c>
      <c r="R52" s="50">
        <f t="shared" si="60"/>
        <v>0</v>
      </c>
      <c r="S52" s="50">
        <f t="shared" si="60"/>
        <v>0</v>
      </c>
      <c r="T52" s="50">
        <f t="shared" si="60"/>
        <v>0</v>
      </c>
      <c r="U52" s="50">
        <f t="shared" si="60"/>
        <v>0</v>
      </c>
      <c r="V52" s="50">
        <f t="shared" si="60"/>
        <v>0</v>
      </c>
      <c r="W52" s="50">
        <f t="shared" si="60"/>
        <v>0</v>
      </c>
      <c r="X52" s="50">
        <f t="shared" si="60"/>
        <v>0</v>
      </c>
      <c r="Y52" s="50">
        <f t="shared" si="60"/>
        <v>0</v>
      </c>
      <c r="Z52" s="50">
        <f t="shared" si="60"/>
        <v>0</v>
      </c>
      <c r="AA52" s="50">
        <f t="shared" si="60"/>
        <v>0</v>
      </c>
      <c r="AB52" s="50">
        <f t="shared" si="60"/>
        <v>0</v>
      </c>
      <c r="AC52" s="50">
        <f t="shared" si="60"/>
        <v>0</v>
      </c>
      <c r="AD52" s="50">
        <f t="shared" si="60"/>
        <v>0</v>
      </c>
      <c r="AE52" s="50">
        <f t="shared" si="60"/>
        <v>0</v>
      </c>
      <c r="AF52" s="50">
        <f t="shared" si="60"/>
        <v>0</v>
      </c>
      <c r="AG52" s="50">
        <f t="shared" si="60"/>
        <v>0</v>
      </c>
      <c r="AH52" s="50">
        <f t="shared" si="60"/>
        <v>0</v>
      </c>
      <c r="AI52" s="50">
        <f t="shared" si="60"/>
        <v>0</v>
      </c>
      <c r="AJ52" s="50">
        <f t="shared" ref="AJ52:BO52" si="61">SUM(AJ53:AJ56)</f>
        <v>0</v>
      </c>
      <c r="AK52" s="50">
        <f t="shared" si="61"/>
        <v>0</v>
      </c>
      <c r="AL52" s="50">
        <f t="shared" si="61"/>
        <v>0</v>
      </c>
      <c r="AM52" s="50">
        <f t="shared" si="61"/>
        <v>0</v>
      </c>
      <c r="AN52" s="50">
        <f t="shared" si="61"/>
        <v>0</v>
      </c>
      <c r="AO52" s="50">
        <f t="shared" si="61"/>
        <v>0</v>
      </c>
      <c r="AP52" s="50">
        <f t="shared" si="61"/>
        <v>0</v>
      </c>
      <c r="AQ52" s="50">
        <f t="shared" si="61"/>
        <v>0</v>
      </c>
      <c r="AR52" s="50">
        <f t="shared" si="61"/>
        <v>0</v>
      </c>
      <c r="AS52" s="50">
        <f t="shared" si="61"/>
        <v>0</v>
      </c>
      <c r="AT52" s="50">
        <f t="shared" si="61"/>
        <v>0</v>
      </c>
      <c r="AU52" s="50">
        <f t="shared" si="61"/>
        <v>0</v>
      </c>
      <c r="AV52" s="50">
        <f t="shared" si="61"/>
        <v>0</v>
      </c>
      <c r="AW52" s="50">
        <f t="shared" si="61"/>
        <v>0</v>
      </c>
      <c r="AX52" s="50">
        <f t="shared" si="61"/>
        <v>0</v>
      </c>
      <c r="AY52" s="50">
        <f t="shared" si="61"/>
        <v>0</v>
      </c>
      <c r="AZ52" s="50">
        <f t="shared" si="61"/>
        <v>0</v>
      </c>
      <c r="BA52" s="50">
        <f t="shared" si="61"/>
        <v>0</v>
      </c>
      <c r="BB52" s="50">
        <f t="shared" si="61"/>
        <v>0</v>
      </c>
      <c r="BC52" s="50">
        <f t="shared" si="61"/>
        <v>0</v>
      </c>
      <c r="BD52" s="50">
        <f t="shared" si="61"/>
        <v>0</v>
      </c>
      <c r="BE52" s="50">
        <f t="shared" si="61"/>
        <v>0</v>
      </c>
      <c r="BF52" s="50">
        <f t="shared" si="61"/>
        <v>0</v>
      </c>
      <c r="BG52" s="50">
        <f t="shared" si="61"/>
        <v>0</v>
      </c>
      <c r="BH52" s="50">
        <f t="shared" si="61"/>
        <v>0</v>
      </c>
      <c r="BI52" s="50">
        <f t="shared" si="61"/>
        <v>0</v>
      </c>
      <c r="BJ52" s="50">
        <f t="shared" si="61"/>
        <v>0</v>
      </c>
      <c r="BK52" s="50">
        <f t="shared" si="61"/>
        <v>0</v>
      </c>
      <c r="BL52" s="50">
        <f t="shared" si="61"/>
        <v>0</v>
      </c>
      <c r="BM52" s="50">
        <f t="shared" si="61"/>
        <v>0</v>
      </c>
      <c r="BN52" s="50">
        <f t="shared" si="61"/>
        <v>0</v>
      </c>
      <c r="BO52" s="50">
        <f t="shared" si="61"/>
        <v>0</v>
      </c>
      <c r="BP52" s="50">
        <f t="shared" ref="BP52:CU52" si="62">SUM(BP53:BP56)</f>
        <v>0</v>
      </c>
      <c r="BQ52" s="50">
        <f t="shared" si="62"/>
        <v>0</v>
      </c>
      <c r="BR52" s="51">
        <f t="shared" si="62"/>
        <v>0</v>
      </c>
      <c r="BS52" s="51">
        <f t="shared" si="62"/>
        <v>0</v>
      </c>
      <c r="BT52" s="51">
        <f t="shared" si="62"/>
        <v>0</v>
      </c>
      <c r="BU52" s="51">
        <f t="shared" si="62"/>
        <v>0</v>
      </c>
      <c r="BV52" s="51">
        <f t="shared" si="62"/>
        <v>0</v>
      </c>
      <c r="BW52" s="51">
        <f t="shared" si="62"/>
        <v>0</v>
      </c>
      <c r="BX52" s="51">
        <f t="shared" si="62"/>
        <v>0</v>
      </c>
      <c r="BY52" s="51">
        <f t="shared" si="62"/>
        <v>0</v>
      </c>
      <c r="BZ52" s="51">
        <f t="shared" si="62"/>
        <v>0</v>
      </c>
      <c r="CA52" s="51">
        <f t="shared" si="62"/>
        <v>0</v>
      </c>
      <c r="CB52" s="51">
        <f t="shared" si="62"/>
        <v>0</v>
      </c>
      <c r="CC52" s="51">
        <f t="shared" si="62"/>
        <v>0</v>
      </c>
      <c r="CD52" s="73">
        <f t="shared" si="62"/>
        <v>0</v>
      </c>
      <c r="CE52" s="73">
        <f t="shared" si="62"/>
        <v>0</v>
      </c>
      <c r="CF52" s="73">
        <f t="shared" si="62"/>
        <v>0</v>
      </c>
      <c r="CG52" s="381">
        <f t="shared" si="62"/>
        <v>0</v>
      </c>
      <c r="CH52" s="381">
        <f t="shared" si="62"/>
        <v>0</v>
      </c>
      <c r="CI52" s="381">
        <f t="shared" si="62"/>
        <v>0</v>
      </c>
      <c r="CJ52" s="381">
        <f t="shared" si="62"/>
        <v>0</v>
      </c>
      <c r="CK52" s="381">
        <f t="shared" si="62"/>
        <v>0</v>
      </c>
      <c r="CL52" s="381">
        <f t="shared" si="62"/>
        <v>0</v>
      </c>
      <c r="CM52" s="381">
        <f t="shared" si="62"/>
        <v>0</v>
      </c>
      <c r="CN52" s="381">
        <f t="shared" si="62"/>
        <v>0</v>
      </c>
      <c r="CO52" s="381">
        <f t="shared" si="62"/>
        <v>0</v>
      </c>
      <c r="CP52" s="381">
        <f t="shared" si="62"/>
        <v>0</v>
      </c>
      <c r="CQ52" s="381">
        <f t="shared" si="62"/>
        <v>0</v>
      </c>
      <c r="CR52" s="381">
        <f t="shared" si="62"/>
        <v>0</v>
      </c>
      <c r="CS52" s="51">
        <f t="shared" si="62"/>
        <v>0</v>
      </c>
      <c r="CT52" s="51">
        <f t="shared" si="62"/>
        <v>0</v>
      </c>
      <c r="CU52" s="51">
        <f t="shared" si="62"/>
        <v>0</v>
      </c>
      <c r="CV52" s="51">
        <f t="shared" ref="CV52:CX52" si="63">SUM(CV53:CV56)</f>
        <v>0</v>
      </c>
      <c r="CW52" s="51">
        <f t="shared" si="63"/>
        <v>0</v>
      </c>
      <c r="CX52" s="51">
        <f t="shared" si="63"/>
        <v>0</v>
      </c>
    </row>
    <row r="53" spans="1:102" hidden="1" x14ac:dyDescent="0.3">
      <c r="A53" s="394" t="s">
        <v>99</v>
      </c>
      <c r="B53" s="63"/>
      <c r="C53" s="55"/>
      <c r="D53" s="56">
        <v>0</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c r="BC53" s="56">
        <v>0</v>
      </c>
      <c r="BD53" s="56">
        <v>0</v>
      </c>
      <c r="BE53" s="56">
        <v>0</v>
      </c>
      <c r="BF53" s="56">
        <v>0</v>
      </c>
      <c r="BG53" s="56">
        <v>0</v>
      </c>
      <c r="BH53" s="56">
        <v>0</v>
      </c>
      <c r="BI53" s="56">
        <v>0</v>
      </c>
      <c r="BJ53" s="56">
        <v>0</v>
      </c>
      <c r="BK53" s="56">
        <v>0</v>
      </c>
      <c r="BL53" s="56">
        <v>0</v>
      </c>
      <c r="BM53" s="56">
        <v>0</v>
      </c>
      <c r="BN53" s="56">
        <v>0</v>
      </c>
      <c r="BO53" s="56">
        <v>0</v>
      </c>
      <c r="BP53" s="56">
        <v>0</v>
      </c>
      <c r="BQ53" s="56">
        <v>0</v>
      </c>
      <c r="BR53" s="57">
        <v>0</v>
      </c>
      <c r="BS53" s="57">
        <v>0</v>
      </c>
      <c r="BT53" s="57">
        <v>0</v>
      </c>
      <c r="BU53" s="57">
        <v>0</v>
      </c>
      <c r="BV53" s="57">
        <v>0</v>
      </c>
      <c r="BW53" s="57">
        <v>0</v>
      </c>
      <c r="BX53" s="57">
        <v>0</v>
      </c>
      <c r="BY53" s="57">
        <v>0</v>
      </c>
      <c r="BZ53" s="57">
        <v>0</v>
      </c>
      <c r="CA53" s="57">
        <v>0</v>
      </c>
      <c r="CB53" s="57">
        <v>0</v>
      </c>
      <c r="CC53" s="57">
        <v>0</v>
      </c>
      <c r="CD53" s="74">
        <v>0</v>
      </c>
      <c r="CE53" s="74">
        <v>0</v>
      </c>
      <c r="CF53" s="74">
        <v>0</v>
      </c>
      <c r="CG53" s="57">
        <v>0</v>
      </c>
      <c r="CH53" s="57">
        <v>0</v>
      </c>
      <c r="CI53" s="57">
        <v>0</v>
      </c>
      <c r="CJ53" s="57">
        <v>0</v>
      </c>
      <c r="CK53" s="57">
        <v>0</v>
      </c>
      <c r="CL53" s="57">
        <v>0</v>
      </c>
      <c r="CM53" s="57">
        <v>0</v>
      </c>
      <c r="CN53" s="57">
        <v>0</v>
      </c>
      <c r="CO53" s="57">
        <v>0</v>
      </c>
      <c r="CP53" s="57">
        <v>0</v>
      </c>
      <c r="CQ53" s="57">
        <v>0</v>
      </c>
      <c r="CR53" s="57">
        <v>0</v>
      </c>
      <c r="CS53" s="57">
        <v>0</v>
      </c>
      <c r="CT53" s="57">
        <v>0</v>
      </c>
      <c r="CU53" s="57">
        <v>0</v>
      </c>
      <c r="CV53" s="57">
        <v>0</v>
      </c>
      <c r="CW53" s="57">
        <v>0</v>
      </c>
      <c r="CX53" s="57">
        <v>0</v>
      </c>
    </row>
    <row r="54" spans="1:102" hidden="1" x14ac:dyDescent="0.3">
      <c r="A54" s="394" t="s">
        <v>99</v>
      </c>
      <c r="B54" s="63"/>
      <c r="C54" s="55"/>
      <c r="D54" s="56">
        <v>0</v>
      </c>
      <c r="E54" s="56">
        <v>0</v>
      </c>
      <c r="F54" s="56">
        <v>0</v>
      </c>
      <c r="G54" s="56">
        <v>0</v>
      </c>
      <c r="H54" s="56">
        <v>0</v>
      </c>
      <c r="I54" s="56">
        <v>0</v>
      </c>
      <c r="J54" s="56">
        <v>0</v>
      </c>
      <c r="K54" s="56">
        <v>0</v>
      </c>
      <c r="L54" s="56">
        <v>0</v>
      </c>
      <c r="M54" s="56">
        <v>0</v>
      </c>
      <c r="N54" s="56">
        <v>0</v>
      </c>
      <c r="O54" s="56">
        <v>0</v>
      </c>
      <c r="P54" s="56">
        <v>0</v>
      </c>
      <c r="Q54" s="56">
        <v>0</v>
      </c>
      <c r="R54" s="56">
        <v>0</v>
      </c>
      <c r="S54" s="56">
        <v>0</v>
      </c>
      <c r="T54" s="56">
        <v>0</v>
      </c>
      <c r="U54" s="56">
        <v>0</v>
      </c>
      <c r="V54" s="56">
        <v>0</v>
      </c>
      <c r="W54" s="56">
        <v>0</v>
      </c>
      <c r="X54" s="56">
        <v>0</v>
      </c>
      <c r="Y54" s="56">
        <v>0</v>
      </c>
      <c r="Z54" s="56">
        <v>0</v>
      </c>
      <c r="AA54" s="56">
        <v>0</v>
      </c>
      <c r="AB54" s="56">
        <v>0</v>
      </c>
      <c r="AC54" s="56">
        <v>0</v>
      </c>
      <c r="AD54" s="56">
        <v>0</v>
      </c>
      <c r="AE54" s="56">
        <v>0</v>
      </c>
      <c r="AF54" s="56">
        <v>0</v>
      </c>
      <c r="AG54" s="56">
        <v>0</v>
      </c>
      <c r="AH54" s="56">
        <v>0</v>
      </c>
      <c r="AI54" s="56">
        <v>0</v>
      </c>
      <c r="AJ54" s="56">
        <v>0</v>
      </c>
      <c r="AK54" s="56">
        <v>0</v>
      </c>
      <c r="AL54" s="56">
        <v>0</v>
      </c>
      <c r="AM54" s="56">
        <v>0</v>
      </c>
      <c r="AN54" s="56">
        <v>0</v>
      </c>
      <c r="AO54" s="56">
        <v>0</v>
      </c>
      <c r="AP54" s="56">
        <v>0</v>
      </c>
      <c r="AQ54" s="56">
        <v>0</v>
      </c>
      <c r="AR54" s="56">
        <v>0</v>
      </c>
      <c r="AS54" s="56">
        <v>0</v>
      </c>
      <c r="AT54" s="56">
        <v>0</v>
      </c>
      <c r="AU54" s="56">
        <v>0</v>
      </c>
      <c r="AV54" s="56">
        <v>0</v>
      </c>
      <c r="AW54" s="56">
        <v>0</v>
      </c>
      <c r="AX54" s="56">
        <v>0</v>
      </c>
      <c r="AY54" s="56">
        <v>0</v>
      </c>
      <c r="AZ54" s="56">
        <v>0</v>
      </c>
      <c r="BA54" s="56">
        <v>0</v>
      </c>
      <c r="BB54" s="56">
        <v>0</v>
      </c>
      <c r="BC54" s="56">
        <v>0</v>
      </c>
      <c r="BD54" s="56">
        <v>0</v>
      </c>
      <c r="BE54" s="56">
        <v>0</v>
      </c>
      <c r="BF54" s="56">
        <v>0</v>
      </c>
      <c r="BG54" s="56">
        <v>0</v>
      </c>
      <c r="BH54" s="56">
        <v>0</v>
      </c>
      <c r="BI54" s="56">
        <v>0</v>
      </c>
      <c r="BJ54" s="56">
        <v>0</v>
      </c>
      <c r="BK54" s="56">
        <v>0</v>
      </c>
      <c r="BL54" s="56">
        <v>0</v>
      </c>
      <c r="BM54" s="56">
        <v>0</v>
      </c>
      <c r="BN54" s="56">
        <v>0</v>
      </c>
      <c r="BO54" s="56">
        <v>0</v>
      </c>
      <c r="BP54" s="56">
        <v>0</v>
      </c>
      <c r="BQ54" s="56">
        <v>0</v>
      </c>
      <c r="BR54" s="57">
        <v>0</v>
      </c>
      <c r="BS54" s="57">
        <v>0</v>
      </c>
      <c r="BT54" s="57">
        <v>0</v>
      </c>
      <c r="BU54" s="57">
        <v>0</v>
      </c>
      <c r="BV54" s="57">
        <v>0</v>
      </c>
      <c r="BW54" s="57">
        <v>0</v>
      </c>
      <c r="BX54" s="57">
        <v>0</v>
      </c>
      <c r="BY54" s="57">
        <v>0</v>
      </c>
      <c r="BZ54" s="57">
        <v>0</v>
      </c>
      <c r="CA54" s="57">
        <v>0</v>
      </c>
      <c r="CB54" s="57">
        <v>0</v>
      </c>
      <c r="CC54" s="57">
        <v>0</v>
      </c>
      <c r="CD54" s="74">
        <v>0</v>
      </c>
      <c r="CE54" s="74">
        <v>0</v>
      </c>
      <c r="CF54" s="74">
        <v>0</v>
      </c>
      <c r="CG54" s="57">
        <v>0</v>
      </c>
      <c r="CH54" s="57">
        <v>0</v>
      </c>
      <c r="CI54" s="57">
        <v>0</v>
      </c>
      <c r="CJ54" s="57">
        <v>0</v>
      </c>
      <c r="CK54" s="57">
        <v>0</v>
      </c>
      <c r="CL54" s="57">
        <v>0</v>
      </c>
      <c r="CM54" s="57">
        <v>0</v>
      </c>
      <c r="CN54" s="57">
        <v>0</v>
      </c>
      <c r="CO54" s="57">
        <v>0</v>
      </c>
      <c r="CP54" s="57">
        <v>0</v>
      </c>
      <c r="CQ54" s="57">
        <v>0</v>
      </c>
      <c r="CR54" s="57">
        <v>0</v>
      </c>
      <c r="CS54" s="57">
        <v>0</v>
      </c>
      <c r="CT54" s="57">
        <v>0</v>
      </c>
      <c r="CU54" s="57">
        <v>0</v>
      </c>
      <c r="CV54" s="57">
        <v>0</v>
      </c>
      <c r="CW54" s="57">
        <v>0</v>
      </c>
      <c r="CX54" s="57">
        <v>0</v>
      </c>
    </row>
    <row r="55" spans="1:102" hidden="1" x14ac:dyDescent="0.3">
      <c r="A55" s="394" t="s">
        <v>99</v>
      </c>
      <c r="B55" s="393"/>
      <c r="C55" s="55"/>
      <c r="D55" s="56">
        <v>0</v>
      </c>
      <c r="E55" s="56">
        <v>0</v>
      </c>
      <c r="F55" s="56">
        <v>0</v>
      </c>
      <c r="G55" s="56">
        <v>0</v>
      </c>
      <c r="H55" s="56">
        <v>0</v>
      </c>
      <c r="I55" s="56">
        <v>0</v>
      </c>
      <c r="J55" s="56">
        <v>0</v>
      </c>
      <c r="K55" s="56">
        <v>0</v>
      </c>
      <c r="L55" s="56">
        <v>0</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0</v>
      </c>
      <c r="AN55" s="56">
        <v>0</v>
      </c>
      <c r="AO55" s="56">
        <v>0</v>
      </c>
      <c r="AP55" s="56">
        <v>0</v>
      </c>
      <c r="AQ55" s="56">
        <v>0</v>
      </c>
      <c r="AR55" s="56">
        <v>0</v>
      </c>
      <c r="AS55" s="56">
        <v>0</v>
      </c>
      <c r="AT55" s="56">
        <v>0</v>
      </c>
      <c r="AU55" s="56">
        <v>0</v>
      </c>
      <c r="AV55" s="56">
        <v>0</v>
      </c>
      <c r="AW55" s="56">
        <v>0</v>
      </c>
      <c r="AX55" s="56">
        <v>0</v>
      </c>
      <c r="AY55" s="56">
        <v>0</v>
      </c>
      <c r="AZ55" s="56">
        <v>0</v>
      </c>
      <c r="BA55" s="56">
        <v>0</v>
      </c>
      <c r="BB55" s="56">
        <v>0</v>
      </c>
      <c r="BC55" s="56">
        <v>0</v>
      </c>
      <c r="BD55" s="56">
        <v>0</v>
      </c>
      <c r="BE55" s="56">
        <v>0</v>
      </c>
      <c r="BF55" s="56">
        <v>0</v>
      </c>
      <c r="BG55" s="56">
        <v>0</v>
      </c>
      <c r="BH55" s="56">
        <v>0</v>
      </c>
      <c r="BI55" s="56">
        <v>0</v>
      </c>
      <c r="BJ55" s="56">
        <v>0</v>
      </c>
      <c r="BK55" s="56">
        <v>0</v>
      </c>
      <c r="BL55" s="56">
        <v>0</v>
      </c>
      <c r="BM55" s="56">
        <v>0</v>
      </c>
      <c r="BN55" s="56">
        <v>0</v>
      </c>
      <c r="BO55" s="56">
        <v>0</v>
      </c>
      <c r="BP55" s="56">
        <v>0</v>
      </c>
      <c r="BQ55" s="56">
        <v>0</v>
      </c>
      <c r="BR55" s="57">
        <v>0</v>
      </c>
      <c r="BS55" s="57">
        <v>0</v>
      </c>
      <c r="BT55" s="57">
        <v>0</v>
      </c>
      <c r="BU55" s="57">
        <v>0</v>
      </c>
      <c r="BV55" s="57">
        <v>0</v>
      </c>
      <c r="BW55" s="57">
        <v>0</v>
      </c>
      <c r="BX55" s="57">
        <v>0</v>
      </c>
      <c r="BY55" s="57">
        <v>0</v>
      </c>
      <c r="BZ55" s="57">
        <v>0</v>
      </c>
      <c r="CA55" s="57">
        <v>0</v>
      </c>
      <c r="CB55" s="57">
        <v>0</v>
      </c>
      <c r="CC55" s="57">
        <v>0</v>
      </c>
      <c r="CD55" s="74">
        <v>0</v>
      </c>
      <c r="CE55" s="74">
        <v>0</v>
      </c>
      <c r="CF55" s="74">
        <v>0</v>
      </c>
      <c r="CG55" s="57">
        <v>0</v>
      </c>
      <c r="CH55" s="57">
        <v>0</v>
      </c>
      <c r="CI55" s="57">
        <v>0</v>
      </c>
      <c r="CJ55" s="57">
        <v>0</v>
      </c>
      <c r="CK55" s="57">
        <v>0</v>
      </c>
      <c r="CL55" s="57">
        <v>0</v>
      </c>
      <c r="CM55" s="57">
        <v>0</v>
      </c>
      <c r="CN55" s="57">
        <v>0</v>
      </c>
      <c r="CO55" s="57">
        <v>0</v>
      </c>
      <c r="CP55" s="57">
        <v>0</v>
      </c>
      <c r="CQ55" s="57">
        <v>0</v>
      </c>
      <c r="CR55" s="57">
        <v>0</v>
      </c>
      <c r="CS55" s="57">
        <v>0</v>
      </c>
      <c r="CT55" s="57">
        <v>0</v>
      </c>
      <c r="CU55" s="57">
        <v>0</v>
      </c>
      <c r="CV55" s="57">
        <v>0</v>
      </c>
      <c r="CW55" s="57">
        <v>0</v>
      </c>
      <c r="CX55" s="57">
        <v>0</v>
      </c>
    </row>
    <row r="56" spans="1:102" hidden="1" x14ac:dyDescent="0.3">
      <c r="A56" s="53" t="s">
        <v>99</v>
      </c>
      <c r="B56" s="54"/>
      <c r="C56" s="55"/>
      <c r="D56" s="56">
        <v>0</v>
      </c>
      <c r="E56" s="56">
        <v>0</v>
      </c>
      <c r="F56" s="56">
        <v>0</v>
      </c>
      <c r="G56" s="56">
        <v>0</v>
      </c>
      <c r="H56" s="56">
        <v>0</v>
      </c>
      <c r="I56" s="56">
        <v>0</v>
      </c>
      <c r="J56" s="56">
        <v>0</v>
      </c>
      <c r="K56" s="56">
        <v>0</v>
      </c>
      <c r="L56" s="56">
        <v>0</v>
      </c>
      <c r="M56" s="56">
        <v>0</v>
      </c>
      <c r="N56" s="56">
        <v>0</v>
      </c>
      <c r="O56" s="56">
        <v>0</v>
      </c>
      <c r="P56" s="56">
        <v>0</v>
      </c>
      <c r="Q56" s="56">
        <v>0</v>
      </c>
      <c r="R56" s="56">
        <v>0</v>
      </c>
      <c r="S56" s="56">
        <v>0</v>
      </c>
      <c r="T56" s="56">
        <v>0</v>
      </c>
      <c r="U56" s="56">
        <v>0</v>
      </c>
      <c r="V56" s="56">
        <v>0</v>
      </c>
      <c r="W56" s="56">
        <v>0</v>
      </c>
      <c r="X56" s="56">
        <v>0</v>
      </c>
      <c r="Y56" s="56">
        <v>0</v>
      </c>
      <c r="Z56" s="56">
        <v>0</v>
      </c>
      <c r="AA56" s="56">
        <v>0</v>
      </c>
      <c r="AB56" s="56">
        <v>0</v>
      </c>
      <c r="AC56" s="56">
        <v>0</v>
      </c>
      <c r="AD56" s="56">
        <v>0</v>
      </c>
      <c r="AE56" s="56">
        <v>0</v>
      </c>
      <c r="AF56" s="56">
        <v>0</v>
      </c>
      <c r="AG56" s="56">
        <v>0</v>
      </c>
      <c r="AH56" s="56">
        <v>0</v>
      </c>
      <c r="AI56" s="56">
        <v>0</v>
      </c>
      <c r="AJ56" s="56">
        <v>0</v>
      </c>
      <c r="AK56" s="56">
        <v>0</v>
      </c>
      <c r="AL56" s="56">
        <v>0</v>
      </c>
      <c r="AM56" s="56">
        <v>0</v>
      </c>
      <c r="AN56" s="56">
        <v>0</v>
      </c>
      <c r="AO56" s="56">
        <v>0</v>
      </c>
      <c r="AP56" s="56">
        <v>0</v>
      </c>
      <c r="AQ56" s="56">
        <v>0</v>
      </c>
      <c r="AR56" s="56">
        <v>0</v>
      </c>
      <c r="AS56" s="56">
        <v>0</v>
      </c>
      <c r="AT56" s="56">
        <v>0</v>
      </c>
      <c r="AU56" s="56">
        <v>0</v>
      </c>
      <c r="AV56" s="56">
        <v>0</v>
      </c>
      <c r="AW56" s="56">
        <v>0</v>
      </c>
      <c r="AX56" s="56">
        <v>0</v>
      </c>
      <c r="AY56" s="56">
        <v>0</v>
      </c>
      <c r="AZ56" s="56">
        <v>0</v>
      </c>
      <c r="BA56" s="56">
        <v>0</v>
      </c>
      <c r="BB56" s="56">
        <v>0</v>
      </c>
      <c r="BC56" s="56">
        <v>0</v>
      </c>
      <c r="BD56" s="56">
        <v>0</v>
      </c>
      <c r="BE56" s="56">
        <v>0</v>
      </c>
      <c r="BF56" s="56">
        <v>0</v>
      </c>
      <c r="BG56" s="56">
        <v>0</v>
      </c>
      <c r="BH56" s="56">
        <v>0</v>
      </c>
      <c r="BI56" s="56">
        <v>0</v>
      </c>
      <c r="BJ56" s="56">
        <v>0</v>
      </c>
      <c r="BK56" s="56">
        <v>0</v>
      </c>
      <c r="BL56" s="56">
        <v>0</v>
      </c>
      <c r="BM56" s="56">
        <v>0</v>
      </c>
      <c r="BN56" s="56">
        <v>0</v>
      </c>
      <c r="BO56" s="56">
        <v>0</v>
      </c>
      <c r="BP56" s="56">
        <v>0</v>
      </c>
      <c r="BQ56" s="56">
        <v>0</v>
      </c>
      <c r="BR56" s="57">
        <v>0</v>
      </c>
      <c r="BS56" s="57">
        <v>0</v>
      </c>
      <c r="BT56" s="57">
        <v>0</v>
      </c>
      <c r="BU56" s="57">
        <v>0</v>
      </c>
      <c r="BV56" s="57">
        <v>0</v>
      </c>
      <c r="BW56" s="57">
        <v>0</v>
      </c>
      <c r="BX56" s="57">
        <v>0</v>
      </c>
      <c r="BY56" s="57">
        <v>0</v>
      </c>
      <c r="BZ56" s="57">
        <v>0</v>
      </c>
      <c r="CA56" s="57">
        <v>0</v>
      </c>
      <c r="CB56" s="57">
        <v>0</v>
      </c>
      <c r="CC56" s="57">
        <v>0</v>
      </c>
      <c r="CD56" s="74">
        <v>0</v>
      </c>
      <c r="CE56" s="74">
        <v>0</v>
      </c>
      <c r="CF56" s="74">
        <v>0</v>
      </c>
      <c r="CG56" s="57">
        <v>0</v>
      </c>
      <c r="CH56" s="57">
        <v>0</v>
      </c>
      <c r="CI56" s="57">
        <v>0</v>
      </c>
      <c r="CJ56" s="57">
        <v>0</v>
      </c>
      <c r="CK56" s="57">
        <v>0</v>
      </c>
      <c r="CL56" s="57">
        <v>0</v>
      </c>
      <c r="CM56" s="57">
        <v>0</v>
      </c>
      <c r="CN56" s="57">
        <v>0</v>
      </c>
      <c r="CO56" s="57">
        <v>0</v>
      </c>
      <c r="CP56" s="57">
        <v>0</v>
      </c>
      <c r="CQ56" s="57">
        <v>0</v>
      </c>
      <c r="CR56" s="57">
        <v>0</v>
      </c>
      <c r="CS56" s="57">
        <v>0</v>
      </c>
      <c r="CT56" s="57">
        <v>0</v>
      </c>
      <c r="CU56" s="57">
        <v>0</v>
      </c>
      <c r="CV56" s="57">
        <v>0</v>
      </c>
      <c r="CW56" s="57">
        <v>0</v>
      </c>
      <c r="CX56" s="57">
        <v>0</v>
      </c>
    </row>
    <row r="57" spans="1:102" x14ac:dyDescent="0.3">
      <c r="A57" s="64" t="s">
        <v>105</v>
      </c>
      <c r="B57" s="36" t="s">
        <v>106</v>
      </c>
      <c r="C57" s="37" t="s">
        <v>50</v>
      </c>
      <c r="D57" s="38">
        <f t="shared" ref="D57:AI57" si="64">D58+D71+D79+D89</f>
        <v>0</v>
      </c>
      <c r="E57" s="38">
        <f t="shared" si="64"/>
        <v>0</v>
      </c>
      <c r="F57" s="38">
        <f t="shared" si="64"/>
        <v>0</v>
      </c>
      <c r="G57" s="38">
        <f t="shared" si="64"/>
        <v>0</v>
      </c>
      <c r="H57" s="38">
        <f t="shared" si="64"/>
        <v>0</v>
      </c>
      <c r="I57" s="38">
        <f t="shared" si="64"/>
        <v>0</v>
      </c>
      <c r="J57" s="38">
        <f t="shared" si="64"/>
        <v>0</v>
      </c>
      <c r="K57" s="38">
        <f t="shared" si="64"/>
        <v>0</v>
      </c>
      <c r="L57" s="38">
        <f t="shared" si="64"/>
        <v>0</v>
      </c>
      <c r="M57" s="38">
        <f t="shared" si="64"/>
        <v>0</v>
      </c>
      <c r="N57" s="38">
        <f t="shared" si="64"/>
        <v>0</v>
      </c>
      <c r="O57" s="38">
        <f t="shared" si="64"/>
        <v>0</v>
      </c>
      <c r="P57" s="38">
        <f t="shared" si="64"/>
        <v>0</v>
      </c>
      <c r="Q57" s="38">
        <f t="shared" si="64"/>
        <v>0.85129999999999995</v>
      </c>
      <c r="R57" s="38">
        <f t="shared" si="64"/>
        <v>0</v>
      </c>
      <c r="S57" s="38">
        <f t="shared" si="64"/>
        <v>0</v>
      </c>
      <c r="T57" s="38">
        <f t="shared" si="64"/>
        <v>0</v>
      </c>
      <c r="U57" s="38">
        <f t="shared" si="64"/>
        <v>0</v>
      </c>
      <c r="V57" s="38">
        <f t="shared" si="64"/>
        <v>0</v>
      </c>
      <c r="W57" s="38">
        <f t="shared" si="64"/>
        <v>0</v>
      </c>
      <c r="X57" s="38">
        <f t="shared" si="64"/>
        <v>0</v>
      </c>
      <c r="Y57" s="38">
        <f t="shared" si="64"/>
        <v>0</v>
      </c>
      <c r="Z57" s="38">
        <f t="shared" si="64"/>
        <v>0</v>
      </c>
      <c r="AA57" s="38">
        <f t="shared" si="64"/>
        <v>0</v>
      </c>
      <c r="AB57" s="38">
        <f t="shared" si="64"/>
        <v>0</v>
      </c>
      <c r="AC57" s="38">
        <f t="shared" si="64"/>
        <v>0</v>
      </c>
      <c r="AD57" s="38">
        <f t="shared" si="64"/>
        <v>0</v>
      </c>
      <c r="AE57" s="38">
        <f t="shared" si="64"/>
        <v>0</v>
      </c>
      <c r="AF57" s="38">
        <f t="shared" si="64"/>
        <v>0</v>
      </c>
      <c r="AG57" s="38">
        <f t="shared" si="64"/>
        <v>0</v>
      </c>
      <c r="AH57" s="38">
        <f t="shared" si="64"/>
        <v>0</v>
      </c>
      <c r="AI57" s="38">
        <f t="shared" si="64"/>
        <v>0</v>
      </c>
      <c r="AJ57" s="38">
        <f t="shared" ref="AJ57:BO57" si="65">AJ58+AJ71+AJ79+AJ89</f>
        <v>0</v>
      </c>
      <c r="AK57" s="38">
        <f t="shared" si="65"/>
        <v>0</v>
      </c>
      <c r="AL57" s="38">
        <f t="shared" si="65"/>
        <v>0</v>
      </c>
      <c r="AM57" s="38">
        <f t="shared" si="65"/>
        <v>0</v>
      </c>
      <c r="AN57" s="38">
        <f t="shared" si="65"/>
        <v>0</v>
      </c>
      <c r="AO57" s="38">
        <f t="shared" si="65"/>
        <v>0</v>
      </c>
      <c r="AP57" s="38">
        <f t="shared" si="65"/>
        <v>0</v>
      </c>
      <c r="AQ57" s="38">
        <f t="shared" si="65"/>
        <v>0</v>
      </c>
      <c r="AR57" s="38">
        <f t="shared" si="65"/>
        <v>0</v>
      </c>
      <c r="AS57" s="38">
        <f t="shared" si="65"/>
        <v>0</v>
      </c>
      <c r="AT57" s="38">
        <f t="shared" si="65"/>
        <v>0</v>
      </c>
      <c r="AU57" s="38">
        <f t="shared" si="65"/>
        <v>0</v>
      </c>
      <c r="AV57" s="38">
        <f t="shared" si="65"/>
        <v>0</v>
      </c>
      <c r="AW57" s="38">
        <f t="shared" si="65"/>
        <v>0</v>
      </c>
      <c r="AX57" s="38">
        <f t="shared" si="65"/>
        <v>0</v>
      </c>
      <c r="AY57" s="38">
        <f t="shared" si="65"/>
        <v>0</v>
      </c>
      <c r="AZ57" s="38">
        <f t="shared" si="65"/>
        <v>0</v>
      </c>
      <c r="BA57" s="38">
        <f t="shared" si="65"/>
        <v>0</v>
      </c>
      <c r="BB57" s="38">
        <f t="shared" si="65"/>
        <v>0</v>
      </c>
      <c r="BC57" s="38">
        <f t="shared" si="65"/>
        <v>0</v>
      </c>
      <c r="BD57" s="38">
        <f t="shared" si="65"/>
        <v>0</v>
      </c>
      <c r="BE57" s="38">
        <f t="shared" si="65"/>
        <v>0</v>
      </c>
      <c r="BF57" s="38">
        <f t="shared" si="65"/>
        <v>0</v>
      </c>
      <c r="BG57" s="38">
        <f t="shared" si="65"/>
        <v>0.85129999999999995</v>
      </c>
      <c r="BH57" s="38">
        <f t="shared" si="65"/>
        <v>0</v>
      </c>
      <c r="BI57" s="38">
        <f t="shared" si="65"/>
        <v>0</v>
      </c>
      <c r="BJ57" s="38">
        <f t="shared" si="65"/>
        <v>0</v>
      </c>
      <c r="BK57" s="38">
        <f t="shared" si="65"/>
        <v>0</v>
      </c>
      <c r="BL57" s="38">
        <f t="shared" si="65"/>
        <v>0</v>
      </c>
      <c r="BM57" s="38">
        <f t="shared" si="65"/>
        <v>0</v>
      </c>
      <c r="BN57" s="38">
        <f t="shared" si="65"/>
        <v>0</v>
      </c>
      <c r="BO57" s="38">
        <f t="shared" si="65"/>
        <v>0</v>
      </c>
      <c r="BP57" s="38">
        <f t="shared" ref="BP57:CU57" si="66">BP58+BP71+BP79+BP89</f>
        <v>0</v>
      </c>
      <c r="BQ57" s="38">
        <f t="shared" si="66"/>
        <v>0</v>
      </c>
      <c r="BR57" s="39">
        <f t="shared" si="66"/>
        <v>0</v>
      </c>
      <c r="BS57" s="39">
        <f t="shared" si="66"/>
        <v>0</v>
      </c>
      <c r="BT57" s="39">
        <f t="shared" si="66"/>
        <v>0</v>
      </c>
      <c r="BU57" s="39">
        <f t="shared" si="66"/>
        <v>0</v>
      </c>
      <c r="BV57" s="39">
        <f t="shared" si="66"/>
        <v>0</v>
      </c>
      <c r="BW57" s="39">
        <f t="shared" si="66"/>
        <v>0</v>
      </c>
      <c r="BX57" s="39">
        <f t="shared" si="66"/>
        <v>0</v>
      </c>
      <c r="BY57" s="39">
        <f t="shared" si="66"/>
        <v>0</v>
      </c>
      <c r="BZ57" s="39">
        <f t="shared" si="66"/>
        <v>0</v>
      </c>
      <c r="CA57" s="39">
        <f t="shared" si="66"/>
        <v>0</v>
      </c>
      <c r="CB57" s="39">
        <f t="shared" si="66"/>
        <v>0</v>
      </c>
      <c r="CC57" s="39">
        <f t="shared" si="66"/>
        <v>0</v>
      </c>
      <c r="CD57" s="71">
        <f t="shared" si="66"/>
        <v>0</v>
      </c>
      <c r="CE57" s="71">
        <f t="shared" si="66"/>
        <v>0</v>
      </c>
      <c r="CF57" s="71">
        <f t="shared" si="66"/>
        <v>0</v>
      </c>
      <c r="CG57" s="379">
        <f t="shared" si="66"/>
        <v>0</v>
      </c>
      <c r="CH57" s="379">
        <f t="shared" si="66"/>
        <v>0</v>
      </c>
      <c r="CI57" s="379">
        <f t="shared" si="66"/>
        <v>0</v>
      </c>
      <c r="CJ57" s="379">
        <f t="shared" si="66"/>
        <v>0</v>
      </c>
      <c r="CK57" s="379">
        <f t="shared" si="66"/>
        <v>0</v>
      </c>
      <c r="CL57" s="379">
        <f t="shared" si="66"/>
        <v>0</v>
      </c>
      <c r="CM57" s="379">
        <f t="shared" si="66"/>
        <v>0</v>
      </c>
      <c r="CN57" s="379">
        <f t="shared" si="66"/>
        <v>0</v>
      </c>
      <c r="CO57" s="379">
        <f t="shared" si="66"/>
        <v>0</v>
      </c>
      <c r="CP57" s="379">
        <f t="shared" si="66"/>
        <v>0</v>
      </c>
      <c r="CQ57" s="379">
        <f t="shared" si="66"/>
        <v>0</v>
      </c>
      <c r="CR57" s="379">
        <f t="shared" si="66"/>
        <v>0</v>
      </c>
      <c r="CS57" s="39">
        <f t="shared" si="66"/>
        <v>0</v>
      </c>
      <c r="CT57" s="39">
        <f t="shared" si="66"/>
        <v>0</v>
      </c>
      <c r="CU57" s="39">
        <f t="shared" si="66"/>
        <v>0</v>
      </c>
      <c r="CV57" s="39">
        <f t="shared" ref="CV57:CX57" si="67">CV58+CV71+CV79+CV89</f>
        <v>0</v>
      </c>
      <c r="CW57" s="39">
        <f t="shared" si="67"/>
        <v>0</v>
      </c>
      <c r="CX57" s="39">
        <f t="shared" si="67"/>
        <v>0</v>
      </c>
    </row>
    <row r="58" spans="1:102" ht="31.2" x14ac:dyDescent="0.3">
      <c r="A58" s="60" t="s">
        <v>107</v>
      </c>
      <c r="B58" s="42" t="s">
        <v>108</v>
      </c>
      <c r="C58" s="43" t="s">
        <v>50</v>
      </c>
      <c r="D58" s="44">
        <f t="shared" ref="D58:AI58" si="68">D59+D66</f>
        <v>0</v>
      </c>
      <c r="E58" s="44">
        <f t="shared" si="68"/>
        <v>0</v>
      </c>
      <c r="F58" s="44">
        <f t="shared" si="68"/>
        <v>0</v>
      </c>
      <c r="G58" s="44">
        <f t="shared" si="68"/>
        <v>0</v>
      </c>
      <c r="H58" s="44">
        <f t="shared" si="68"/>
        <v>0</v>
      </c>
      <c r="I58" s="44">
        <f t="shared" si="68"/>
        <v>0</v>
      </c>
      <c r="J58" s="44">
        <f t="shared" si="68"/>
        <v>0</v>
      </c>
      <c r="K58" s="44">
        <f t="shared" si="68"/>
        <v>0</v>
      </c>
      <c r="L58" s="44">
        <f t="shared" si="68"/>
        <v>0</v>
      </c>
      <c r="M58" s="44">
        <f t="shared" si="68"/>
        <v>0</v>
      </c>
      <c r="N58" s="44">
        <f t="shared" si="68"/>
        <v>0</v>
      </c>
      <c r="O58" s="44">
        <f t="shared" si="68"/>
        <v>0</v>
      </c>
      <c r="P58" s="44">
        <f t="shared" si="68"/>
        <v>0</v>
      </c>
      <c r="Q58" s="44">
        <f t="shared" si="68"/>
        <v>0</v>
      </c>
      <c r="R58" s="44">
        <f t="shared" si="68"/>
        <v>0</v>
      </c>
      <c r="S58" s="44">
        <f t="shared" si="68"/>
        <v>0</v>
      </c>
      <c r="T58" s="44">
        <f t="shared" si="68"/>
        <v>0</v>
      </c>
      <c r="U58" s="44">
        <f t="shared" si="68"/>
        <v>0</v>
      </c>
      <c r="V58" s="44">
        <f t="shared" si="68"/>
        <v>0</v>
      </c>
      <c r="W58" s="44">
        <f t="shared" si="68"/>
        <v>0</v>
      </c>
      <c r="X58" s="44">
        <f t="shared" si="68"/>
        <v>0</v>
      </c>
      <c r="Y58" s="44">
        <f t="shared" si="68"/>
        <v>0</v>
      </c>
      <c r="Z58" s="44">
        <f t="shared" si="68"/>
        <v>0</v>
      </c>
      <c r="AA58" s="44">
        <f t="shared" si="68"/>
        <v>0</v>
      </c>
      <c r="AB58" s="44">
        <f t="shared" si="68"/>
        <v>0</v>
      </c>
      <c r="AC58" s="44">
        <f t="shared" si="68"/>
        <v>0</v>
      </c>
      <c r="AD58" s="44">
        <f t="shared" si="68"/>
        <v>0</v>
      </c>
      <c r="AE58" s="44">
        <f t="shared" si="68"/>
        <v>0</v>
      </c>
      <c r="AF58" s="44">
        <f t="shared" si="68"/>
        <v>0</v>
      </c>
      <c r="AG58" s="44">
        <f t="shared" si="68"/>
        <v>0</v>
      </c>
      <c r="AH58" s="44">
        <f t="shared" si="68"/>
        <v>0</v>
      </c>
      <c r="AI58" s="44">
        <f t="shared" si="68"/>
        <v>0</v>
      </c>
      <c r="AJ58" s="44">
        <f t="shared" ref="AJ58:BO58" si="69">AJ59+AJ66</f>
        <v>0</v>
      </c>
      <c r="AK58" s="44">
        <f t="shared" si="69"/>
        <v>0</v>
      </c>
      <c r="AL58" s="44">
        <f t="shared" si="69"/>
        <v>0</v>
      </c>
      <c r="AM58" s="44">
        <f t="shared" si="69"/>
        <v>0</v>
      </c>
      <c r="AN58" s="44">
        <f t="shared" si="69"/>
        <v>0</v>
      </c>
      <c r="AO58" s="44">
        <f t="shared" si="69"/>
        <v>0</v>
      </c>
      <c r="AP58" s="44">
        <f t="shared" si="69"/>
        <v>0</v>
      </c>
      <c r="AQ58" s="44">
        <f t="shared" si="69"/>
        <v>0</v>
      </c>
      <c r="AR58" s="44">
        <f t="shared" si="69"/>
        <v>0</v>
      </c>
      <c r="AS58" s="44">
        <f t="shared" si="69"/>
        <v>0</v>
      </c>
      <c r="AT58" s="44">
        <f t="shared" si="69"/>
        <v>0</v>
      </c>
      <c r="AU58" s="44">
        <f t="shared" si="69"/>
        <v>0</v>
      </c>
      <c r="AV58" s="44">
        <f t="shared" si="69"/>
        <v>0</v>
      </c>
      <c r="AW58" s="44">
        <f t="shared" si="69"/>
        <v>0</v>
      </c>
      <c r="AX58" s="44">
        <f t="shared" si="69"/>
        <v>0</v>
      </c>
      <c r="AY58" s="44">
        <f t="shared" si="69"/>
        <v>0</v>
      </c>
      <c r="AZ58" s="44">
        <f t="shared" si="69"/>
        <v>0</v>
      </c>
      <c r="BA58" s="44">
        <f t="shared" si="69"/>
        <v>0</v>
      </c>
      <c r="BB58" s="44">
        <f t="shared" si="69"/>
        <v>0</v>
      </c>
      <c r="BC58" s="44">
        <f t="shared" si="69"/>
        <v>0</v>
      </c>
      <c r="BD58" s="44">
        <f t="shared" si="69"/>
        <v>0</v>
      </c>
      <c r="BE58" s="44">
        <f t="shared" si="69"/>
        <v>0</v>
      </c>
      <c r="BF58" s="44">
        <f t="shared" si="69"/>
        <v>0</v>
      </c>
      <c r="BG58" s="44">
        <f t="shared" si="69"/>
        <v>0</v>
      </c>
      <c r="BH58" s="44">
        <f t="shared" si="69"/>
        <v>0</v>
      </c>
      <c r="BI58" s="44">
        <f t="shared" si="69"/>
        <v>0</v>
      </c>
      <c r="BJ58" s="44">
        <f t="shared" si="69"/>
        <v>0</v>
      </c>
      <c r="BK58" s="44">
        <f t="shared" si="69"/>
        <v>0</v>
      </c>
      <c r="BL58" s="44">
        <f t="shared" si="69"/>
        <v>0</v>
      </c>
      <c r="BM58" s="44">
        <f t="shared" si="69"/>
        <v>0</v>
      </c>
      <c r="BN58" s="44">
        <f t="shared" si="69"/>
        <v>0</v>
      </c>
      <c r="BO58" s="44">
        <f t="shared" si="69"/>
        <v>0</v>
      </c>
      <c r="BP58" s="44">
        <f t="shared" ref="BP58:CU58" si="70">BP59+BP66</f>
        <v>0</v>
      </c>
      <c r="BQ58" s="44">
        <f t="shared" si="70"/>
        <v>0</v>
      </c>
      <c r="BR58" s="45">
        <f t="shared" si="70"/>
        <v>0</v>
      </c>
      <c r="BS58" s="45">
        <f t="shared" si="70"/>
        <v>0</v>
      </c>
      <c r="BT58" s="45">
        <f t="shared" si="70"/>
        <v>0</v>
      </c>
      <c r="BU58" s="45">
        <f t="shared" si="70"/>
        <v>0</v>
      </c>
      <c r="BV58" s="45">
        <f t="shared" si="70"/>
        <v>0</v>
      </c>
      <c r="BW58" s="45">
        <f t="shared" si="70"/>
        <v>0</v>
      </c>
      <c r="BX58" s="45">
        <f t="shared" si="70"/>
        <v>0</v>
      </c>
      <c r="BY58" s="45">
        <f t="shared" si="70"/>
        <v>0</v>
      </c>
      <c r="BZ58" s="45">
        <f t="shared" si="70"/>
        <v>0</v>
      </c>
      <c r="CA58" s="45">
        <f t="shared" si="70"/>
        <v>0</v>
      </c>
      <c r="CB58" s="45">
        <f t="shared" si="70"/>
        <v>0</v>
      </c>
      <c r="CC58" s="45">
        <f t="shared" si="70"/>
        <v>0</v>
      </c>
      <c r="CD58" s="72">
        <f t="shared" si="70"/>
        <v>0</v>
      </c>
      <c r="CE58" s="72">
        <f t="shared" si="70"/>
        <v>0</v>
      </c>
      <c r="CF58" s="72">
        <f t="shared" si="70"/>
        <v>0</v>
      </c>
      <c r="CG58" s="380">
        <f t="shared" si="70"/>
        <v>0</v>
      </c>
      <c r="CH58" s="380">
        <f t="shared" si="70"/>
        <v>0</v>
      </c>
      <c r="CI58" s="380">
        <f t="shared" si="70"/>
        <v>0</v>
      </c>
      <c r="CJ58" s="380">
        <f t="shared" si="70"/>
        <v>0</v>
      </c>
      <c r="CK58" s="380">
        <f t="shared" si="70"/>
        <v>0</v>
      </c>
      <c r="CL58" s="380">
        <f t="shared" si="70"/>
        <v>0</v>
      </c>
      <c r="CM58" s="380">
        <f t="shared" si="70"/>
        <v>0</v>
      </c>
      <c r="CN58" s="380">
        <f t="shared" si="70"/>
        <v>0</v>
      </c>
      <c r="CO58" s="380">
        <f t="shared" si="70"/>
        <v>0</v>
      </c>
      <c r="CP58" s="380">
        <f t="shared" si="70"/>
        <v>0</v>
      </c>
      <c r="CQ58" s="380">
        <f t="shared" si="70"/>
        <v>0</v>
      </c>
      <c r="CR58" s="380">
        <f t="shared" si="70"/>
        <v>0</v>
      </c>
      <c r="CS58" s="45">
        <f t="shared" si="70"/>
        <v>0</v>
      </c>
      <c r="CT58" s="45">
        <f t="shared" si="70"/>
        <v>0</v>
      </c>
      <c r="CU58" s="45">
        <f t="shared" si="70"/>
        <v>0</v>
      </c>
      <c r="CV58" s="45">
        <f t="shared" ref="CV58:CX58" si="71">CV59+CV66</f>
        <v>0</v>
      </c>
      <c r="CW58" s="45">
        <f t="shared" si="71"/>
        <v>0</v>
      </c>
      <c r="CX58" s="45">
        <f t="shared" si="71"/>
        <v>0</v>
      </c>
    </row>
    <row r="59" spans="1:102" hidden="1" x14ac:dyDescent="0.3">
      <c r="A59" s="47" t="s">
        <v>109</v>
      </c>
      <c r="B59" s="48" t="s">
        <v>110</v>
      </c>
      <c r="C59" s="49" t="s">
        <v>50</v>
      </c>
      <c r="D59" s="50">
        <f t="shared" ref="D59:AI59" si="72">SUM(D60:D65)</f>
        <v>0</v>
      </c>
      <c r="E59" s="50">
        <f t="shared" si="72"/>
        <v>0</v>
      </c>
      <c r="F59" s="50">
        <f t="shared" si="72"/>
        <v>0</v>
      </c>
      <c r="G59" s="50">
        <f t="shared" si="72"/>
        <v>0</v>
      </c>
      <c r="H59" s="50">
        <f t="shared" si="72"/>
        <v>0</v>
      </c>
      <c r="I59" s="50">
        <f t="shared" si="72"/>
        <v>0</v>
      </c>
      <c r="J59" s="50">
        <f t="shared" si="72"/>
        <v>0</v>
      </c>
      <c r="K59" s="50">
        <f t="shared" si="72"/>
        <v>0</v>
      </c>
      <c r="L59" s="50">
        <f t="shared" si="72"/>
        <v>0</v>
      </c>
      <c r="M59" s="50">
        <f t="shared" si="72"/>
        <v>0</v>
      </c>
      <c r="N59" s="50">
        <f t="shared" si="72"/>
        <v>0</v>
      </c>
      <c r="O59" s="50">
        <f t="shared" si="72"/>
        <v>0</v>
      </c>
      <c r="P59" s="50">
        <f t="shared" si="72"/>
        <v>0</v>
      </c>
      <c r="Q59" s="50">
        <f t="shared" si="72"/>
        <v>0</v>
      </c>
      <c r="R59" s="50">
        <f t="shared" si="72"/>
        <v>0</v>
      </c>
      <c r="S59" s="50">
        <f t="shared" si="72"/>
        <v>0</v>
      </c>
      <c r="T59" s="50">
        <f t="shared" si="72"/>
        <v>0</v>
      </c>
      <c r="U59" s="50">
        <f t="shared" si="72"/>
        <v>0</v>
      </c>
      <c r="V59" s="50">
        <f t="shared" si="72"/>
        <v>0</v>
      </c>
      <c r="W59" s="50">
        <f t="shared" si="72"/>
        <v>0</v>
      </c>
      <c r="X59" s="50">
        <f t="shared" si="72"/>
        <v>0</v>
      </c>
      <c r="Y59" s="50">
        <f t="shared" si="72"/>
        <v>0</v>
      </c>
      <c r="Z59" s="50">
        <f t="shared" si="72"/>
        <v>0</v>
      </c>
      <c r="AA59" s="50">
        <f t="shared" si="72"/>
        <v>0</v>
      </c>
      <c r="AB59" s="50">
        <f t="shared" si="72"/>
        <v>0</v>
      </c>
      <c r="AC59" s="50">
        <f t="shared" si="72"/>
        <v>0</v>
      </c>
      <c r="AD59" s="50">
        <f t="shared" si="72"/>
        <v>0</v>
      </c>
      <c r="AE59" s="50">
        <f t="shared" si="72"/>
        <v>0</v>
      </c>
      <c r="AF59" s="50">
        <f t="shared" si="72"/>
        <v>0</v>
      </c>
      <c r="AG59" s="50">
        <f t="shared" si="72"/>
        <v>0</v>
      </c>
      <c r="AH59" s="50">
        <f t="shared" si="72"/>
        <v>0</v>
      </c>
      <c r="AI59" s="50">
        <f t="shared" si="72"/>
        <v>0</v>
      </c>
      <c r="AJ59" s="50">
        <f t="shared" ref="AJ59:BO59" si="73">SUM(AJ60:AJ65)</f>
        <v>0</v>
      </c>
      <c r="AK59" s="50">
        <f t="shared" si="73"/>
        <v>0</v>
      </c>
      <c r="AL59" s="50">
        <f t="shared" si="73"/>
        <v>0</v>
      </c>
      <c r="AM59" s="50">
        <f t="shared" si="73"/>
        <v>0</v>
      </c>
      <c r="AN59" s="50">
        <f t="shared" si="73"/>
        <v>0</v>
      </c>
      <c r="AO59" s="50">
        <f t="shared" si="73"/>
        <v>0</v>
      </c>
      <c r="AP59" s="50">
        <f t="shared" si="73"/>
        <v>0</v>
      </c>
      <c r="AQ59" s="50">
        <f t="shared" si="73"/>
        <v>0</v>
      </c>
      <c r="AR59" s="50">
        <f t="shared" si="73"/>
        <v>0</v>
      </c>
      <c r="AS59" s="50">
        <f t="shared" si="73"/>
        <v>0</v>
      </c>
      <c r="AT59" s="50">
        <f t="shared" si="73"/>
        <v>0</v>
      </c>
      <c r="AU59" s="50">
        <f t="shared" si="73"/>
        <v>0</v>
      </c>
      <c r="AV59" s="50">
        <f t="shared" si="73"/>
        <v>0</v>
      </c>
      <c r="AW59" s="50">
        <f t="shared" si="73"/>
        <v>0</v>
      </c>
      <c r="AX59" s="50">
        <f t="shared" si="73"/>
        <v>0</v>
      </c>
      <c r="AY59" s="50">
        <f t="shared" si="73"/>
        <v>0</v>
      </c>
      <c r="AZ59" s="50">
        <f t="shared" si="73"/>
        <v>0</v>
      </c>
      <c r="BA59" s="50">
        <f t="shared" si="73"/>
        <v>0</v>
      </c>
      <c r="BB59" s="50">
        <f t="shared" si="73"/>
        <v>0</v>
      </c>
      <c r="BC59" s="50">
        <f t="shared" si="73"/>
        <v>0</v>
      </c>
      <c r="BD59" s="50">
        <f t="shared" si="73"/>
        <v>0</v>
      </c>
      <c r="BE59" s="50">
        <f t="shared" si="73"/>
        <v>0</v>
      </c>
      <c r="BF59" s="50">
        <f t="shared" si="73"/>
        <v>0</v>
      </c>
      <c r="BG59" s="50">
        <f t="shared" si="73"/>
        <v>0</v>
      </c>
      <c r="BH59" s="50">
        <f t="shared" si="73"/>
        <v>0</v>
      </c>
      <c r="BI59" s="50">
        <f t="shared" si="73"/>
        <v>0</v>
      </c>
      <c r="BJ59" s="50">
        <f t="shared" si="73"/>
        <v>0</v>
      </c>
      <c r="BK59" s="50">
        <f t="shared" si="73"/>
        <v>0</v>
      </c>
      <c r="BL59" s="50">
        <f t="shared" si="73"/>
        <v>0</v>
      </c>
      <c r="BM59" s="50">
        <f t="shared" si="73"/>
        <v>0</v>
      </c>
      <c r="BN59" s="50">
        <f t="shared" si="73"/>
        <v>0</v>
      </c>
      <c r="BO59" s="50">
        <f t="shared" si="73"/>
        <v>0</v>
      </c>
      <c r="BP59" s="50">
        <f t="shared" ref="BP59:CU59" si="74">SUM(BP60:BP65)</f>
        <v>0</v>
      </c>
      <c r="BQ59" s="50">
        <f t="shared" si="74"/>
        <v>0</v>
      </c>
      <c r="BR59" s="51">
        <f t="shared" si="74"/>
        <v>0</v>
      </c>
      <c r="BS59" s="51">
        <f t="shared" si="74"/>
        <v>0</v>
      </c>
      <c r="BT59" s="51">
        <f t="shared" si="74"/>
        <v>0</v>
      </c>
      <c r="BU59" s="51">
        <f t="shared" si="74"/>
        <v>0</v>
      </c>
      <c r="BV59" s="51">
        <f t="shared" si="74"/>
        <v>0</v>
      </c>
      <c r="BW59" s="51">
        <f t="shared" si="74"/>
        <v>0</v>
      </c>
      <c r="BX59" s="51">
        <f t="shared" si="74"/>
        <v>0</v>
      </c>
      <c r="BY59" s="51">
        <f t="shared" si="74"/>
        <v>0</v>
      </c>
      <c r="BZ59" s="51">
        <f t="shared" si="74"/>
        <v>0</v>
      </c>
      <c r="CA59" s="51">
        <f t="shared" si="74"/>
        <v>0</v>
      </c>
      <c r="CB59" s="51">
        <f t="shared" si="74"/>
        <v>0</v>
      </c>
      <c r="CC59" s="51">
        <f t="shared" si="74"/>
        <v>0</v>
      </c>
      <c r="CD59" s="73">
        <f t="shared" si="74"/>
        <v>0</v>
      </c>
      <c r="CE59" s="73">
        <f t="shared" si="74"/>
        <v>0</v>
      </c>
      <c r="CF59" s="73">
        <f t="shared" si="74"/>
        <v>0</v>
      </c>
      <c r="CG59" s="381">
        <f t="shared" si="74"/>
        <v>0</v>
      </c>
      <c r="CH59" s="381">
        <f t="shared" si="74"/>
        <v>0</v>
      </c>
      <c r="CI59" s="381">
        <f t="shared" si="74"/>
        <v>0</v>
      </c>
      <c r="CJ59" s="381">
        <f t="shared" si="74"/>
        <v>0</v>
      </c>
      <c r="CK59" s="381">
        <f t="shared" si="74"/>
        <v>0</v>
      </c>
      <c r="CL59" s="381">
        <f t="shared" si="74"/>
        <v>0</v>
      </c>
      <c r="CM59" s="381">
        <f t="shared" si="74"/>
        <v>0</v>
      </c>
      <c r="CN59" s="381">
        <f t="shared" si="74"/>
        <v>0</v>
      </c>
      <c r="CO59" s="381">
        <f t="shared" si="74"/>
        <v>0</v>
      </c>
      <c r="CP59" s="381">
        <f t="shared" si="74"/>
        <v>0</v>
      </c>
      <c r="CQ59" s="381">
        <f t="shared" si="74"/>
        <v>0</v>
      </c>
      <c r="CR59" s="381">
        <f t="shared" si="74"/>
        <v>0</v>
      </c>
      <c r="CS59" s="51">
        <f t="shared" si="74"/>
        <v>0</v>
      </c>
      <c r="CT59" s="51">
        <f t="shared" si="74"/>
        <v>0</v>
      </c>
      <c r="CU59" s="51">
        <f t="shared" si="74"/>
        <v>0</v>
      </c>
      <c r="CV59" s="51">
        <f t="shared" ref="CV59:CX59" si="75">SUM(CV60:CV65)</f>
        <v>0</v>
      </c>
      <c r="CW59" s="51">
        <f t="shared" si="75"/>
        <v>0</v>
      </c>
      <c r="CX59" s="51">
        <f t="shared" si="75"/>
        <v>0</v>
      </c>
    </row>
    <row r="60" spans="1:102" hidden="1" x14ac:dyDescent="0.3">
      <c r="A60" s="53" t="s">
        <v>109</v>
      </c>
      <c r="B60" s="54"/>
      <c r="C60" s="55"/>
      <c r="D60" s="56">
        <v>0</v>
      </c>
      <c r="E60" s="56">
        <v>0</v>
      </c>
      <c r="F60" s="56">
        <v>0</v>
      </c>
      <c r="G60" s="56">
        <v>0</v>
      </c>
      <c r="H60" s="56">
        <v>0</v>
      </c>
      <c r="I60" s="56">
        <v>0</v>
      </c>
      <c r="J60" s="56">
        <v>0</v>
      </c>
      <c r="K60" s="56">
        <v>0</v>
      </c>
      <c r="L60" s="56">
        <v>0</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0</v>
      </c>
      <c r="AI60" s="56">
        <v>0</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c r="BC60" s="56">
        <v>0</v>
      </c>
      <c r="BD60" s="56">
        <v>0</v>
      </c>
      <c r="BE60" s="56">
        <v>0</v>
      </c>
      <c r="BF60" s="56">
        <v>0</v>
      </c>
      <c r="BG60" s="56">
        <v>0</v>
      </c>
      <c r="BH60" s="56">
        <v>0</v>
      </c>
      <c r="BI60" s="56">
        <v>0</v>
      </c>
      <c r="BJ60" s="56">
        <v>0</v>
      </c>
      <c r="BK60" s="56">
        <v>0</v>
      </c>
      <c r="BL60" s="56">
        <v>0</v>
      </c>
      <c r="BM60" s="56">
        <v>0</v>
      </c>
      <c r="BN60" s="56">
        <v>0</v>
      </c>
      <c r="BO60" s="56">
        <v>0</v>
      </c>
      <c r="BP60" s="56">
        <v>0</v>
      </c>
      <c r="BQ60" s="56">
        <v>0</v>
      </c>
      <c r="BR60" s="57">
        <v>0</v>
      </c>
      <c r="BS60" s="57">
        <v>0</v>
      </c>
      <c r="BT60" s="57">
        <v>0</v>
      </c>
      <c r="BU60" s="57">
        <v>0</v>
      </c>
      <c r="BV60" s="57">
        <v>0</v>
      </c>
      <c r="BW60" s="57">
        <v>0</v>
      </c>
      <c r="BX60" s="57">
        <v>0</v>
      </c>
      <c r="BY60" s="57">
        <v>0</v>
      </c>
      <c r="BZ60" s="57">
        <v>0</v>
      </c>
      <c r="CA60" s="57">
        <v>0</v>
      </c>
      <c r="CB60" s="57">
        <v>0</v>
      </c>
      <c r="CC60" s="57">
        <v>0</v>
      </c>
      <c r="CD60" s="74">
        <v>0</v>
      </c>
      <c r="CE60" s="74">
        <v>0</v>
      </c>
      <c r="CF60" s="74">
        <v>0</v>
      </c>
      <c r="CG60" s="382">
        <v>0</v>
      </c>
      <c r="CH60" s="382">
        <v>0</v>
      </c>
      <c r="CI60" s="382">
        <v>0</v>
      </c>
      <c r="CJ60" s="382">
        <v>0</v>
      </c>
      <c r="CK60" s="382">
        <v>0</v>
      </c>
      <c r="CL60" s="382">
        <v>0</v>
      </c>
      <c r="CM60" s="382">
        <v>0</v>
      </c>
      <c r="CN60" s="382">
        <v>0</v>
      </c>
      <c r="CO60" s="382">
        <v>0</v>
      </c>
      <c r="CP60" s="382">
        <v>0</v>
      </c>
      <c r="CQ60" s="382">
        <v>0</v>
      </c>
      <c r="CR60" s="382">
        <v>0</v>
      </c>
      <c r="CS60" s="57">
        <v>0</v>
      </c>
      <c r="CT60" s="57">
        <v>0</v>
      </c>
      <c r="CU60" s="57">
        <v>0</v>
      </c>
      <c r="CV60" s="57">
        <v>0</v>
      </c>
      <c r="CW60" s="57">
        <v>0</v>
      </c>
      <c r="CX60" s="57">
        <v>0</v>
      </c>
    </row>
    <row r="61" spans="1:102" hidden="1" x14ac:dyDescent="0.3">
      <c r="A61" s="394" t="s">
        <v>109</v>
      </c>
      <c r="B61" s="54"/>
      <c r="C61" s="55"/>
      <c r="D61" s="56">
        <v>0</v>
      </c>
      <c r="E61" s="56">
        <v>0</v>
      </c>
      <c r="F61" s="56">
        <v>0</v>
      </c>
      <c r="G61" s="56">
        <v>0</v>
      </c>
      <c r="H61" s="56">
        <v>0</v>
      </c>
      <c r="I61" s="56">
        <v>0</v>
      </c>
      <c r="J61" s="56">
        <v>0</v>
      </c>
      <c r="K61" s="56">
        <v>0</v>
      </c>
      <c r="L61" s="56">
        <v>0</v>
      </c>
      <c r="M61" s="56">
        <v>0</v>
      </c>
      <c r="N61" s="56">
        <v>0</v>
      </c>
      <c r="O61" s="56">
        <v>0</v>
      </c>
      <c r="P61" s="56">
        <v>0</v>
      </c>
      <c r="Q61" s="56">
        <v>0</v>
      </c>
      <c r="R61" s="56">
        <v>0</v>
      </c>
      <c r="S61" s="56">
        <v>0</v>
      </c>
      <c r="T61" s="56">
        <v>0</v>
      </c>
      <c r="U61" s="56">
        <v>0</v>
      </c>
      <c r="V61" s="56">
        <v>0</v>
      </c>
      <c r="W61" s="56">
        <v>0</v>
      </c>
      <c r="X61" s="56">
        <v>0</v>
      </c>
      <c r="Y61" s="56">
        <v>0</v>
      </c>
      <c r="Z61" s="56">
        <v>0</v>
      </c>
      <c r="AA61" s="56">
        <v>0</v>
      </c>
      <c r="AB61" s="56">
        <v>0</v>
      </c>
      <c r="AC61" s="56">
        <v>0</v>
      </c>
      <c r="AD61" s="56">
        <v>0</v>
      </c>
      <c r="AE61" s="56">
        <v>0</v>
      </c>
      <c r="AF61" s="56">
        <v>0</v>
      </c>
      <c r="AG61" s="56">
        <v>0</v>
      </c>
      <c r="AH61" s="56">
        <v>0</v>
      </c>
      <c r="AI61" s="56">
        <v>0</v>
      </c>
      <c r="AJ61" s="56">
        <v>0</v>
      </c>
      <c r="AK61" s="56">
        <v>0</v>
      </c>
      <c r="AL61" s="56">
        <v>0</v>
      </c>
      <c r="AM61" s="56">
        <v>0</v>
      </c>
      <c r="AN61" s="56">
        <v>0</v>
      </c>
      <c r="AO61" s="56">
        <v>0</v>
      </c>
      <c r="AP61" s="56">
        <v>0</v>
      </c>
      <c r="AQ61" s="56">
        <v>0</v>
      </c>
      <c r="AR61" s="56">
        <v>0</v>
      </c>
      <c r="AS61" s="56">
        <v>0</v>
      </c>
      <c r="AT61" s="56">
        <v>0</v>
      </c>
      <c r="AU61" s="56">
        <v>0</v>
      </c>
      <c r="AV61" s="56">
        <v>0</v>
      </c>
      <c r="AW61" s="56">
        <v>0</v>
      </c>
      <c r="AX61" s="56">
        <v>0</v>
      </c>
      <c r="AY61" s="56">
        <v>0</v>
      </c>
      <c r="AZ61" s="56">
        <v>0</v>
      </c>
      <c r="BA61" s="56">
        <v>0</v>
      </c>
      <c r="BB61" s="56">
        <v>0</v>
      </c>
      <c r="BC61" s="56">
        <v>0</v>
      </c>
      <c r="BD61" s="56">
        <v>0</v>
      </c>
      <c r="BE61" s="56">
        <v>0</v>
      </c>
      <c r="BF61" s="56">
        <v>0</v>
      </c>
      <c r="BG61" s="56">
        <v>0</v>
      </c>
      <c r="BH61" s="56">
        <v>0</v>
      </c>
      <c r="BI61" s="56">
        <v>0</v>
      </c>
      <c r="BJ61" s="56">
        <v>0</v>
      </c>
      <c r="BK61" s="56">
        <v>0</v>
      </c>
      <c r="BL61" s="56">
        <v>0</v>
      </c>
      <c r="BM61" s="56">
        <v>0</v>
      </c>
      <c r="BN61" s="56">
        <v>0</v>
      </c>
      <c r="BO61" s="56">
        <v>0</v>
      </c>
      <c r="BP61" s="56">
        <v>0</v>
      </c>
      <c r="BQ61" s="56">
        <v>0</v>
      </c>
      <c r="BR61" s="57">
        <v>0</v>
      </c>
      <c r="BS61" s="57">
        <v>0</v>
      </c>
      <c r="BT61" s="57">
        <v>0</v>
      </c>
      <c r="BU61" s="57">
        <v>0</v>
      </c>
      <c r="BV61" s="57">
        <v>0</v>
      </c>
      <c r="BW61" s="57">
        <v>0</v>
      </c>
      <c r="BX61" s="57">
        <v>0</v>
      </c>
      <c r="BY61" s="57">
        <v>0</v>
      </c>
      <c r="BZ61" s="57">
        <v>0</v>
      </c>
      <c r="CA61" s="57">
        <v>0</v>
      </c>
      <c r="CB61" s="57">
        <v>0</v>
      </c>
      <c r="CC61" s="57">
        <v>0</v>
      </c>
      <c r="CD61" s="74">
        <v>0</v>
      </c>
      <c r="CE61" s="74">
        <v>0</v>
      </c>
      <c r="CF61" s="74">
        <v>0</v>
      </c>
      <c r="CG61" s="57">
        <v>0</v>
      </c>
      <c r="CH61" s="57">
        <v>0</v>
      </c>
      <c r="CI61" s="57">
        <v>0</v>
      </c>
      <c r="CJ61" s="57">
        <v>0</v>
      </c>
      <c r="CK61" s="57">
        <v>0</v>
      </c>
      <c r="CL61" s="57">
        <v>0</v>
      </c>
      <c r="CM61" s="57">
        <v>0</v>
      </c>
      <c r="CN61" s="57">
        <v>0</v>
      </c>
      <c r="CO61" s="57">
        <v>0</v>
      </c>
      <c r="CP61" s="57">
        <v>0</v>
      </c>
      <c r="CQ61" s="57">
        <v>0</v>
      </c>
      <c r="CR61" s="57">
        <v>0</v>
      </c>
      <c r="CS61" s="57">
        <v>0</v>
      </c>
      <c r="CT61" s="57">
        <v>0</v>
      </c>
      <c r="CU61" s="57">
        <v>0</v>
      </c>
      <c r="CV61" s="57">
        <v>0</v>
      </c>
      <c r="CW61" s="57">
        <v>0</v>
      </c>
      <c r="CX61" s="57">
        <v>0</v>
      </c>
    </row>
    <row r="62" spans="1:102" hidden="1" x14ac:dyDescent="0.3">
      <c r="A62" s="394" t="s">
        <v>109</v>
      </c>
      <c r="B62" s="54"/>
      <c r="C62" s="55"/>
      <c r="D62" s="56">
        <v>0</v>
      </c>
      <c r="E62" s="56">
        <v>0</v>
      </c>
      <c r="F62" s="56">
        <v>0</v>
      </c>
      <c r="G62" s="56">
        <v>0</v>
      </c>
      <c r="H62" s="56">
        <v>0</v>
      </c>
      <c r="I62" s="56">
        <v>0</v>
      </c>
      <c r="J62" s="56">
        <v>0</v>
      </c>
      <c r="K62" s="56">
        <v>0</v>
      </c>
      <c r="L62" s="56">
        <v>0</v>
      </c>
      <c r="M62" s="56">
        <v>0</v>
      </c>
      <c r="N62" s="56">
        <v>0</v>
      </c>
      <c r="O62" s="56">
        <v>0</v>
      </c>
      <c r="P62" s="56">
        <v>0</v>
      </c>
      <c r="Q62" s="56">
        <v>0</v>
      </c>
      <c r="R62" s="56">
        <v>0</v>
      </c>
      <c r="S62" s="56">
        <v>0</v>
      </c>
      <c r="T62" s="56">
        <v>0</v>
      </c>
      <c r="U62" s="56">
        <v>0</v>
      </c>
      <c r="V62" s="56">
        <v>0</v>
      </c>
      <c r="W62" s="56">
        <v>0</v>
      </c>
      <c r="X62" s="56">
        <v>0</v>
      </c>
      <c r="Y62" s="56">
        <v>0</v>
      </c>
      <c r="Z62" s="56">
        <v>0</v>
      </c>
      <c r="AA62" s="56">
        <v>0</v>
      </c>
      <c r="AB62" s="56">
        <v>0</v>
      </c>
      <c r="AC62" s="56">
        <v>0</v>
      </c>
      <c r="AD62" s="56">
        <v>0</v>
      </c>
      <c r="AE62" s="56">
        <v>0</v>
      </c>
      <c r="AF62" s="56">
        <v>0</v>
      </c>
      <c r="AG62" s="56">
        <v>0</v>
      </c>
      <c r="AH62" s="56">
        <v>0</v>
      </c>
      <c r="AI62" s="56">
        <v>0</v>
      </c>
      <c r="AJ62" s="56">
        <v>0</v>
      </c>
      <c r="AK62" s="56">
        <v>0</v>
      </c>
      <c r="AL62" s="56">
        <v>0</v>
      </c>
      <c r="AM62" s="56">
        <v>0</v>
      </c>
      <c r="AN62" s="56">
        <v>0</v>
      </c>
      <c r="AO62" s="56">
        <v>0</v>
      </c>
      <c r="AP62" s="56">
        <v>0</v>
      </c>
      <c r="AQ62" s="56">
        <v>0</v>
      </c>
      <c r="AR62" s="56">
        <v>0</v>
      </c>
      <c r="AS62" s="56">
        <v>0</v>
      </c>
      <c r="AT62" s="56">
        <v>0</v>
      </c>
      <c r="AU62" s="56">
        <v>0</v>
      </c>
      <c r="AV62" s="56">
        <v>0</v>
      </c>
      <c r="AW62" s="56">
        <v>0</v>
      </c>
      <c r="AX62" s="56">
        <v>0</v>
      </c>
      <c r="AY62" s="56">
        <v>0</v>
      </c>
      <c r="AZ62" s="56">
        <v>0</v>
      </c>
      <c r="BA62" s="56">
        <v>0</v>
      </c>
      <c r="BB62" s="56">
        <v>0</v>
      </c>
      <c r="BC62" s="56">
        <v>0</v>
      </c>
      <c r="BD62" s="56">
        <v>0</v>
      </c>
      <c r="BE62" s="56">
        <v>0</v>
      </c>
      <c r="BF62" s="56">
        <v>0</v>
      </c>
      <c r="BG62" s="56">
        <v>0</v>
      </c>
      <c r="BH62" s="56">
        <v>0</v>
      </c>
      <c r="BI62" s="56">
        <v>0</v>
      </c>
      <c r="BJ62" s="56">
        <v>0</v>
      </c>
      <c r="BK62" s="56">
        <v>0</v>
      </c>
      <c r="BL62" s="56">
        <v>0</v>
      </c>
      <c r="BM62" s="56">
        <v>0</v>
      </c>
      <c r="BN62" s="56">
        <v>0</v>
      </c>
      <c r="BO62" s="56">
        <v>0</v>
      </c>
      <c r="BP62" s="56">
        <v>0</v>
      </c>
      <c r="BQ62" s="56">
        <v>0</v>
      </c>
      <c r="BR62" s="57">
        <v>0</v>
      </c>
      <c r="BS62" s="57">
        <v>0</v>
      </c>
      <c r="BT62" s="57">
        <v>0</v>
      </c>
      <c r="BU62" s="57">
        <v>0</v>
      </c>
      <c r="BV62" s="57">
        <v>0</v>
      </c>
      <c r="BW62" s="57">
        <v>0</v>
      </c>
      <c r="BX62" s="57">
        <v>0</v>
      </c>
      <c r="BY62" s="57">
        <v>0</v>
      </c>
      <c r="BZ62" s="57">
        <v>0</v>
      </c>
      <c r="CA62" s="57">
        <v>0</v>
      </c>
      <c r="CB62" s="57">
        <v>0</v>
      </c>
      <c r="CC62" s="57">
        <v>0</v>
      </c>
      <c r="CD62" s="74">
        <v>0</v>
      </c>
      <c r="CE62" s="74">
        <v>0</v>
      </c>
      <c r="CF62" s="74">
        <v>0</v>
      </c>
      <c r="CG62" s="57">
        <v>0</v>
      </c>
      <c r="CH62" s="57">
        <v>0</v>
      </c>
      <c r="CI62" s="57">
        <v>0</v>
      </c>
      <c r="CJ62" s="57">
        <v>0</v>
      </c>
      <c r="CK62" s="57">
        <v>0</v>
      </c>
      <c r="CL62" s="57">
        <v>0</v>
      </c>
      <c r="CM62" s="57">
        <v>0</v>
      </c>
      <c r="CN62" s="57">
        <v>0</v>
      </c>
      <c r="CO62" s="57">
        <v>0</v>
      </c>
      <c r="CP62" s="57">
        <v>0</v>
      </c>
      <c r="CQ62" s="57">
        <v>0</v>
      </c>
      <c r="CR62" s="57">
        <v>0</v>
      </c>
      <c r="CS62" s="57">
        <v>0</v>
      </c>
      <c r="CT62" s="57">
        <v>0</v>
      </c>
      <c r="CU62" s="57">
        <v>0</v>
      </c>
      <c r="CV62" s="57">
        <v>0</v>
      </c>
      <c r="CW62" s="57">
        <v>0</v>
      </c>
      <c r="CX62" s="57">
        <v>0</v>
      </c>
    </row>
    <row r="63" spans="1:102" hidden="1" x14ac:dyDescent="0.3">
      <c r="A63" s="394" t="s">
        <v>109</v>
      </c>
      <c r="B63" s="54"/>
      <c r="C63" s="55"/>
      <c r="D63" s="56">
        <v>0</v>
      </c>
      <c r="E63" s="56">
        <v>0</v>
      </c>
      <c r="F63" s="56">
        <v>0</v>
      </c>
      <c r="G63" s="56">
        <v>0</v>
      </c>
      <c r="H63" s="56">
        <v>0</v>
      </c>
      <c r="I63" s="56">
        <v>0</v>
      </c>
      <c r="J63" s="56">
        <v>0</v>
      </c>
      <c r="K63" s="56">
        <v>0</v>
      </c>
      <c r="L63" s="56">
        <v>0</v>
      </c>
      <c r="M63" s="56">
        <v>0</v>
      </c>
      <c r="N63" s="56">
        <v>0</v>
      </c>
      <c r="O63" s="56">
        <v>0</v>
      </c>
      <c r="P63" s="56">
        <v>0</v>
      </c>
      <c r="Q63" s="56">
        <v>0</v>
      </c>
      <c r="R63" s="56">
        <v>0</v>
      </c>
      <c r="S63" s="56">
        <v>0</v>
      </c>
      <c r="T63" s="56">
        <v>0</v>
      </c>
      <c r="U63" s="56">
        <v>0</v>
      </c>
      <c r="V63" s="56">
        <v>0</v>
      </c>
      <c r="W63" s="56">
        <v>0</v>
      </c>
      <c r="X63" s="56">
        <v>0</v>
      </c>
      <c r="Y63" s="56">
        <v>0</v>
      </c>
      <c r="Z63" s="56">
        <v>0</v>
      </c>
      <c r="AA63" s="56">
        <v>0</v>
      </c>
      <c r="AB63" s="56">
        <v>0</v>
      </c>
      <c r="AC63" s="56">
        <v>0</v>
      </c>
      <c r="AD63" s="56">
        <v>0</v>
      </c>
      <c r="AE63" s="56">
        <v>0</v>
      </c>
      <c r="AF63" s="56">
        <v>0</v>
      </c>
      <c r="AG63" s="56">
        <v>0</v>
      </c>
      <c r="AH63" s="56">
        <v>0</v>
      </c>
      <c r="AI63" s="56">
        <v>0</v>
      </c>
      <c r="AJ63" s="56">
        <v>0</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c r="BA63" s="56">
        <v>0</v>
      </c>
      <c r="BB63" s="56">
        <v>0</v>
      </c>
      <c r="BC63" s="56">
        <v>0</v>
      </c>
      <c r="BD63" s="56">
        <v>0</v>
      </c>
      <c r="BE63" s="56">
        <v>0</v>
      </c>
      <c r="BF63" s="56">
        <v>0</v>
      </c>
      <c r="BG63" s="56">
        <v>0</v>
      </c>
      <c r="BH63" s="56">
        <v>0</v>
      </c>
      <c r="BI63" s="56">
        <v>0</v>
      </c>
      <c r="BJ63" s="56">
        <v>0</v>
      </c>
      <c r="BK63" s="56">
        <v>0</v>
      </c>
      <c r="BL63" s="56">
        <v>0</v>
      </c>
      <c r="BM63" s="56">
        <v>0</v>
      </c>
      <c r="BN63" s="56">
        <v>0</v>
      </c>
      <c r="BO63" s="56">
        <v>0</v>
      </c>
      <c r="BP63" s="56">
        <v>0</v>
      </c>
      <c r="BQ63" s="56">
        <v>0</v>
      </c>
      <c r="BR63" s="57">
        <v>0</v>
      </c>
      <c r="BS63" s="57">
        <v>0</v>
      </c>
      <c r="BT63" s="57">
        <v>0</v>
      </c>
      <c r="BU63" s="57">
        <v>0</v>
      </c>
      <c r="BV63" s="57">
        <v>0</v>
      </c>
      <c r="BW63" s="57">
        <v>0</v>
      </c>
      <c r="BX63" s="57">
        <v>0</v>
      </c>
      <c r="BY63" s="57">
        <v>0</v>
      </c>
      <c r="BZ63" s="57">
        <v>0</v>
      </c>
      <c r="CA63" s="57">
        <v>0</v>
      </c>
      <c r="CB63" s="57">
        <v>0</v>
      </c>
      <c r="CC63" s="57">
        <v>0</v>
      </c>
      <c r="CD63" s="74">
        <v>0</v>
      </c>
      <c r="CE63" s="74">
        <v>0</v>
      </c>
      <c r="CF63" s="74">
        <v>0</v>
      </c>
      <c r="CG63" s="57">
        <v>0</v>
      </c>
      <c r="CH63" s="57">
        <v>0</v>
      </c>
      <c r="CI63" s="57">
        <v>0</v>
      </c>
      <c r="CJ63" s="57">
        <v>0</v>
      </c>
      <c r="CK63" s="57">
        <v>0</v>
      </c>
      <c r="CL63" s="57">
        <v>0</v>
      </c>
      <c r="CM63" s="57">
        <v>0</v>
      </c>
      <c r="CN63" s="57">
        <v>0</v>
      </c>
      <c r="CO63" s="57">
        <v>0</v>
      </c>
      <c r="CP63" s="57">
        <v>0</v>
      </c>
      <c r="CQ63" s="57">
        <v>0</v>
      </c>
      <c r="CR63" s="57">
        <v>0</v>
      </c>
      <c r="CS63" s="57">
        <v>0</v>
      </c>
      <c r="CT63" s="57">
        <v>0</v>
      </c>
      <c r="CU63" s="57">
        <v>0</v>
      </c>
      <c r="CV63" s="57">
        <v>0</v>
      </c>
      <c r="CW63" s="57">
        <v>0</v>
      </c>
      <c r="CX63" s="57">
        <v>0</v>
      </c>
    </row>
    <row r="64" spans="1:102" hidden="1" x14ac:dyDescent="0.3">
      <c r="A64" s="394" t="s">
        <v>109</v>
      </c>
      <c r="B64" s="54"/>
      <c r="C64" s="55"/>
      <c r="D64" s="56">
        <v>0</v>
      </c>
      <c r="E64" s="56">
        <v>0</v>
      </c>
      <c r="F64" s="56">
        <v>0</v>
      </c>
      <c r="G64" s="56">
        <v>0</v>
      </c>
      <c r="H64" s="56">
        <v>0</v>
      </c>
      <c r="I64" s="56">
        <v>0</v>
      </c>
      <c r="J64" s="56">
        <v>0</v>
      </c>
      <c r="K64" s="56">
        <v>0</v>
      </c>
      <c r="L64" s="56">
        <v>0</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c r="BA64" s="56">
        <v>0</v>
      </c>
      <c r="BB64" s="56">
        <v>0</v>
      </c>
      <c r="BC64" s="56">
        <v>0</v>
      </c>
      <c r="BD64" s="56">
        <v>0</v>
      </c>
      <c r="BE64" s="56">
        <v>0</v>
      </c>
      <c r="BF64" s="56">
        <v>0</v>
      </c>
      <c r="BG64" s="56">
        <v>0</v>
      </c>
      <c r="BH64" s="56">
        <v>0</v>
      </c>
      <c r="BI64" s="56">
        <v>0</v>
      </c>
      <c r="BJ64" s="56">
        <v>0</v>
      </c>
      <c r="BK64" s="56">
        <v>0</v>
      </c>
      <c r="BL64" s="56">
        <v>0</v>
      </c>
      <c r="BM64" s="56">
        <v>0</v>
      </c>
      <c r="BN64" s="56">
        <v>0</v>
      </c>
      <c r="BO64" s="56">
        <v>0</v>
      </c>
      <c r="BP64" s="56">
        <v>0</v>
      </c>
      <c r="BQ64" s="56">
        <v>0</v>
      </c>
      <c r="BR64" s="57">
        <v>0</v>
      </c>
      <c r="BS64" s="57">
        <v>0</v>
      </c>
      <c r="BT64" s="57">
        <v>0</v>
      </c>
      <c r="BU64" s="57">
        <v>0</v>
      </c>
      <c r="BV64" s="57">
        <v>0</v>
      </c>
      <c r="BW64" s="57">
        <v>0</v>
      </c>
      <c r="BX64" s="57">
        <v>0</v>
      </c>
      <c r="BY64" s="57">
        <v>0</v>
      </c>
      <c r="BZ64" s="57">
        <v>0</v>
      </c>
      <c r="CA64" s="57">
        <v>0</v>
      </c>
      <c r="CB64" s="57">
        <v>0</v>
      </c>
      <c r="CC64" s="57">
        <v>0</v>
      </c>
      <c r="CD64" s="74">
        <v>0</v>
      </c>
      <c r="CE64" s="74">
        <v>0</v>
      </c>
      <c r="CF64" s="74">
        <v>0</v>
      </c>
      <c r="CG64" s="57">
        <v>0</v>
      </c>
      <c r="CH64" s="57">
        <v>0</v>
      </c>
      <c r="CI64" s="57">
        <v>0</v>
      </c>
      <c r="CJ64" s="57">
        <v>0</v>
      </c>
      <c r="CK64" s="57">
        <v>0</v>
      </c>
      <c r="CL64" s="57">
        <v>0</v>
      </c>
      <c r="CM64" s="57">
        <v>0</v>
      </c>
      <c r="CN64" s="57">
        <v>0</v>
      </c>
      <c r="CO64" s="57">
        <v>0</v>
      </c>
      <c r="CP64" s="57">
        <v>0</v>
      </c>
      <c r="CQ64" s="57">
        <v>0</v>
      </c>
      <c r="CR64" s="57">
        <v>0</v>
      </c>
      <c r="CS64" s="57">
        <v>0</v>
      </c>
      <c r="CT64" s="57">
        <v>0</v>
      </c>
      <c r="CU64" s="57">
        <v>0</v>
      </c>
      <c r="CV64" s="57">
        <v>0</v>
      </c>
      <c r="CW64" s="57">
        <v>0</v>
      </c>
      <c r="CX64" s="57">
        <v>0</v>
      </c>
    </row>
    <row r="65" spans="1:1024" hidden="1" x14ac:dyDescent="0.3">
      <c r="A65" s="394" t="s">
        <v>109</v>
      </c>
      <c r="B65" s="63"/>
      <c r="C65" s="55"/>
      <c r="D65" s="56">
        <v>0</v>
      </c>
      <c r="E65" s="56">
        <v>0</v>
      </c>
      <c r="F65" s="56">
        <v>0</v>
      </c>
      <c r="G65" s="56">
        <v>0</v>
      </c>
      <c r="H65" s="56">
        <v>0</v>
      </c>
      <c r="I65" s="56">
        <v>0</v>
      </c>
      <c r="J65" s="56">
        <v>0</v>
      </c>
      <c r="K65" s="56">
        <v>0</v>
      </c>
      <c r="L65" s="56">
        <v>0</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v>
      </c>
      <c r="AI65" s="56">
        <v>0</v>
      </c>
      <c r="AJ65" s="56">
        <v>0</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c r="BC65" s="56">
        <v>0</v>
      </c>
      <c r="BD65" s="56">
        <v>0</v>
      </c>
      <c r="BE65" s="56">
        <v>0</v>
      </c>
      <c r="BF65" s="56">
        <v>0</v>
      </c>
      <c r="BG65" s="56">
        <v>0</v>
      </c>
      <c r="BH65" s="56">
        <v>0</v>
      </c>
      <c r="BI65" s="56">
        <v>0</v>
      </c>
      <c r="BJ65" s="56">
        <v>0</v>
      </c>
      <c r="BK65" s="56">
        <v>0</v>
      </c>
      <c r="BL65" s="56">
        <v>0</v>
      </c>
      <c r="BM65" s="56">
        <v>0</v>
      </c>
      <c r="BN65" s="56">
        <v>0</v>
      </c>
      <c r="BO65" s="56">
        <v>0</v>
      </c>
      <c r="BP65" s="56">
        <v>0</v>
      </c>
      <c r="BQ65" s="56">
        <v>0</v>
      </c>
      <c r="BR65" s="57">
        <v>0</v>
      </c>
      <c r="BS65" s="57">
        <v>0</v>
      </c>
      <c r="BT65" s="57">
        <v>0</v>
      </c>
      <c r="BU65" s="57">
        <v>0</v>
      </c>
      <c r="BV65" s="57">
        <v>0</v>
      </c>
      <c r="BW65" s="57">
        <v>0</v>
      </c>
      <c r="BX65" s="57">
        <v>0</v>
      </c>
      <c r="BY65" s="57">
        <v>0</v>
      </c>
      <c r="BZ65" s="57">
        <v>0</v>
      </c>
      <c r="CA65" s="57">
        <v>0</v>
      </c>
      <c r="CB65" s="57">
        <v>0</v>
      </c>
      <c r="CC65" s="57">
        <v>0</v>
      </c>
      <c r="CD65" s="74">
        <v>0</v>
      </c>
      <c r="CE65" s="74">
        <v>0</v>
      </c>
      <c r="CF65" s="74">
        <v>0</v>
      </c>
      <c r="CG65" s="57">
        <v>0</v>
      </c>
      <c r="CH65" s="57">
        <v>0</v>
      </c>
      <c r="CI65" s="57">
        <v>0</v>
      </c>
      <c r="CJ65" s="57">
        <v>0</v>
      </c>
      <c r="CK65" s="57">
        <v>0</v>
      </c>
      <c r="CL65" s="57">
        <v>0</v>
      </c>
      <c r="CM65" s="57">
        <v>0</v>
      </c>
      <c r="CN65" s="57">
        <v>0</v>
      </c>
      <c r="CO65" s="57">
        <v>0</v>
      </c>
      <c r="CP65" s="57">
        <v>0</v>
      </c>
      <c r="CQ65" s="57">
        <v>0</v>
      </c>
      <c r="CR65" s="57">
        <v>0</v>
      </c>
      <c r="CS65" s="57">
        <v>0</v>
      </c>
      <c r="CT65" s="57">
        <v>0</v>
      </c>
      <c r="CU65" s="57">
        <v>0</v>
      </c>
      <c r="CV65" s="57">
        <v>0</v>
      </c>
      <c r="CW65" s="57">
        <v>0</v>
      </c>
      <c r="CX65" s="57">
        <v>0</v>
      </c>
    </row>
    <row r="66" spans="1:1024" ht="31.2" x14ac:dyDescent="0.3">
      <c r="A66" s="47" t="s">
        <v>161</v>
      </c>
      <c r="B66" s="48" t="s">
        <v>162</v>
      </c>
      <c r="C66" s="49" t="s">
        <v>50</v>
      </c>
      <c r="D66" s="50">
        <f t="shared" ref="D66:AI66" si="76">SUM(D67:D70)</f>
        <v>0</v>
      </c>
      <c r="E66" s="50">
        <f t="shared" si="76"/>
        <v>0</v>
      </c>
      <c r="F66" s="50">
        <f t="shared" si="76"/>
        <v>0</v>
      </c>
      <c r="G66" s="50">
        <f t="shared" si="76"/>
        <v>0</v>
      </c>
      <c r="H66" s="50">
        <f t="shared" si="76"/>
        <v>0</v>
      </c>
      <c r="I66" s="50">
        <f t="shared" si="76"/>
        <v>0</v>
      </c>
      <c r="J66" s="50">
        <f t="shared" si="76"/>
        <v>0</v>
      </c>
      <c r="K66" s="50">
        <f t="shared" si="76"/>
        <v>0</v>
      </c>
      <c r="L66" s="50">
        <f t="shared" si="76"/>
        <v>0</v>
      </c>
      <c r="M66" s="50">
        <f t="shared" si="76"/>
        <v>0</v>
      </c>
      <c r="N66" s="50">
        <f t="shared" si="76"/>
        <v>0</v>
      </c>
      <c r="O66" s="50">
        <f t="shared" si="76"/>
        <v>0</v>
      </c>
      <c r="P66" s="50">
        <f t="shared" si="76"/>
        <v>0</v>
      </c>
      <c r="Q66" s="50">
        <f t="shared" si="76"/>
        <v>0</v>
      </c>
      <c r="R66" s="50">
        <f t="shared" si="76"/>
        <v>0</v>
      </c>
      <c r="S66" s="50">
        <f t="shared" si="76"/>
        <v>0</v>
      </c>
      <c r="T66" s="50">
        <f t="shared" si="76"/>
        <v>0</v>
      </c>
      <c r="U66" s="50">
        <f t="shared" si="76"/>
        <v>0</v>
      </c>
      <c r="V66" s="50">
        <f t="shared" si="76"/>
        <v>0</v>
      </c>
      <c r="W66" s="50">
        <f t="shared" si="76"/>
        <v>0</v>
      </c>
      <c r="X66" s="50">
        <f t="shared" si="76"/>
        <v>0</v>
      </c>
      <c r="Y66" s="50">
        <f t="shared" si="76"/>
        <v>0</v>
      </c>
      <c r="Z66" s="50">
        <f t="shared" si="76"/>
        <v>0</v>
      </c>
      <c r="AA66" s="50">
        <f t="shared" si="76"/>
        <v>0</v>
      </c>
      <c r="AB66" s="50">
        <f t="shared" si="76"/>
        <v>0</v>
      </c>
      <c r="AC66" s="50">
        <f t="shared" si="76"/>
        <v>0</v>
      </c>
      <c r="AD66" s="50">
        <f t="shared" si="76"/>
        <v>0</v>
      </c>
      <c r="AE66" s="50">
        <f t="shared" si="76"/>
        <v>0</v>
      </c>
      <c r="AF66" s="50">
        <f t="shared" si="76"/>
        <v>0</v>
      </c>
      <c r="AG66" s="50">
        <f t="shared" si="76"/>
        <v>0</v>
      </c>
      <c r="AH66" s="50">
        <f t="shared" si="76"/>
        <v>0</v>
      </c>
      <c r="AI66" s="50">
        <f t="shared" si="76"/>
        <v>0</v>
      </c>
      <c r="AJ66" s="50">
        <f t="shared" ref="AJ66:BO66" si="77">SUM(AJ67:AJ70)</f>
        <v>0</v>
      </c>
      <c r="AK66" s="50">
        <f t="shared" si="77"/>
        <v>0</v>
      </c>
      <c r="AL66" s="50">
        <f t="shared" si="77"/>
        <v>0</v>
      </c>
      <c r="AM66" s="50">
        <f t="shared" si="77"/>
        <v>0</v>
      </c>
      <c r="AN66" s="50">
        <f t="shared" si="77"/>
        <v>0</v>
      </c>
      <c r="AO66" s="50">
        <f t="shared" si="77"/>
        <v>0</v>
      </c>
      <c r="AP66" s="50">
        <f t="shared" si="77"/>
        <v>0</v>
      </c>
      <c r="AQ66" s="50">
        <f t="shared" si="77"/>
        <v>0</v>
      </c>
      <c r="AR66" s="50">
        <f t="shared" si="77"/>
        <v>0</v>
      </c>
      <c r="AS66" s="50">
        <f t="shared" si="77"/>
        <v>0</v>
      </c>
      <c r="AT66" s="50">
        <f t="shared" si="77"/>
        <v>0</v>
      </c>
      <c r="AU66" s="50">
        <f t="shared" si="77"/>
        <v>0</v>
      </c>
      <c r="AV66" s="50">
        <f t="shared" si="77"/>
        <v>0</v>
      </c>
      <c r="AW66" s="50">
        <f t="shared" si="77"/>
        <v>0</v>
      </c>
      <c r="AX66" s="50">
        <f t="shared" si="77"/>
        <v>0</v>
      </c>
      <c r="AY66" s="50">
        <f t="shared" si="77"/>
        <v>0</v>
      </c>
      <c r="AZ66" s="50">
        <f t="shared" si="77"/>
        <v>0</v>
      </c>
      <c r="BA66" s="50">
        <f t="shared" si="77"/>
        <v>0</v>
      </c>
      <c r="BB66" s="50">
        <f t="shared" si="77"/>
        <v>0</v>
      </c>
      <c r="BC66" s="50">
        <f t="shared" si="77"/>
        <v>0</v>
      </c>
      <c r="BD66" s="50">
        <f t="shared" si="77"/>
        <v>0</v>
      </c>
      <c r="BE66" s="50">
        <f t="shared" si="77"/>
        <v>0</v>
      </c>
      <c r="BF66" s="50">
        <f t="shared" si="77"/>
        <v>0</v>
      </c>
      <c r="BG66" s="50">
        <f t="shared" si="77"/>
        <v>0</v>
      </c>
      <c r="BH66" s="50">
        <f t="shared" si="77"/>
        <v>0</v>
      </c>
      <c r="BI66" s="50">
        <f t="shared" si="77"/>
        <v>0</v>
      </c>
      <c r="BJ66" s="50">
        <f t="shared" si="77"/>
        <v>0</v>
      </c>
      <c r="BK66" s="50">
        <f t="shared" si="77"/>
        <v>0</v>
      </c>
      <c r="BL66" s="50">
        <f t="shared" si="77"/>
        <v>0</v>
      </c>
      <c r="BM66" s="50">
        <f t="shared" si="77"/>
        <v>0</v>
      </c>
      <c r="BN66" s="50">
        <f t="shared" si="77"/>
        <v>0</v>
      </c>
      <c r="BO66" s="50">
        <f t="shared" si="77"/>
        <v>0</v>
      </c>
      <c r="BP66" s="50">
        <f t="shared" ref="BP66:CU66" si="78">SUM(BP67:BP70)</f>
        <v>0</v>
      </c>
      <c r="BQ66" s="50">
        <f t="shared" si="78"/>
        <v>0</v>
      </c>
      <c r="BR66" s="51">
        <f t="shared" si="78"/>
        <v>0</v>
      </c>
      <c r="BS66" s="51">
        <f t="shared" si="78"/>
        <v>0</v>
      </c>
      <c r="BT66" s="51">
        <f t="shared" si="78"/>
        <v>0</v>
      </c>
      <c r="BU66" s="51">
        <f t="shared" si="78"/>
        <v>0</v>
      </c>
      <c r="BV66" s="51">
        <f t="shared" si="78"/>
        <v>0</v>
      </c>
      <c r="BW66" s="51">
        <f t="shared" si="78"/>
        <v>0</v>
      </c>
      <c r="BX66" s="51">
        <f t="shared" si="78"/>
        <v>0</v>
      </c>
      <c r="BY66" s="51">
        <f t="shared" si="78"/>
        <v>0</v>
      </c>
      <c r="BZ66" s="51">
        <f t="shared" si="78"/>
        <v>0</v>
      </c>
      <c r="CA66" s="51">
        <f t="shared" si="78"/>
        <v>0</v>
      </c>
      <c r="CB66" s="51">
        <f t="shared" si="78"/>
        <v>0</v>
      </c>
      <c r="CC66" s="51">
        <f t="shared" si="78"/>
        <v>0</v>
      </c>
      <c r="CD66" s="73">
        <f t="shared" si="78"/>
        <v>0</v>
      </c>
      <c r="CE66" s="73">
        <f t="shared" si="78"/>
        <v>0</v>
      </c>
      <c r="CF66" s="73">
        <f t="shared" si="78"/>
        <v>0</v>
      </c>
      <c r="CG66" s="381">
        <f t="shared" si="78"/>
        <v>0</v>
      </c>
      <c r="CH66" s="381">
        <f t="shared" si="78"/>
        <v>0</v>
      </c>
      <c r="CI66" s="381">
        <f t="shared" si="78"/>
        <v>0</v>
      </c>
      <c r="CJ66" s="381">
        <f t="shared" si="78"/>
        <v>0</v>
      </c>
      <c r="CK66" s="381">
        <f t="shared" si="78"/>
        <v>0</v>
      </c>
      <c r="CL66" s="381">
        <f t="shared" si="78"/>
        <v>0</v>
      </c>
      <c r="CM66" s="381">
        <f t="shared" si="78"/>
        <v>0</v>
      </c>
      <c r="CN66" s="381">
        <f t="shared" si="78"/>
        <v>0</v>
      </c>
      <c r="CO66" s="381">
        <f t="shared" si="78"/>
        <v>0</v>
      </c>
      <c r="CP66" s="381">
        <f t="shared" si="78"/>
        <v>0</v>
      </c>
      <c r="CQ66" s="381">
        <f t="shared" si="78"/>
        <v>0</v>
      </c>
      <c r="CR66" s="381">
        <f t="shared" si="78"/>
        <v>0</v>
      </c>
      <c r="CS66" s="51">
        <f t="shared" si="78"/>
        <v>0</v>
      </c>
      <c r="CT66" s="51">
        <f t="shared" si="78"/>
        <v>0</v>
      </c>
      <c r="CU66" s="51">
        <f t="shared" si="78"/>
        <v>0</v>
      </c>
      <c r="CV66" s="51">
        <f t="shared" ref="CV66:CX66" si="79">SUM(CV67:CV70)</f>
        <v>0</v>
      </c>
      <c r="CW66" s="51">
        <f t="shared" si="79"/>
        <v>0</v>
      </c>
      <c r="CX66" s="51">
        <f t="shared" si="79"/>
        <v>0</v>
      </c>
    </row>
    <row r="67" spans="1:1024" hidden="1" x14ac:dyDescent="0.3">
      <c r="A67" s="394" t="s">
        <v>161</v>
      </c>
      <c r="B67" s="63"/>
      <c r="C67" s="55"/>
      <c r="D67" s="56">
        <v>0</v>
      </c>
      <c r="E67" s="56">
        <v>0</v>
      </c>
      <c r="F67" s="56">
        <v>0</v>
      </c>
      <c r="G67" s="56">
        <v>0</v>
      </c>
      <c r="H67" s="56">
        <v>0</v>
      </c>
      <c r="I67" s="56">
        <v>0</v>
      </c>
      <c r="J67" s="56">
        <v>0</v>
      </c>
      <c r="K67" s="56">
        <v>0</v>
      </c>
      <c r="L67" s="56">
        <v>0</v>
      </c>
      <c r="M67" s="56">
        <v>0</v>
      </c>
      <c r="N67" s="56">
        <v>0</v>
      </c>
      <c r="O67" s="56">
        <v>0</v>
      </c>
      <c r="P67" s="56">
        <v>0</v>
      </c>
      <c r="Q67" s="56">
        <v>0</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c r="BC67" s="56">
        <v>0</v>
      </c>
      <c r="BD67" s="56">
        <v>0</v>
      </c>
      <c r="BE67" s="56">
        <v>0</v>
      </c>
      <c r="BF67" s="56">
        <v>0</v>
      </c>
      <c r="BG67" s="56">
        <v>0</v>
      </c>
      <c r="BH67" s="56">
        <v>0</v>
      </c>
      <c r="BI67" s="56">
        <v>0</v>
      </c>
      <c r="BJ67" s="56">
        <v>0</v>
      </c>
      <c r="BK67" s="56">
        <v>0</v>
      </c>
      <c r="BL67" s="56">
        <v>0</v>
      </c>
      <c r="BM67" s="56">
        <v>0</v>
      </c>
      <c r="BN67" s="56">
        <v>0</v>
      </c>
      <c r="BO67" s="56">
        <v>0</v>
      </c>
      <c r="BP67" s="56">
        <v>0</v>
      </c>
      <c r="BQ67" s="56">
        <v>0</v>
      </c>
      <c r="BR67" s="57">
        <v>0</v>
      </c>
      <c r="BS67" s="57">
        <v>0</v>
      </c>
      <c r="BT67" s="57">
        <v>0</v>
      </c>
      <c r="BU67" s="57">
        <v>0</v>
      </c>
      <c r="BV67" s="57">
        <v>0</v>
      </c>
      <c r="BW67" s="57">
        <v>0</v>
      </c>
      <c r="BX67" s="57">
        <v>0</v>
      </c>
      <c r="BY67" s="57">
        <v>0</v>
      </c>
      <c r="BZ67" s="57">
        <v>0</v>
      </c>
      <c r="CA67" s="57">
        <v>0</v>
      </c>
      <c r="CB67" s="57">
        <v>0</v>
      </c>
      <c r="CC67" s="57">
        <v>0</v>
      </c>
      <c r="CD67" s="74">
        <v>0</v>
      </c>
      <c r="CE67" s="74">
        <v>0</v>
      </c>
      <c r="CF67" s="74">
        <v>0</v>
      </c>
      <c r="CG67" s="57">
        <v>0</v>
      </c>
      <c r="CH67" s="57">
        <v>0</v>
      </c>
      <c r="CI67" s="57">
        <v>0</v>
      </c>
      <c r="CJ67" s="57">
        <v>0</v>
      </c>
      <c r="CK67" s="57">
        <v>0</v>
      </c>
      <c r="CL67" s="57">
        <v>0</v>
      </c>
      <c r="CM67" s="57">
        <v>0</v>
      </c>
      <c r="CN67" s="57">
        <v>0</v>
      </c>
      <c r="CO67" s="57">
        <v>0</v>
      </c>
      <c r="CP67" s="57">
        <v>0</v>
      </c>
      <c r="CQ67" s="57">
        <v>0</v>
      </c>
      <c r="CR67" s="57">
        <v>0</v>
      </c>
      <c r="CS67" s="57">
        <v>0</v>
      </c>
      <c r="CT67" s="57">
        <v>0</v>
      </c>
      <c r="CU67" s="57">
        <v>0</v>
      </c>
      <c r="CV67" s="57">
        <v>0</v>
      </c>
      <c r="CW67" s="57">
        <v>0</v>
      </c>
      <c r="CX67" s="57">
        <v>0</v>
      </c>
    </row>
    <row r="68" spans="1:1024" hidden="1" x14ac:dyDescent="0.3">
      <c r="A68" s="394" t="s">
        <v>161</v>
      </c>
      <c r="B68" s="63"/>
      <c r="C68" s="55"/>
      <c r="D68" s="56">
        <v>0</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0</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c r="BC68" s="56">
        <v>0</v>
      </c>
      <c r="BD68" s="56">
        <v>0</v>
      </c>
      <c r="BE68" s="56">
        <v>0</v>
      </c>
      <c r="BF68" s="56">
        <v>0</v>
      </c>
      <c r="BG68" s="56">
        <v>0</v>
      </c>
      <c r="BH68" s="56">
        <v>0</v>
      </c>
      <c r="BI68" s="56">
        <v>0</v>
      </c>
      <c r="BJ68" s="56">
        <v>0</v>
      </c>
      <c r="BK68" s="56">
        <v>0</v>
      </c>
      <c r="BL68" s="56">
        <v>0</v>
      </c>
      <c r="BM68" s="56">
        <v>0</v>
      </c>
      <c r="BN68" s="56">
        <v>0</v>
      </c>
      <c r="BO68" s="56">
        <v>0</v>
      </c>
      <c r="BP68" s="56">
        <v>0</v>
      </c>
      <c r="BQ68" s="56">
        <v>0</v>
      </c>
      <c r="BR68" s="57">
        <v>0</v>
      </c>
      <c r="BS68" s="57">
        <v>0</v>
      </c>
      <c r="BT68" s="57">
        <v>0</v>
      </c>
      <c r="BU68" s="57">
        <v>0</v>
      </c>
      <c r="BV68" s="57">
        <v>0</v>
      </c>
      <c r="BW68" s="57">
        <v>0</v>
      </c>
      <c r="BX68" s="57">
        <v>0</v>
      </c>
      <c r="BY68" s="57">
        <v>0</v>
      </c>
      <c r="BZ68" s="57">
        <v>0</v>
      </c>
      <c r="CA68" s="57">
        <v>0</v>
      </c>
      <c r="CB68" s="57">
        <v>0</v>
      </c>
      <c r="CC68" s="57">
        <v>0</v>
      </c>
      <c r="CD68" s="74">
        <v>0</v>
      </c>
      <c r="CE68" s="74">
        <v>0</v>
      </c>
      <c r="CF68" s="74">
        <v>0</v>
      </c>
      <c r="CG68" s="57">
        <v>0</v>
      </c>
      <c r="CH68" s="57">
        <v>0</v>
      </c>
      <c r="CI68" s="57">
        <v>0</v>
      </c>
      <c r="CJ68" s="57">
        <v>0</v>
      </c>
      <c r="CK68" s="57">
        <v>0</v>
      </c>
      <c r="CL68" s="57">
        <v>0</v>
      </c>
      <c r="CM68" s="57">
        <v>0</v>
      </c>
      <c r="CN68" s="57">
        <v>0</v>
      </c>
      <c r="CO68" s="57">
        <v>0</v>
      </c>
      <c r="CP68" s="57">
        <v>0</v>
      </c>
      <c r="CQ68" s="57">
        <v>0</v>
      </c>
      <c r="CR68" s="57">
        <v>0</v>
      </c>
      <c r="CS68" s="57">
        <v>0</v>
      </c>
      <c r="CT68" s="57">
        <v>0</v>
      </c>
      <c r="CU68" s="57">
        <v>0</v>
      </c>
      <c r="CV68" s="57">
        <v>0</v>
      </c>
      <c r="CW68" s="57">
        <v>0</v>
      </c>
      <c r="CX68" s="57">
        <v>0</v>
      </c>
    </row>
    <row r="69" spans="1:1024" hidden="1" x14ac:dyDescent="0.3">
      <c r="A69" s="53" t="s">
        <v>161</v>
      </c>
      <c r="B69" s="54"/>
      <c r="C69" s="55"/>
      <c r="D69" s="56">
        <v>0</v>
      </c>
      <c r="E69" s="56">
        <v>0</v>
      </c>
      <c r="F69" s="56">
        <v>0</v>
      </c>
      <c r="G69" s="56">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c r="BC69" s="56">
        <v>0</v>
      </c>
      <c r="BD69" s="56">
        <v>0</v>
      </c>
      <c r="BE69" s="56">
        <v>0</v>
      </c>
      <c r="BF69" s="56">
        <v>0</v>
      </c>
      <c r="BG69" s="56">
        <v>0</v>
      </c>
      <c r="BH69" s="56">
        <v>0</v>
      </c>
      <c r="BI69" s="56">
        <v>0</v>
      </c>
      <c r="BJ69" s="56">
        <v>0</v>
      </c>
      <c r="BK69" s="56">
        <v>0</v>
      </c>
      <c r="BL69" s="56">
        <v>0</v>
      </c>
      <c r="BM69" s="56">
        <v>0</v>
      </c>
      <c r="BN69" s="56">
        <v>0</v>
      </c>
      <c r="BO69" s="56">
        <v>0</v>
      </c>
      <c r="BP69" s="56">
        <v>0</v>
      </c>
      <c r="BQ69" s="56">
        <v>0</v>
      </c>
      <c r="BR69" s="57">
        <v>0</v>
      </c>
      <c r="BS69" s="57">
        <v>0</v>
      </c>
      <c r="BT69" s="57">
        <v>0</v>
      </c>
      <c r="BU69" s="57">
        <v>0</v>
      </c>
      <c r="BV69" s="57">
        <v>0</v>
      </c>
      <c r="BW69" s="57">
        <v>0</v>
      </c>
      <c r="BX69" s="57">
        <v>0</v>
      </c>
      <c r="BY69" s="57">
        <v>0</v>
      </c>
      <c r="BZ69" s="57">
        <v>0</v>
      </c>
      <c r="CA69" s="57">
        <v>0</v>
      </c>
      <c r="CB69" s="57">
        <v>0</v>
      </c>
      <c r="CC69" s="57">
        <v>0</v>
      </c>
      <c r="CD69" s="74">
        <v>0</v>
      </c>
      <c r="CE69" s="74">
        <v>0</v>
      </c>
      <c r="CF69" s="74">
        <v>0</v>
      </c>
      <c r="CG69" s="57">
        <v>0</v>
      </c>
      <c r="CH69" s="57">
        <v>0</v>
      </c>
      <c r="CI69" s="57">
        <v>0</v>
      </c>
      <c r="CJ69" s="57">
        <v>0</v>
      </c>
      <c r="CK69" s="57">
        <v>0</v>
      </c>
      <c r="CL69" s="57">
        <v>0</v>
      </c>
      <c r="CM69" s="57">
        <v>0</v>
      </c>
      <c r="CN69" s="57">
        <v>0</v>
      </c>
      <c r="CO69" s="57">
        <v>0</v>
      </c>
      <c r="CP69" s="57">
        <v>0</v>
      </c>
      <c r="CQ69" s="57">
        <v>0</v>
      </c>
      <c r="CR69" s="57">
        <v>0</v>
      </c>
      <c r="CS69" s="57">
        <v>0</v>
      </c>
      <c r="CT69" s="57">
        <v>0</v>
      </c>
      <c r="CU69" s="57">
        <v>0</v>
      </c>
      <c r="CV69" s="57">
        <v>0</v>
      </c>
      <c r="CW69" s="57">
        <v>0</v>
      </c>
      <c r="CX69" s="57">
        <v>0</v>
      </c>
    </row>
    <row r="70" spans="1:1024" hidden="1" x14ac:dyDescent="0.3">
      <c r="A70" s="53" t="s">
        <v>161</v>
      </c>
      <c r="B70" s="54"/>
      <c r="C70" s="55"/>
      <c r="D70" s="56">
        <v>0</v>
      </c>
      <c r="E70" s="56">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c r="BA70" s="56">
        <v>0</v>
      </c>
      <c r="BB70" s="56">
        <v>0</v>
      </c>
      <c r="BC70" s="56">
        <v>0</v>
      </c>
      <c r="BD70" s="56">
        <v>0</v>
      </c>
      <c r="BE70" s="56">
        <v>0</v>
      </c>
      <c r="BF70" s="56">
        <v>0</v>
      </c>
      <c r="BG70" s="56">
        <v>0</v>
      </c>
      <c r="BH70" s="56">
        <v>0</v>
      </c>
      <c r="BI70" s="56">
        <v>0</v>
      </c>
      <c r="BJ70" s="56">
        <v>0</v>
      </c>
      <c r="BK70" s="56">
        <v>0</v>
      </c>
      <c r="BL70" s="56">
        <v>0</v>
      </c>
      <c r="BM70" s="56">
        <v>0</v>
      </c>
      <c r="BN70" s="56">
        <v>0</v>
      </c>
      <c r="BO70" s="56">
        <v>0</v>
      </c>
      <c r="BP70" s="56">
        <v>0</v>
      </c>
      <c r="BQ70" s="56">
        <v>0</v>
      </c>
      <c r="BR70" s="57">
        <v>0</v>
      </c>
      <c r="BS70" s="57">
        <v>0</v>
      </c>
      <c r="BT70" s="57">
        <v>0</v>
      </c>
      <c r="BU70" s="57">
        <v>0</v>
      </c>
      <c r="BV70" s="57">
        <v>0</v>
      </c>
      <c r="BW70" s="57">
        <v>0</v>
      </c>
      <c r="BX70" s="57">
        <v>0</v>
      </c>
      <c r="BY70" s="57">
        <v>0</v>
      </c>
      <c r="BZ70" s="57">
        <v>0</v>
      </c>
      <c r="CA70" s="57">
        <v>0</v>
      </c>
      <c r="CB70" s="57">
        <v>0</v>
      </c>
      <c r="CC70" s="57">
        <v>0</v>
      </c>
      <c r="CD70" s="74">
        <v>0</v>
      </c>
      <c r="CE70" s="74">
        <v>0</v>
      </c>
      <c r="CF70" s="74">
        <v>0</v>
      </c>
      <c r="CG70" s="57">
        <v>0</v>
      </c>
      <c r="CH70" s="57">
        <v>0</v>
      </c>
      <c r="CI70" s="57">
        <v>0</v>
      </c>
      <c r="CJ70" s="57">
        <v>0</v>
      </c>
      <c r="CK70" s="57">
        <v>0</v>
      </c>
      <c r="CL70" s="57">
        <v>0</v>
      </c>
      <c r="CM70" s="57">
        <v>0</v>
      </c>
      <c r="CN70" s="57">
        <v>0</v>
      </c>
      <c r="CO70" s="57">
        <v>0</v>
      </c>
      <c r="CP70" s="57">
        <v>0</v>
      </c>
      <c r="CQ70" s="57">
        <v>0</v>
      </c>
      <c r="CR70" s="57">
        <v>0</v>
      </c>
      <c r="CS70" s="57">
        <v>0</v>
      </c>
      <c r="CT70" s="57">
        <v>0</v>
      </c>
      <c r="CU70" s="57">
        <v>0</v>
      </c>
      <c r="CV70" s="57">
        <v>0</v>
      </c>
      <c r="CW70" s="57">
        <v>0</v>
      </c>
      <c r="CX70" s="57">
        <v>0</v>
      </c>
    </row>
    <row r="71" spans="1:1024" s="61" customFormat="1" ht="31.2" x14ac:dyDescent="0.3">
      <c r="A71" s="60" t="s">
        <v>165</v>
      </c>
      <c r="B71" s="42" t="s">
        <v>166</v>
      </c>
      <c r="C71" s="43" t="s">
        <v>50</v>
      </c>
      <c r="D71" s="44">
        <f t="shared" ref="D71:AI71" si="80">D72+D77</f>
        <v>0</v>
      </c>
      <c r="E71" s="44">
        <f t="shared" si="80"/>
        <v>0</v>
      </c>
      <c r="F71" s="44">
        <f t="shared" si="80"/>
        <v>0</v>
      </c>
      <c r="G71" s="44">
        <f t="shared" si="80"/>
        <v>0</v>
      </c>
      <c r="H71" s="44">
        <f t="shared" si="80"/>
        <v>0</v>
      </c>
      <c r="I71" s="44">
        <f t="shared" si="80"/>
        <v>0</v>
      </c>
      <c r="J71" s="44">
        <f t="shared" si="80"/>
        <v>0</v>
      </c>
      <c r="K71" s="44">
        <f t="shared" si="80"/>
        <v>0</v>
      </c>
      <c r="L71" s="44">
        <f t="shared" si="80"/>
        <v>0</v>
      </c>
      <c r="M71" s="44">
        <f t="shared" si="80"/>
        <v>0</v>
      </c>
      <c r="N71" s="44">
        <f t="shared" si="80"/>
        <v>0</v>
      </c>
      <c r="O71" s="44">
        <f t="shared" si="80"/>
        <v>0</v>
      </c>
      <c r="P71" s="44">
        <f t="shared" si="80"/>
        <v>0</v>
      </c>
      <c r="Q71" s="44">
        <f t="shared" si="80"/>
        <v>0.85129999999999995</v>
      </c>
      <c r="R71" s="44">
        <f t="shared" si="80"/>
        <v>0</v>
      </c>
      <c r="S71" s="44">
        <f t="shared" si="80"/>
        <v>0</v>
      </c>
      <c r="T71" s="44">
        <f t="shared" si="80"/>
        <v>0</v>
      </c>
      <c r="U71" s="44">
        <f t="shared" si="80"/>
        <v>0</v>
      </c>
      <c r="V71" s="44">
        <f t="shared" si="80"/>
        <v>0</v>
      </c>
      <c r="W71" s="44">
        <f t="shared" si="80"/>
        <v>0</v>
      </c>
      <c r="X71" s="44">
        <f t="shared" si="80"/>
        <v>0</v>
      </c>
      <c r="Y71" s="44">
        <f t="shared" si="80"/>
        <v>0</v>
      </c>
      <c r="Z71" s="44">
        <f t="shared" si="80"/>
        <v>0</v>
      </c>
      <c r="AA71" s="44">
        <f t="shared" si="80"/>
        <v>0</v>
      </c>
      <c r="AB71" s="44">
        <f t="shared" si="80"/>
        <v>0</v>
      </c>
      <c r="AC71" s="44">
        <f t="shared" si="80"/>
        <v>0</v>
      </c>
      <c r="AD71" s="44">
        <f t="shared" si="80"/>
        <v>0</v>
      </c>
      <c r="AE71" s="44">
        <f t="shared" si="80"/>
        <v>0</v>
      </c>
      <c r="AF71" s="44">
        <f t="shared" si="80"/>
        <v>0</v>
      </c>
      <c r="AG71" s="44">
        <f t="shared" si="80"/>
        <v>0</v>
      </c>
      <c r="AH71" s="44">
        <f t="shared" si="80"/>
        <v>0</v>
      </c>
      <c r="AI71" s="44">
        <f t="shared" si="80"/>
        <v>0</v>
      </c>
      <c r="AJ71" s="44">
        <f t="shared" ref="AJ71:BO71" si="81">AJ72+AJ77</f>
        <v>0</v>
      </c>
      <c r="AK71" s="44">
        <f t="shared" si="81"/>
        <v>0</v>
      </c>
      <c r="AL71" s="44">
        <f t="shared" si="81"/>
        <v>0</v>
      </c>
      <c r="AM71" s="44">
        <f t="shared" si="81"/>
        <v>0</v>
      </c>
      <c r="AN71" s="44">
        <f t="shared" si="81"/>
        <v>0</v>
      </c>
      <c r="AO71" s="44">
        <f t="shared" si="81"/>
        <v>0</v>
      </c>
      <c r="AP71" s="44">
        <f t="shared" si="81"/>
        <v>0</v>
      </c>
      <c r="AQ71" s="44">
        <f t="shared" si="81"/>
        <v>0</v>
      </c>
      <c r="AR71" s="44">
        <f t="shared" si="81"/>
        <v>0</v>
      </c>
      <c r="AS71" s="44">
        <f t="shared" si="81"/>
        <v>0</v>
      </c>
      <c r="AT71" s="44">
        <f t="shared" si="81"/>
        <v>0</v>
      </c>
      <c r="AU71" s="44">
        <f t="shared" si="81"/>
        <v>0</v>
      </c>
      <c r="AV71" s="44">
        <f t="shared" si="81"/>
        <v>0</v>
      </c>
      <c r="AW71" s="44">
        <f t="shared" si="81"/>
        <v>0</v>
      </c>
      <c r="AX71" s="44">
        <f t="shared" si="81"/>
        <v>0</v>
      </c>
      <c r="AY71" s="44">
        <f t="shared" si="81"/>
        <v>0</v>
      </c>
      <c r="AZ71" s="44">
        <f t="shared" si="81"/>
        <v>0</v>
      </c>
      <c r="BA71" s="44">
        <f t="shared" si="81"/>
        <v>0</v>
      </c>
      <c r="BB71" s="44">
        <f t="shared" si="81"/>
        <v>0</v>
      </c>
      <c r="BC71" s="44">
        <f t="shared" si="81"/>
        <v>0</v>
      </c>
      <c r="BD71" s="44">
        <f t="shared" si="81"/>
        <v>0</v>
      </c>
      <c r="BE71" s="44">
        <f t="shared" si="81"/>
        <v>0</v>
      </c>
      <c r="BF71" s="44">
        <f t="shared" si="81"/>
        <v>0</v>
      </c>
      <c r="BG71" s="44">
        <f t="shared" si="81"/>
        <v>0.85129999999999995</v>
      </c>
      <c r="BH71" s="44">
        <f t="shared" si="81"/>
        <v>0</v>
      </c>
      <c r="BI71" s="44">
        <f t="shared" si="81"/>
        <v>0</v>
      </c>
      <c r="BJ71" s="44">
        <f t="shared" si="81"/>
        <v>0</v>
      </c>
      <c r="BK71" s="44">
        <f t="shared" si="81"/>
        <v>0</v>
      </c>
      <c r="BL71" s="44">
        <f t="shared" si="81"/>
        <v>0</v>
      </c>
      <c r="BM71" s="44">
        <f t="shared" si="81"/>
        <v>0</v>
      </c>
      <c r="BN71" s="44">
        <f t="shared" si="81"/>
        <v>0</v>
      </c>
      <c r="BO71" s="44">
        <f t="shared" si="81"/>
        <v>0</v>
      </c>
      <c r="BP71" s="44">
        <f t="shared" ref="BP71:CU71" si="82">BP72+BP77</f>
        <v>0</v>
      </c>
      <c r="BQ71" s="44">
        <f t="shared" si="82"/>
        <v>0</v>
      </c>
      <c r="BR71" s="45">
        <f t="shared" si="82"/>
        <v>0</v>
      </c>
      <c r="BS71" s="45">
        <f t="shared" si="82"/>
        <v>0</v>
      </c>
      <c r="BT71" s="45">
        <f t="shared" si="82"/>
        <v>0</v>
      </c>
      <c r="BU71" s="45">
        <f t="shared" si="82"/>
        <v>0</v>
      </c>
      <c r="BV71" s="45">
        <f t="shared" si="82"/>
        <v>0</v>
      </c>
      <c r="BW71" s="45">
        <f t="shared" si="82"/>
        <v>0</v>
      </c>
      <c r="BX71" s="45">
        <f t="shared" si="82"/>
        <v>0</v>
      </c>
      <c r="BY71" s="45">
        <f t="shared" si="82"/>
        <v>0</v>
      </c>
      <c r="BZ71" s="45">
        <f t="shared" si="82"/>
        <v>0</v>
      </c>
      <c r="CA71" s="45">
        <f t="shared" si="82"/>
        <v>0</v>
      </c>
      <c r="CB71" s="45">
        <f t="shared" si="82"/>
        <v>0</v>
      </c>
      <c r="CC71" s="45">
        <f t="shared" si="82"/>
        <v>0</v>
      </c>
      <c r="CD71" s="72">
        <f t="shared" si="82"/>
        <v>0</v>
      </c>
      <c r="CE71" s="72">
        <f t="shared" si="82"/>
        <v>0</v>
      </c>
      <c r="CF71" s="72">
        <f t="shared" si="82"/>
        <v>0</v>
      </c>
      <c r="CG71" s="380">
        <f t="shared" si="82"/>
        <v>0</v>
      </c>
      <c r="CH71" s="380">
        <f t="shared" si="82"/>
        <v>0</v>
      </c>
      <c r="CI71" s="380">
        <f t="shared" si="82"/>
        <v>0</v>
      </c>
      <c r="CJ71" s="380">
        <f t="shared" si="82"/>
        <v>0</v>
      </c>
      <c r="CK71" s="380">
        <f t="shared" si="82"/>
        <v>0</v>
      </c>
      <c r="CL71" s="380">
        <f t="shared" si="82"/>
        <v>0</v>
      </c>
      <c r="CM71" s="380">
        <f t="shared" si="82"/>
        <v>0</v>
      </c>
      <c r="CN71" s="380">
        <f t="shared" si="82"/>
        <v>0</v>
      </c>
      <c r="CO71" s="380">
        <f t="shared" si="82"/>
        <v>0</v>
      </c>
      <c r="CP71" s="380">
        <f t="shared" si="82"/>
        <v>0</v>
      </c>
      <c r="CQ71" s="380">
        <f t="shared" si="82"/>
        <v>0</v>
      </c>
      <c r="CR71" s="380">
        <f t="shared" si="82"/>
        <v>0</v>
      </c>
      <c r="CS71" s="45">
        <f t="shared" si="82"/>
        <v>0</v>
      </c>
      <c r="CT71" s="45">
        <f t="shared" si="82"/>
        <v>0</v>
      </c>
      <c r="CU71" s="45">
        <f t="shared" si="82"/>
        <v>0</v>
      </c>
      <c r="CV71" s="45">
        <f t="shared" ref="CV71:CX71" si="83">CV72+CV77</f>
        <v>0</v>
      </c>
      <c r="CW71" s="45">
        <f t="shared" si="83"/>
        <v>0</v>
      </c>
      <c r="CX71" s="45">
        <f t="shared" si="83"/>
        <v>0</v>
      </c>
    </row>
    <row r="72" spans="1:1024" x14ac:dyDescent="0.3">
      <c r="A72" s="47" t="s">
        <v>167</v>
      </c>
      <c r="B72" s="48" t="s">
        <v>168</v>
      </c>
      <c r="C72" s="49" t="s">
        <v>50</v>
      </c>
      <c r="D72" s="50">
        <f t="shared" ref="D72:AI72" si="84">SUM(D73:D76)</f>
        <v>0</v>
      </c>
      <c r="E72" s="50">
        <f t="shared" si="84"/>
        <v>0</v>
      </c>
      <c r="F72" s="50">
        <f t="shared" si="84"/>
        <v>0</v>
      </c>
      <c r="G72" s="50">
        <f t="shared" si="84"/>
        <v>0</v>
      </c>
      <c r="H72" s="50">
        <f t="shared" si="84"/>
        <v>0</v>
      </c>
      <c r="I72" s="50">
        <f t="shared" si="84"/>
        <v>0</v>
      </c>
      <c r="J72" s="50">
        <f t="shared" si="84"/>
        <v>0</v>
      </c>
      <c r="K72" s="50">
        <f t="shared" si="84"/>
        <v>0</v>
      </c>
      <c r="L72" s="50">
        <f t="shared" si="84"/>
        <v>0</v>
      </c>
      <c r="M72" s="50">
        <f t="shared" si="84"/>
        <v>0</v>
      </c>
      <c r="N72" s="50">
        <f t="shared" si="84"/>
        <v>0</v>
      </c>
      <c r="O72" s="50">
        <f t="shared" si="84"/>
        <v>0</v>
      </c>
      <c r="P72" s="50">
        <f t="shared" si="84"/>
        <v>0</v>
      </c>
      <c r="Q72" s="50">
        <f t="shared" si="84"/>
        <v>0.85129999999999995</v>
      </c>
      <c r="R72" s="50">
        <f t="shared" si="84"/>
        <v>0</v>
      </c>
      <c r="S72" s="50">
        <f t="shared" si="84"/>
        <v>0</v>
      </c>
      <c r="T72" s="50">
        <f t="shared" si="84"/>
        <v>0</v>
      </c>
      <c r="U72" s="50">
        <f t="shared" si="84"/>
        <v>0</v>
      </c>
      <c r="V72" s="50">
        <f t="shared" si="84"/>
        <v>0</v>
      </c>
      <c r="W72" s="50">
        <f t="shared" si="84"/>
        <v>0</v>
      </c>
      <c r="X72" s="50">
        <f t="shared" si="84"/>
        <v>0</v>
      </c>
      <c r="Y72" s="50">
        <f t="shared" si="84"/>
        <v>0</v>
      </c>
      <c r="Z72" s="50">
        <f t="shared" si="84"/>
        <v>0</v>
      </c>
      <c r="AA72" s="50">
        <f t="shared" si="84"/>
        <v>0</v>
      </c>
      <c r="AB72" s="50">
        <f t="shared" si="84"/>
        <v>0</v>
      </c>
      <c r="AC72" s="50">
        <f t="shared" si="84"/>
        <v>0</v>
      </c>
      <c r="AD72" s="50">
        <f t="shared" si="84"/>
        <v>0</v>
      </c>
      <c r="AE72" s="50">
        <f t="shared" si="84"/>
        <v>0</v>
      </c>
      <c r="AF72" s="50">
        <f t="shared" si="84"/>
        <v>0</v>
      </c>
      <c r="AG72" s="50">
        <f t="shared" si="84"/>
        <v>0</v>
      </c>
      <c r="AH72" s="50">
        <f t="shared" si="84"/>
        <v>0</v>
      </c>
      <c r="AI72" s="50">
        <f t="shared" si="84"/>
        <v>0</v>
      </c>
      <c r="AJ72" s="50">
        <f t="shared" ref="AJ72:BO72" si="85">SUM(AJ73:AJ76)</f>
        <v>0</v>
      </c>
      <c r="AK72" s="50">
        <f t="shared" si="85"/>
        <v>0</v>
      </c>
      <c r="AL72" s="50">
        <f t="shared" si="85"/>
        <v>0</v>
      </c>
      <c r="AM72" s="50">
        <f t="shared" si="85"/>
        <v>0</v>
      </c>
      <c r="AN72" s="50">
        <f t="shared" si="85"/>
        <v>0</v>
      </c>
      <c r="AO72" s="50">
        <f t="shared" si="85"/>
        <v>0</v>
      </c>
      <c r="AP72" s="50">
        <f t="shared" si="85"/>
        <v>0</v>
      </c>
      <c r="AQ72" s="50">
        <f t="shared" si="85"/>
        <v>0</v>
      </c>
      <c r="AR72" s="50">
        <f t="shared" si="85"/>
        <v>0</v>
      </c>
      <c r="AS72" s="50">
        <f t="shared" si="85"/>
        <v>0</v>
      </c>
      <c r="AT72" s="50">
        <f t="shared" si="85"/>
        <v>0</v>
      </c>
      <c r="AU72" s="50">
        <f t="shared" si="85"/>
        <v>0</v>
      </c>
      <c r="AV72" s="50">
        <f t="shared" si="85"/>
        <v>0</v>
      </c>
      <c r="AW72" s="50">
        <f t="shared" si="85"/>
        <v>0</v>
      </c>
      <c r="AX72" s="50">
        <f t="shared" si="85"/>
        <v>0</v>
      </c>
      <c r="AY72" s="50">
        <f t="shared" si="85"/>
        <v>0</v>
      </c>
      <c r="AZ72" s="50">
        <f t="shared" si="85"/>
        <v>0</v>
      </c>
      <c r="BA72" s="50">
        <f t="shared" si="85"/>
        <v>0</v>
      </c>
      <c r="BB72" s="50">
        <f t="shared" si="85"/>
        <v>0</v>
      </c>
      <c r="BC72" s="50">
        <f t="shared" si="85"/>
        <v>0</v>
      </c>
      <c r="BD72" s="50">
        <f t="shared" si="85"/>
        <v>0</v>
      </c>
      <c r="BE72" s="50">
        <f t="shared" si="85"/>
        <v>0</v>
      </c>
      <c r="BF72" s="50">
        <f t="shared" si="85"/>
        <v>0</v>
      </c>
      <c r="BG72" s="50">
        <f t="shared" si="85"/>
        <v>0.85129999999999995</v>
      </c>
      <c r="BH72" s="50">
        <f t="shared" si="85"/>
        <v>0</v>
      </c>
      <c r="BI72" s="50">
        <f t="shared" si="85"/>
        <v>0</v>
      </c>
      <c r="BJ72" s="50">
        <f t="shared" si="85"/>
        <v>0</v>
      </c>
      <c r="BK72" s="50">
        <f t="shared" si="85"/>
        <v>0</v>
      </c>
      <c r="BL72" s="50">
        <f t="shared" si="85"/>
        <v>0</v>
      </c>
      <c r="BM72" s="50">
        <f t="shared" si="85"/>
        <v>0</v>
      </c>
      <c r="BN72" s="50">
        <f t="shared" si="85"/>
        <v>0</v>
      </c>
      <c r="BO72" s="50">
        <f t="shared" si="85"/>
        <v>0</v>
      </c>
      <c r="BP72" s="50">
        <f t="shared" ref="BP72:CU72" si="86">SUM(BP73:BP76)</f>
        <v>0</v>
      </c>
      <c r="BQ72" s="50">
        <f t="shared" si="86"/>
        <v>0</v>
      </c>
      <c r="BR72" s="51">
        <f t="shared" si="86"/>
        <v>0</v>
      </c>
      <c r="BS72" s="51">
        <f t="shared" si="86"/>
        <v>0</v>
      </c>
      <c r="BT72" s="51">
        <f t="shared" si="86"/>
        <v>0</v>
      </c>
      <c r="BU72" s="51">
        <f t="shared" si="86"/>
        <v>0</v>
      </c>
      <c r="BV72" s="51">
        <f t="shared" si="86"/>
        <v>0</v>
      </c>
      <c r="BW72" s="51">
        <f t="shared" si="86"/>
        <v>0</v>
      </c>
      <c r="BX72" s="51">
        <f t="shared" si="86"/>
        <v>0</v>
      </c>
      <c r="BY72" s="51">
        <f t="shared" si="86"/>
        <v>0</v>
      </c>
      <c r="BZ72" s="51">
        <f t="shared" si="86"/>
        <v>0</v>
      </c>
      <c r="CA72" s="51">
        <f t="shared" si="86"/>
        <v>0</v>
      </c>
      <c r="CB72" s="51">
        <f t="shared" si="86"/>
        <v>0</v>
      </c>
      <c r="CC72" s="51">
        <f t="shared" si="86"/>
        <v>0</v>
      </c>
      <c r="CD72" s="73">
        <f t="shared" si="86"/>
        <v>0</v>
      </c>
      <c r="CE72" s="73">
        <f t="shared" si="86"/>
        <v>0</v>
      </c>
      <c r="CF72" s="73">
        <f t="shared" si="86"/>
        <v>0</v>
      </c>
      <c r="CG72" s="381">
        <f t="shared" si="86"/>
        <v>0</v>
      </c>
      <c r="CH72" s="381">
        <f t="shared" si="86"/>
        <v>0</v>
      </c>
      <c r="CI72" s="381">
        <f t="shared" si="86"/>
        <v>0</v>
      </c>
      <c r="CJ72" s="381">
        <f t="shared" si="86"/>
        <v>0</v>
      </c>
      <c r="CK72" s="381">
        <f t="shared" si="86"/>
        <v>0</v>
      </c>
      <c r="CL72" s="381">
        <f t="shared" si="86"/>
        <v>0</v>
      </c>
      <c r="CM72" s="381">
        <f t="shared" si="86"/>
        <v>0</v>
      </c>
      <c r="CN72" s="381">
        <f t="shared" si="86"/>
        <v>0</v>
      </c>
      <c r="CO72" s="381">
        <f t="shared" si="86"/>
        <v>0</v>
      </c>
      <c r="CP72" s="381">
        <f t="shared" si="86"/>
        <v>0</v>
      </c>
      <c r="CQ72" s="381">
        <f t="shared" si="86"/>
        <v>0</v>
      </c>
      <c r="CR72" s="381">
        <f t="shared" si="86"/>
        <v>0</v>
      </c>
      <c r="CS72" s="51">
        <f t="shared" si="86"/>
        <v>0</v>
      </c>
      <c r="CT72" s="51">
        <f t="shared" si="86"/>
        <v>0</v>
      </c>
      <c r="CU72" s="51">
        <f t="shared" si="86"/>
        <v>0</v>
      </c>
      <c r="CV72" s="51">
        <f t="shared" ref="CV72:CX72" si="87">SUM(CV73:CV76)</f>
        <v>0</v>
      </c>
      <c r="CW72" s="51">
        <f t="shared" si="87"/>
        <v>0</v>
      </c>
      <c r="CX72" s="51">
        <f t="shared" si="87"/>
        <v>0</v>
      </c>
    </row>
    <row r="73" spans="1:1024" s="311" customFormat="1" ht="27.6" customHeight="1" x14ac:dyDescent="0.3">
      <c r="A73" s="607" t="s">
        <v>167</v>
      </c>
      <c r="B73" s="396" t="s">
        <v>1292</v>
      </c>
      <c r="C73" s="397" t="s">
        <v>1277</v>
      </c>
      <c r="D73" s="399">
        <v>0</v>
      </c>
      <c r="E73" s="399">
        <v>0</v>
      </c>
      <c r="F73" s="399">
        <v>0</v>
      </c>
      <c r="G73" s="399">
        <v>0</v>
      </c>
      <c r="H73" s="399">
        <v>0</v>
      </c>
      <c r="I73" s="399">
        <v>0</v>
      </c>
      <c r="J73" s="399">
        <v>0</v>
      </c>
      <c r="K73" s="399">
        <v>0</v>
      </c>
      <c r="L73" s="399">
        <v>0</v>
      </c>
      <c r="M73" s="399">
        <v>0</v>
      </c>
      <c r="N73" s="399">
        <v>0</v>
      </c>
      <c r="O73" s="399">
        <v>0</v>
      </c>
      <c r="P73" s="399">
        <v>0</v>
      </c>
      <c r="Q73" s="399">
        <v>0.85129999999999995</v>
      </c>
      <c r="R73" s="399">
        <v>0</v>
      </c>
      <c r="S73" s="399">
        <v>0</v>
      </c>
      <c r="T73" s="399">
        <v>0</v>
      </c>
      <c r="U73" s="399">
        <v>0</v>
      </c>
      <c r="V73" s="399">
        <v>0</v>
      </c>
      <c r="W73" s="399">
        <v>0</v>
      </c>
      <c r="X73" s="399">
        <v>0</v>
      </c>
      <c r="Y73" s="399">
        <v>0</v>
      </c>
      <c r="Z73" s="399">
        <v>0</v>
      </c>
      <c r="AA73" s="399">
        <v>0</v>
      </c>
      <c r="AB73" s="399">
        <v>0</v>
      </c>
      <c r="AC73" s="399">
        <v>0</v>
      </c>
      <c r="AD73" s="399">
        <v>0</v>
      </c>
      <c r="AE73" s="399">
        <v>0</v>
      </c>
      <c r="AF73" s="399">
        <v>0</v>
      </c>
      <c r="AG73" s="399">
        <v>0</v>
      </c>
      <c r="AH73" s="399">
        <v>0</v>
      </c>
      <c r="AI73" s="399">
        <v>0</v>
      </c>
      <c r="AJ73" s="399">
        <v>0</v>
      </c>
      <c r="AK73" s="399">
        <v>0</v>
      </c>
      <c r="AL73" s="399">
        <v>0</v>
      </c>
      <c r="AM73" s="399">
        <v>0</v>
      </c>
      <c r="AN73" s="399">
        <v>0</v>
      </c>
      <c r="AO73" s="399">
        <v>0</v>
      </c>
      <c r="AP73" s="399">
        <v>0</v>
      </c>
      <c r="AQ73" s="399">
        <v>0</v>
      </c>
      <c r="AR73" s="399">
        <v>0</v>
      </c>
      <c r="AS73" s="399">
        <v>0</v>
      </c>
      <c r="AT73" s="399">
        <v>0</v>
      </c>
      <c r="AU73" s="399">
        <v>0</v>
      </c>
      <c r="AV73" s="399">
        <v>0</v>
      </c>
      <c r="AW73" s="399">
        <v>0</v>
      </c>
      <c r="AX73" s="399">
        <v>0</v>
      </c>
      <c r="AY73" s="399">
        <v>0</v>
      </c>
      <c r="AZ73" s="399">
        <v>0</v>
      </c>
      <c r="BA73" s="399">
        <v>0</v>
      </c>
      <c r="BB73" s="399">
        <v>0</v>
      </c>
      <c r="BC73" s="399">
        <v>0</v>
      </c>
      <c r="BD73" s="399">
        <v>0</v>
      </c>
      <c r="BE73" s="399">
        <v>0</v>
      </c>
      <c r="BF73" s="399">
        <v>0</v>
      </c>
      <c r="BG73" s="399">
        <v>0.85129999999999995</v>
      </c>
      <c r="BH73" s="399">
        <v>0</v>
      </c>
      <c r="BI73" s="399">
        <v>0</v>
      </c>
      <c r="BJ73" s="399">
        <v>0</v>
      </c>
      <c r="BK73" s="399">
        <v>0</v>
      </c>
      <c r="BL73" s="399">
        <v>0</v>
      </c>
      <c r="BM73" s="399">
        <v>0</v>
      </c>
      <c r="BN73" s="399">
        <v>0</v>
      </c>
      <c r="BO73" s="399">
        <v>0</v>
      </c>
      <c r="BP73" s="399">
        <v>0</v>
      </c>
      <c r="BQ73" s="399">
        <v>0</v>
      </c>
      <c r="BR73" s="400">
        <v>0</v>
      </c>
      <c r="BS73" s="400">
        <v>0</v>
      </c>
      <c r="BT73" s="400">
        <v>0</v>
      </c>
      <c r="BU73" s="400">
        <v>0</v>
      </c>
      <c r="BV73" s="400">
        <v>0</v>
      </c>
      <c r="BW73" s="400">
        <v>0</v>
      </c>
      <c r="BX73" s="400">
        <v>0</v>
      </c>
      <c r="BY73" s="400">
        <v>0</v>
      </c>
      <c r="BZ73" s="400">
        <v>0</v>
      </c>
      <c r="CA73" s="400">
        <v>0</v>
      </c>
      <c r="CB73" s="400">
        <v>0</v>
      </c>
      <c r="CC73" s="400">
        <v>0</v>
      </c>
      <c r="CD73" s="401">
        <v>0</v>
      </c>
      <c r="CE73" s="401">
        <v>0</v>
      </c>
      <c r="CF73" s="401">
        <v>0</v>
      </c>
      <c r="CG73" s="402">
        <v>0</v>
      </c>
      <c r="CH73" s="402">
        <v>0</v>
      </c>
      <c r="CI73" s="402">
        <v>0</v>
      </c>
      <c r="CJ73" s="402">
        <v>0</v>
      </c>
      <c r="CK73" s="402">
        <v>0</v>
      </c>
      <c r="CL73" s="402">
        <v>0</v>
      </c>
      <c r="CM73" s="402">
        <v>0</v>
      </c>
      <c r="CN73" s="402">
        <v>0</v>
      </c>
      <c r="CO73" s="402">
        <v>0</v>
      </c>
      <c r="CP73" s="402">
        <v>0</v>
      </c>
      <c r="CQ73" s="402">
        <v>0</v>
      </c>
      <c r="CR73" s="402">
        <v>0</v>
      </c>
      <c r="CS73" s="400">
        <v>0</v>
      </c>
      <c r="CT73" s="400">
        <v>0</v>
      </c>
      <c r="CU73" s="400">
        <v>0</v>
      </c>
      <c r="CV73" s="400">
        <v>0</v>
      </c>
      <c r="CW73" s="400">
        <v>0</v>
      </c>
      <c r="CX73" s="400">
        <v>0</v>
      </c>
      <c r="CY73" s="369"/>
      <c r="CZ73" s="369"/>
      <c r="DA73" s="369"/>
      <c r="DB73" s="369"/>
      <c r="DC73" s="369"/>
      <c r="DD73" s="369"/>
      <c r="DE73" s="369"/>
      <c r="DF73" s="369"/>
      <c r="DG73" s="369"/>
      <c r="DH73" s="369"/>
      <c r="DI73" s="369"/>
      <c r="DJ73" s="369"/>
      <c r="DK73" s="369"/>
      <c r="DL73" s="369"/>
      <c r="DM73" s="369"/>
      <c r="DN73" s="369"/>
      <c r="DO73" s="369"/>
      <c r="DP73" s="369"/>
      <c r="DQ73" s="369"/>
      <c r="DR73" s="369"/>
      <c r="DS73" s="369"/>
      <c r="DT73" s="369"/>
      <c r="DU73" s="369"/>
      <c r="DV73" s="369"/>
      <c r="DW73" s="369"/>
      <c r="DX73" s="369"/>
      <c r="DY73" s="369"/>
      <c r="DZ73" s="369"/>
      <c r="EA73" s="369"/>
      <c r="EB73" s="369"/>
      <c r="EC73" s="369"/>
      <c r="ED73" s="369"/>
      <c r="EE73" s="369"/>
      <c r="EF73" s="369"/>
      <c r="EG73" s="369"/>
      <c r="EH73" s="369"/>
      <c r="EI73" s="369"/>
      <c r="EJ73" s="369"/>
      <c r="EK73" s="369"/>
      <c r="EL73" s="369"/>
      <c r="EM73" s="369"/>
      <c r="EN73" s="369"/>
      <c r="EO73" s="369"/>
      <c r="EP73" s="369"/>
      <c r="EQ73" s="369"/>
      <c r="ER73" s="369"/>
      <c r="ES73" s="369"/>
      <c r="ET73" s="369"/>
      <c r="EU73" s="369"/>
      <c r="EV73" s="369"/>
      <c r="EW73" s="369"/>
      <c r="EX73" s="369"/>
      <c r="EY73" s="369"/>
      <c r="EZ73" s="369"/>
      <c r="FA73" s="369"/>
      <c r="FB73" s="369"/>
      <c r="FC73" s="369"/>
      <c r="FD73" s="369"/>
      <c r="FE73" s="369"/>
      <c r="FF73" s="369"/>
      <c r="FG73" s="369"/>
      <c r="FH73" s="369"/>
      <c r="FI73" s="369"/>
      <c r="FJ73" s="369"/>
      <c r="FK73" s="369"/>
      <c r="FL73" s="369"/>
      <c r="FM73" s="369"/>
      <c r="FN73" s="369"/>
      <c r="FO73" s="369"/>
      <c r="FP73" s="369"/>
      <c r="FQ73" s="369"/>
      <c r="FR73" s="369"/>
      <c r="FS73" s="369"/>
      <c r="FT73" s="369"/>
      <c r="FU73" s="369"/>
      <c r="FV73" s="369"/>
      <c r="FW73" s="369"/>
      <c r="FX73" s="369"/>
      <c r="FY73" s="369"/>
      <c r="FZ73" s="369"/>
      <c r="GA73" s="369"/>
      <c r="GB73" s="369"/>
      <c r="GC73" s="369"/>
      <c r="GD73" s="369"/>
      <c r="GE73" s="369"/>
      <c r="GF73" s="369"/>
      <c r="GG73" s="369"/>
      <c r="GH73" s="369"/>
      <c r="GI73" s="369"/>
      <c r="GJ73" s="369"/>
      <c r="GK73" s="369"/>
      <c r="GL73" s="369"/>
      <c r="GM73" s="369"/>
      <c r="GN73" s="369"/>
      <c r="GO73" s="369"/>
      <c r="GP73" s="369"/>
      <c r="GQ73" s="369"/>
      <c r="GR73" s="369"/>
      <c r="GS73" s="369"/>
      <c r="GT73" s="369"/>
      <c r="GU73" s="369"/>
      <c r="GV73" s="369"/>
      <c r="GW73" s="369"/>
      <c r="GX73" s="369"/>
      <c r="GY73" s="369"/>
      <c r="GZ73" s="369"/>
      <c r="HA73" s="369"/>
      <c r="HB73" s="369"/>
      <c r="HC73" s="369"/>
      <c r="HD73" s="369"/>
      <c r="HE73" s="369"/>
      <c r="HF73" s="369"/>
      <c r="HG73" s="369"/>
      <c r="HH73" s="369"/>
      <c r="HI73" s="369"/>
      <c r="HJ73" s="369"/>
      <c r="HK73" s="369"/>
      <c r="HL73" s="369"/>
      <c r="HM73" s="369"/>
      <c r="HN73" s="369"/>
      <c r="HO73" s="369"/>
      <c r="HP73" s="369"/>
      <c r="HQ73" s="369"/>
      <c r="HR73" s="369"/>
      <c r="HS73" s="369"/>
      <c r="HT73" s="369"/>
      <c r="HU73" s="369"/>
      <c r="HV73" s="369"/>
      <c r="HW73" s="369"/>
      <c r="HX73" s="369"/>
      <c r="HY73" s="369"/>
      <c r="HZ73" s="369"/>
      <c r="IA73" s="369"/>
      <c r="IB73" s="369"/>
      <c r="IC73" s="369"/>
      <c r="ID73" s="369"/>
      <c r="IE73" s="369"/>
      <c r="IF73" s="369"/>
      <c r="IG73" s="369"/>
      <c r="IH73" s="369"/>
      <c r="II73" s="369"/>
      <c r="IJ73" s="369"/>
      <c r="IK73" s="369"/>
      <c r="IL73" s="369"/>
      <c r="IM73" s="369"/>
      <c r="IN73" s="369"/>
      <c r="IO73" s="369"/>
      <c r="IP73" s="369"/>
      <c r="IQ73" s="369"/>
      <c r="IR73" s="369"/>
      <c r="IS73" s="369"/>
      <c r="IT73" s="369"/>
      <c r="IU73" s="369"/>
      <c r="IV73" s="369"/>
      <c r="IW73" s="369"/>
      <c r="IX73" s="369"/>
      <c r="IY73" s="369"/>
      <c r="IZ73" s="369"/>
      <c r="JA73" s="369"/>
      <c r="JB73" s="369"/>
      <c r="JC73" s="369"/>
      <c r="JD73" s="369"/>
      <c r="JE73" s="369"/>
      <c r="JF73" s="369"/>
      <c r="JG73" s="369"/>
      <c r="JH73" s="369"/>
      <c r="JI73" s="369"/>
      <c r="JJ73" s="369"/>
      <c r="JK73" s="369"/>
      <c r="JL73" s="369"/>
      <c r="JM73" s="369"/>
      <c r="JN73" s="369"/>
      <c r="JO73" s="369"/>
      <c r="JP73" s="369"/>
      <c r="JQ73" s="369"/>
      <c r="JR73" s="369"/>
      <c r="JS73" s="369"/>
      <c r="JT73" s="369"/>
      <c r="JU73" s="369"/>
      <c r="JV73" s="369"/>
      <c r="JW73" s="369"/>
      <c r="JX73" s="369"/>
      <c r="JY73" s="369"/>
      <c r="JZ73" s="369"/>
      <c r="KA73" s="369"/>
      <c r="KB73" s="369"/>
      <c r="KC73" s="369"/>
      <c r="KD73" s="369"/>
      <c r="KE73" s="369"/>
      <c r="KF73" s="369"/>
      <c r="KG73" s="369"/>
      <c r="KH73" s="369"/>
      <c r="KI73" s="369"/>
      <c r="KJ73" s="369"/>
      <c r="KK73" s="369"/>
      <c r="KL73" s="369"/>
      <c r="KM73" s="369"/>
      <c r="KN73" s="369"/>
      <c r="KO73" s="369"/>
      <c r="KP73" s="369"/>
      <c r="KQ73" s="369"/>
      <c r="KR73" s="369"/>
      <c r="KS73" s="369"/>
      <c r="KT73" s="369"/>
      <c r="KU73" s="369"/>
      <c r="KV73" s="369"/>
      <c r="KW73" s="369"/>
      <c r="KX73" s="369"/>
      <c r="KY73" s="369"/>
      <c r="KZ73" s="369"/>
      <c r="LA73" s="369"/>
      <c r="LB73" s="369"/>
      <c r="LC73" s="369"/>
      <c r="LD73" s="369"/>
      <c r="LE73" s="369"/>
      <c r="LF73" s="369"/>
      <c r="LG73" s="369"/>
      <c r="LH73" s="369"/>
      <c r="LI73" s="369"/>
      <c r="LJ73" s="369"/>
      <c r="LK73" s="369"/>
      <c r="LL73" s="369"/>
      <c r="LM73" s="369"/>
      <c r="LN73" s="369"/>
      <c r="LO73" s="369"/>
      <c r="LP73" s="369"/>
      <c r="LQ73" s="369"/>
      <c r="LR73" s="369"/>
      <c r="LS73" s="369"/>
      <c r="LT73" s="369"/>
      <c r="LU73" s="369"/>
      <c r="LV73" s="369"/>
      <c r="LW73" s="369"/>
      <c r="LX73" s="369"/>
      <c r="LY73" s="369"/>
      <c r="LZ73" s="369"/>
      <c r="MA73" s="369"/>
      <c r="MB73" s="369"/>
      <c r="MC73" s="369"/>
      <c r="MD73" s="369"/>
      <c r="ME73" s="369"/>
      <c r="MF73" s="369"/>
      <c r="MG73" s="369"/>
      <c r="MH73" s="369"/>
      <c r="MI73" s="369"/>
      <c r="MJ73" s="369"/>
      <c r="MK73" s="369"/>
      <c r="ML73" s="369"/>
      <c r="MM73" s="369"/>
      <c r="MN73" s="369"/>
      <c r="MO73" s="369"/>
      <c r="MP73" s="369"/>
      <c r="MQ73" s="369"/>
      <c r="MR73" s="369"/>
      <c r="MS73" s="369"/>
      <c r="MT73" s="369"/>
      <c r="MU73" s="369"/>
      <c r="MV73" s="369"/>
      <c r="MW73" s="369"/>
      <c r="MX73" s="369"/>
      <c r="MY73" s="369"/>
      <c r="MZ73" s="369"/>
      <c r="NA73" s="369"/>
      <c r="NB73" s="369"/>
      <c r="NC73" s="369"/>
      <c r="ND73" s="369"/>
      <c r="NE73" s="369"/>
      <c r="NF73" s="369"/>
      <c r="NG73" s="369"/>
      <c r="NH73" s="369"/>
      <c r="NI73" s="369"/>
      <c r="NJ73" s="369"/>
      <c r="NK73" s="369"/>
      <c r="NL73" s="369"/>
      <c r="NM73" s="369"/>
      <c r="NN73" s="369"/>
      <c r="NO73" s="369"/>
      <c r="NP73" s="369"/>
      <c r="NQ73" s="369"/>
      <c r="NR73" s="369"/>
      <c r="NS73" s="369"/>
      <c r="NT73" s="369"/>
      <c r="NU73" s="369"/>
      <c r="NV73" s="369"/>
      <c r="NW73" s="369"/>
      <c r="NX73" s="369"/>
      <c r="NY73" s="369"/>
      <c r="NZ73" s="369"/>
      <c r="OA73" s="369"/>
      <c r="OB73" s="369"/>
      <c r="OC73" s="369"/>
      <c r="OD73" s="369"/>
      <c r="OE73" s="369"/>
      <c r="OF73" s="369"/>
      <c r="OG73" s="369"/>
      <c r="OH73" s="369"/>
      <c r="OI73" s="369"/>
      <c r="OJ73" s="369"/>
      <c r="OK73" s="369"/>
      <c r="OL73" s="369"/>
      <c r="OM73" s="369"/>
      <c r="ON73" s="369"/>
      <c r="OO73" s="369"/>
      <c r="OP73" s="369"/>
      <c r="OQ73" s="369"/>
      <c r="OR73" s="369"/>
      <c r="OS73" s="369"/>
      <c r="OT73" s="369"/>
      <c r="OU73" s="369"/>
      <c r="OV73" s="369"/>
      <c r="OW73" s="369"/>
      <c r="OX73" s="369"/>
      <c r="OY73" s="369"/>
      <c r="OZ73" s="369"/>
      <c r="PA73" s="369"/>
      <c r="PB73" s="369"/>
      <c r="PC73" s="369"/>
      <c r="PD73" s="369"/>
      <c r="PE73" s="369"/>
      <c r="PF73" s="369"/>
      <c r="PG73" s="369"/>
      <c r="PH73" s="369"/>
      <c r="PI73" s="369"/>
      <c r="PJ73" s="369"/>
      <c r="PK73" s="369"/>
      <c r="PL73" s="369"/>
      <c r="PM73" s="369"/>
      <c r="PN73" s="369"/>
      <c r="PO73" s="369"/>
      <c r="PP73" s="369"/>
      <c r="PQ73" s="369"/>
      <c r="PR73" s="369"/>
      <c r="PS73" s="369"/>
      <c r="PT73" s="369"/>
      <c r="PU73" s="369"/>
      <c r="PV73" s="369"/>
      <c r="PW73" s="369"/>
      <c r="PX73" s="369"/>
      <c r="PY73" s="369"/>
      <c r="PZ73" s="369"/>
      <c r="QA73" s="369"/>
      <c r="QB73" s="369"/>
      <c r="QC73" s="369"/>
      <c r="QD73" s="369"/>
      <c r="QE73" s="369"/>
      <c r="QF73" s="369"/>
      <c r="QG73" s="369"/>
      <c r="QH73" s="369"/>
      <c r="QI73" s="369"/>
      <c r="QJ73" s="369"/>
      <c r="QK73" s="369"/>
      <c r="QL73" s="369"/>
      <c r="QM73" s="369"/>
      <c r="QN73" s="369"/>
      <c r="QO73" s="369"/>
      <c r="QP73" s="369"/>
      <c r="QQ73" s="369"/>
      <c r="QR73" s="369"/>
      <c r="QS73" s="369"/>
      <c r="QT73" s="369"/>
      <c r="QU73" s="369"/>
      <c r="QV73" s="369"/>
      <c r="QW73" s="369"/>
      <c r="QX73" s="369"/>
      <c r="QY73" s="369"/>
      <c r="QZ73" s="369"/>
      <c r="RA73" s="369"/>
      <c r="RB73" s="369"/>
      <c r="RC73" s="369"/>
      <c r="RD73" s="369"/>
      <c r="RE73" s="369"/>
      <c r="RF73" s="369"/>
      <c r="RG73" s="369"/>
      <c r="RH73" s="369"/>
      <c r="RI73" s="369"/>
      <c r="RJ73" s="369"/>
      <c r="RK73" s="369"/>
      <c r="RL73" s="369"/>
      <c r="RM73" s="369"/>
      <c r="RN73" s="369"/>
      <c r="RO73" s="369"/>
      <c r="RP73" s="369"/>
      <c r="RQ73" s="369"/>
      <c r="RR73" s="369"/>
      <c r="RS73" s="369"/>
      <c r="RT73" s="369"/>
      <c r="RU73" s="369"/>
      <c r="RV73" s="369"/>
      <c r="RW73" s="369"/>
      <c r="RX73" s="369"/>
      <c r="RY73" s="369"/>
      <c r="RZ73" s="369"/>
      <c r="SA73" s="369"/>
      <c r="SB73" s="369"/>
      <c r="SC73" s="369"/>
      <c r="SD73" s="369"/>
      <c r="SE73" s="369"/>
      <c r="SF73" s="369"/>
      <c r="SG73" s="369"/>
      <c r="SH73" s="369"/>
      <c r="SI73" s="369"/>
      <c r="SJ73" s="369"/>
      <c r="SK73" s="369"/>
      <c r="SL73" s="369"/>
      <c r="SM73" s="369"/>
      <c r="SN73" s="369"/>
      <c r="SO73" s="369"/>
      <c r="SP73" s="369"/>
      <c r="SQ73" s="369"/>
      <c r="SR73" s="369"/>
      <c r="SS73" s="369"/>
      <c r="ST73" s="369"/>
      <c r="SU73" s="369"/>
      <c r="SV73" s="369"/>
      <c r="SW73" s="369"/>
      <c r="SX73" s="369"/>
      <c r="SY73" s="369"/>
      <c r="SZ73" s="369"/>
      <c r="TA73" s="369"/>
      <c r="TB73" s="369"/>
      <c r="TC73" s="369"/>
      <c r="TD73" s="369"/>
      <c r="TE73" s="369"/>
      <c r="TF73" s="369"/>
      <c r="TG73" s="369"/>
      <c r="TH73" s="369"/>
      <c r="TI73" s="369"/>
      <c r="TJ73" s="369"/>
      <c r="TK73" s="369"/>
      <c r="TL73" s="369"/>
      <c r="TM73" s="369"/>
      <c r="TN73" s="369"/>
      <c r="TO73" s="369"/>
      <c r="TP73" s="369"/>
      <c r="TQ73" s="369"/>
      <c r="TR73" s="369"/>
      <c r="TS73" s="369"/>
      <c r="TT73" s="369"/>
      <c r="TU73" s="369"/>
      <c r="TV73" s="369"/>
      <c r="TW73" s="369"/>
      <c r="TX73" s="369"/>
      <c r="TY73" s="369"/>
      <c r="TZ73" s="369"/>
      <c r="UA73" s="369"/>
      <c r="UB73" s="369"/>
      <c r="UC73" s="369"/>
      <c r="UD73" s="369"/>
      <c r="UE73" s="369"/>
      <c r="UF73" s="369"/>
      <c r="UG73" s="369"/>
      <c r="UH73" s="369"/>
      <c r="UI73" s="369"/>
      <c r="UJ73" s="369"/>
      <c r="UK73" s="369"/>
      <c r="UL73" s="369"/>
      <c r="UM73" s="369"/>
      <c r="UN73" s="369"/>
      <c r="UO73" s="369"/>
      <c r="UP73" s="369"/>
      <c r="UQ73" s="369"/>
      <c r="UR73" s="369"/>
      <c r="US73" s="369"/>
      <c r="UT73" s="369"/>
      <c r="UU73" s="369"/>
      <c r="UV73" s="369"/>
      <c r="UW73" s="369"/>
      <c r="UX73" s="369"/>
      <c r="UY73" s="369"/>
      <c r="UZ73" s="369"/>
      <c r="VA73" s="369"/>
      <c r="VB73" s="369"/>
      <c r="VC73" s="369"/>
      <c r="VD73" s="369"/>
      <c r="VE73" s="369"/>
      <c r="VF73" s="369"/>
      <c r="VG73" s="369"/>
      <c r="VH73" s="369"/>
      <c r="VI73" s="369"/>
      <c r="VJ73" s="369"/>
      <c r="VK73" s="369"/>
      <c r="VL73" s="369"/>
      <c r="VM73" s="369"/>
      <c r="VN73" s="369"/>
      <c r="VO73" s="369"/>
      <c r="VP73" s="369"/>
      <c r="VQ73" s="369"/>
      <c r="VR73" s="369"/>
      <c r="VS73" s="369"/>
      <c r="VT73" s="369"/>
      <c r="VU73" s="369"/>
      <c r="VV73" s="369"/>
      <c r="VW73" s="369"/>
      <c r="VX73" s="369"/>
      <c r="VY73" s="369"/>
      <c r="VZ73" s="369"/>
      <c r="WA73" s="369"/>
      <c r="WB73" s="369"/>
      <c r="WC73" s="369"/>
      <c r="WD73" s="369"/>
      <c r="WE73" s="369"/>
      <c r="WF73" s="369"/>
      <c r="WG73" s="369"/>
      <c r="WH73" s="369"/>
      <c r="WI73" s="369"/>
      <c r="WJ73" s="369"/>
      <c r="WK73" s="369"/>
      <c r="WL73" s="369"/>
      <c r="WM73" s="369"/>
      <c r="WN73" s="369"/>
      <c r="WO73" s="369"/>
      <c r="WP73" s="369"/>
      <c r="WQ73" s="369"/>
      <c r="WR73" s="369"/>
      <c r="WS73" s="369"/>
      <c r="WT73" s="369"/>
      <c r="WU73" s="369"/>
      <c r="WV73" s="369"/>
      <c r="WW73" s="369"/>
      <c r="WX73" s="369"/>
      <c r="WY73" s="369"/>
      <c r="WZ73" s="369"/>
      <c r="XA73" s="369"/>
      <c r="XB73" s="369"/>
      <c r="XC73" s="369"/>
      <c r="XD73" s="369"/>
      <c r="XE73" s="369"/>
      <c r="XF73" s="369"/>
      <c r="XG73" s="369"/>
      <c r="XH73" s="369"/>
      <c r="XI73" s="369"/>
      <c r="XJ73" s="369"/>
      <c r="XK73" s="369"/>
      <c r="XL73" s="369"/>
      <c r="XM73" s="369"/>
      <c r="XN73" s="369"/>
      <c r="XO73" s="369"/>
      <c r="XP73" s="369"/>
      <c r="XQ73" s="369"/>
      <c r="XR73" s="369"/>
      <c r="XS73" s="369"/>
      <c r="XT73" s="369"/>
      <c r="XU73" s="369"/>
      <c r="XV73" s="369"/>
      <c r="XW73" s="369"/>
      <c r="XX73" s="369"/>
      <c r="XY73" s="369"/>
      <c r="XZ73" s="369"/>
      <c r="YA73" s="369"/>
      <c r="YB73" s="369"/>
      <c r="YC73" s="369"/>
      <c r="YD73" s="369"/>
      <c r="YE73" s="369"/>
      <c r="YF73" s="369"/>
      <c r="YG73" s="369"/>
      <c r="YH73" s="369"/>
      <c r="YI73" s="369"/>
      <c r="YJ73" s="369"/>
      <c r="YK73" s="369"/>
      <c r="YL73" s="369"/>
      <c r="YM73" s="369"/>
      <c r="YN73" s="369"/>
      <c r="YO73" s="369"/>
      <c r="YP73" s="369"/>
      <c r="YQ73" s="369"/>
      <c r="YR73" s="369"/>
      <c r="YS73" s="369"/>
      <c r="YT73" s="369"/>
      <c r="YU73" s="369"/>
      <c r="YV73" s="369"/>
      <c r="YW73" s="369"/>
      <c r="YX73" s="369"/>
      <c r="YY73" s="369"/>
      <c r="YZ73" s="369"/>
      <c r="ZA73" s="369"/>
      <c r="ZB73" s="369"/>
      <c r="ZC73" s="369"/>
      <c r="ZD73" s="369"/>
      <c r="ZE73" s="369"/>
      <c r="ZF73" s="369"/>
      <c r="ZG73" s="369"/>
      <c r="ZH73" s="369"/>
      <c r="ZI73" s="369"/>
      <c r="ZJ73" s="369"/>
      <c r="ZK73" s="369"/>
      <c r="ZL73" s="369"/>
      <c r="ZM73" s="369"/>
      <c r="ZN73" s="369"/>
      <c r="ZO73" s="369"/>
      <c r="ZP73" s="369"/>
      <c r="ZQ73" s="369"/>
      <c r="ZR73" s="369"/>
      <c r="ZS73" s="369"/>
      <c r="ZT73" s="369"/>
      <c r="ZU73" s="369"/>
      <c r="ZV73" s="369"/>
      <c r="ZW73" s="369"/>
      <c r="ZX73" s="369"/>
      <c r="ZY73" s="369"/>
      <c r="ZZ73" s="369"/>
      <c r="AAA73" s="369"/>
      <c r="AAB73" s="369"/>
      <c r="AAC73" s="369"/>
      <c r="AAD73" s="369"/>
      <c r="AAE73" s="369"/>
      <c r="AAF73" s="369"/>
      <c r="AAG73" s="369"/>
      <c r="AAH73" s="369"/>
      <c r="AAI73" s="369"/>
      <c r="AAJ73" s="369"/>
      <c r="AAK73" s="369"/>
      <c r="AAL73" s="369"/>
      <c r="AAM73" s="369"/>
      <c r="AAN73" s="369"/>
      <c r="AAO73" s="369"/>
      <c r="AAP73" s="369"/>
      <c r="AAQ73" s="369"/>
      <c r="AAR73" s="369"/>
      <c r="AAS73" s="369"/>
      <c r="AAT73" s="369"/>
      <c r="AAU73" s="369"/>
      <c r="AAV73" s="369"/>
      <c r="AAW73" s="369"/>
      <c r="AAX73" s="369"/>
      <c r="AAY73" s="369"/>
      <c r="AAZ73" s="369"/>
      <c r="ABA73" s="369"/>
      <c r="ABB73" s="369"/>
      <c r="ABC73" s="369"/>
      <c r="ABD73" s="369"/>
      <c r="ABE73" s="369"/>
      <c r="ABF73" s="369"/>
      <c r="ABG73" s="369"/>
      <c r="ABH73" s="369"/>
      <c r="ABI73" s="369"/>
      <c r="ABJ73" s="369"/>
      <c r="ABK73" s="369"/>
      <c r="ABL73" s="369"/>
      <c r="ABM73" s="369"/>
      <c r="ABN73" s="369"/>
      <c r="ABO73" s="369"/>
      <c r="ABP73" s="369"/>
      <c r="ABQ73" s="369"/>
      <c r="ABR73" s="369"/>
      <c r="ABS73" s="369"/>
      <c r="ABT73" s="369"/>
      <c r="ABU73" s="369"/>
      <c r="ABV73" s="369"/>
      <c r="ABW73" s="369"/>
      <c r="ABX73" s="369"/>
      <c r="ABY73" s="369"/>
      <c r="ABZ73" s="369"/>
      <c r="ACA73" s="369"/>
      <c r="ACB73" s="369"/>
      <c r="ACC73" s="369"/>
      <c r="ACD73" s="369"/>
      <c r="ACE73" s="369"/>
      <c r="ACF73" s="369"/>
      <c r="ACG73" s="369"/>
      <c r="ACH73" s="369"/>
      <c r="ACI73" s="369"/>
      <c r="ACJ73" s="369"/>
      <c r="ACK73" s="369"/>
      <c r="ACL73" s="369"/>
      <c r="ACM73" s="369"/>
      <c r="ACN73" s="369"/>
      <c r="ACO73" s="369"/>
      <c r="ACP73" s="369"/>
      <c r="ACQ73" s="369"/>
      <c r="ACR73" s="369"/>
      <c r="ACS73" s="369"/>
      <c r="ACT73" s="369"/>
      <c r="ACU73" s="369"/>
      <c r="ACV73" s="369"/>
      <c r="ACW73" s="369"/>
      <c r="ACX73" s="369"/>
      <c r="ACY73" s="369"/>
      <c r="ACZ73" s="369"/>
      <c r="ADA73" s="369"/>
      <c r="ADB73" s="369"/>
      <c r="ADC73" s="369"/>
      <c r="ADD73" s="369"/>
      <c r="ADE73" s="369"/>
      <c r="ADF73" s="369"/>
      <c r="ADG73" s="369"/>
      <c r="ADH73" s="369"/>
      <c r="ADI73" s="369"/>
      <c r="ADJ73" s="369"/>
      <c r="ADK73" s="369"/>
      <c r="ADL73" s="369"/>
      <c r="ADM73" s="369"/>
      <c r="ADN73" s="369"/>
      <c r="ADO73" s="369"/>
      <c r="ADP73" s="369"/>
      <c r="ADQ73" s="369"/>
      <c r="ADR73" s="369"/>
      <c r="ADS73" s="369"/>
      <c r="ADT73" s="369"/>
      <c r="ADU73" s="369"/>
      <c r="ADV73" s="369"/>
      <c r="ADW73" s="369"/>
      <c r="ADX73" s="369"/>
      <c r="ADY73" s="369"/>
      <c r="ADZ73" s="369"/>
      <c r="AEA73" s="369"/>
      <c r="AEB73" s="369"/>
      <c r="AEC73" s="369"/>
      <c r="AED73" s="369"/>
      <c r="AEE73" s="369"/>
      <c r="AEF73" s="369"/>
      <c r="AEG73" s="369"/>
      <c r="AEH73" s="369"/>
      <c r="AEI73" s="369"/>
      <c r="AEJ73" s="369"/>
      <c r="AEK73" s="369"/>
      <c r="AEL73" s="369"/>
      <c r="AEM73" s="369"/>
      <c r="AEN73" s="369"/>
      <c r="AEO73" s="369"/>
      <c r="AEP73" s="369"/>
      <c r="AEQ73" s="369"/>
      <c r="AER73" s="369"/>
      <c r="AES73" s="369"/>
      <c r="AET73" s="369"/>
      <c r="AEU73" s="369"/>
      <c r="AEV73" s="369"/>
      <c r="AEW73" s="369"/>
      <c r="AEX73" s="369"/>
      <c r="AEY73" s="369"/>
      <c r="AEZ73" s="369"/>
      <c r="AFA73" s="369"/>
      <c r="AFB73" s="369"/>
      <c r="AFC73" s="369"/>
      <c r="AFD73" s="369"/>
      <c r="AFE73" s="369"/>
      <c r="AFF73" s="369"/>
      <c r="AFG73" s="369"/>
      <c r="AFH73" s="369"/>
      <c r="AFI73" s="369"/>
      <c r="AFJ73" s="369"/>
      <c r="AFK73" s="369"/>
      <c r="AFL73" s="369"/>
      <c r="AFM73" s="369"/>
      <c r="AFN73" s="369"/>
      <c r="AFO73" s="369"/>
      <c r="AFP73" s="369"/>
      <c r="AFQ73" s="369"/>
      <c r="AFR73" s="369"/>
      <c r="AFS73" s="369"/>
      <c r="AFT73" s="369"/>
      <c r="AFU73" s="369"/>
      <c r="AFV73" s="369"/>
      <c r="AFW73" s="369"/>
      <c r="AFX73" s="369"/>
      <c r="AFY73" s="369"/>
      <c r="AFZ73" s="369"/>
      <c r="AGA73" s="369"/>
      <c r="AGB73" s="369"/>
      <c r="AGC73" s="369"/>
      <c r="AGD73" s="369"/>
      <c r="AGE73" s="369"/>
      <c r="AGF73" s="369"/>
      <c r="AGG73" s="369"/>
      <c r="AGH73" s="369"/>
      <c r="AGI73" s="369"/>
      <c r="AGJ73" s="369"/>
      <c r="AGK73" s="369"/>
      <c r="AGL73" s="369"/>
      <c r="AGM73" s="369"/>
      <c r="AGN73" s="369"/>
      <c r="AGO73" s="369"/>
      <c r="AGP73" s="369"/>
      <c r="AGQ73" s="369"/>
      <c r="AGR73" s="369"/>
      <c r="AGS73" s="369"/>
      <c r="AGT73" s="369"/>
      <c r="AGU73" s="369"/>
      <c r="AGV73" s="369"/>
      <c r="AGW73" s="369"/>
      <c r="AGX73" s="369"/>
      <c r="AGY73" s="369"/>
      <c r="AGZ73" s="369"/>
      <c r="AHA73" s="369"/>
      <c r="AHB73" s="369"/>
      <c r="AHC73" s="369"/>
      <c r="AHD73" s="369"/>
      <c r="AHE73" s="369"/>
      <c r="AHF73" s="369"/>
      <c r="AHG73" s="369"/>
      <c r="AHH73" s="369"/>
      <c r="AHI73" s="369"/>
      <c r="AHJ73" s="369"/>
      <c r="AHK73" s="369"/>
      <c r="AHL73" s="369"/>
      <c r="AHM73" s="369"/>
      <c r="AHN73" s="369"/>
      <c r="AHO73" s="369"/>
      <c r="AHP73" s="369"/>
      <c r="AHQ73" s="369"/>
      <c r="AHR73" s="369"/>
      <c r="AHS73" s="369"/>
      <c r="AHT73" s="369"/>
      <c r="AHU73" s="369"/>
      <c r="AHV73" s="369"/>
      <c r="AHW73" s="369"/>
      <c r="AHX73" s="369"/>
      <c r="AHY73" s="369"/>
      <c r="AHZ73" s="369"/>
      <c r="AIA73" s="369"/>
      <c r="AIB73" s="369"/>
      <c r="AIC73" s="369"/>
      <c r="AID73" s="369"/>
      <c r="AIE73" s="369"/>
      <c r="AIF73" s="369"/>
      <c r="AIG73" s="369"/>
      <c r="AIH73" s="369"/>
      <c r="AII73" s="369"/>
      <c r="AIJ73" s="369"/>
      <c r="AIK73" s="369"/>
      <c r="AIL73" s="369"/>
      <c r="AIM73" s="369"/>
      <c r="AIN73" s="369"/>
      <c r="AIO73" s="369"/>
      <c r="AIP73" s="369"/>
      <c r="AIQ73" s="369"/>
      <c r="AIR73" s="369"/>
      <c r="AIS73" s="369"/>
      <c r="AIT73" s="369"/>
      <c r="AIU73" s="369"/>
      <c r="AIV73" s="369"/>
      <c r="AIW73" s="369"/>
      <c r="AIX73" s="369"/>
      <c r="AIY73" s="369"/>
      <c r="AIZ73" s="369"/>
      <c r="AJA73" s="369"/>
      <c r="AJB73" s="369"/>
      <c r="AJC73" s="369"/>
      <c r="AJD73" s="369"/>
      <c r="AJE73" s="369"/>
      <c r="AJF73" s="369"/>
      <c r="AJG73" s="369"/>
      <c r="AJH73" s="369"/>
      <c r="AJI73" s="369"/>
      <c r="AJJ73" s="369"/>
      <c r="AJK73" s="369"/>
      <c r="AJL73" s="369"/>
      <c r="AJM73" s="369"/>
      <c r="AJN73" s="369"/>
      <c r="AJO73" s="369"/>
      <c r="AJP73" s="369"/>
      <c r="AJQ73" s="369"/>
      <c r="AJR73" s="369"/>
      <c r="AJS73" s="369"/>
      <c r="AJT73" s="369"/>
      <c r="AJU73" s="369"/>
      <c r="AJV73" s="369"/>
      <c r="AJW73" s="369"/>
      <c r="AJX73" s="369"/>
      <c r="AJY73" s="369"/>
      <c r="AJZ73" s="369"/>
      <c r="AKA73" s="369"/>
      <c r="AKB73" s="369"/>
      <c r="AKC73" s="369"/>
      <c r="AKD73" s="369"/>
      <c r="AKE73" s="369"/>
      <c r="AKF73" s="369"/>
      <c r="AKG73" s="369"/>
      <c r="AKH73" s="369"/>
      <c r="AKI73" s="369"/>
      <c r="AKJ73" s="369"/>
      <c r="AKK73" s="369"/>
      <c r="AKL73" s="369"/>
      <c r="AKM73" s="369"/>
      <c r="AKN73" s="369"/>
      <c r="AKO73" s="369"/>
      <c r="AKP73" s="369"/>
      <c r="AKQ73" s="369"/>
      <c r="AKR73" s="369"/>
      <c r="AKS73" s="369"/>
      <c r="AKT73" s="369"/>
      <c r="AKU73" s="369"/>
      <c r="AKV73" s="369"/>
      <c r="AKW73" s="369"/>
      <c r="AKX73" s="369"/>
      <c r="AKY73" s="369"/>
      <c r="AKZ73" s="369"/>
      <c r="ALA73" s="369"/>
      <c r="ALB73" s="369"/>
      <c r="ALC73" s="369"/>
      <c r="ALD73" s="369"/>
      <c r="ALE73" s="369"/>
      <c r="ALF73" s="369"/>
      <c r="ALG73" s="369"/>
      <c r="ALH73" s="369"/>
      <c r="ALI73" s="369"/>
      <c r="ALJ73" s="369"/>
      <c r="ALK73" s="369"/>
      <c r="ALL73" s="369"/>
      <c r="ALM73" s="369"/>
      <c r="ALN73" s="369"/>
      <c r="ALO73" s="369"/>
      <c r="ALP73" s="369"/>
      <c r="ALQ73" s="369"/>
      <c r="ALR73" s="369"/>
      <c r="ALS73" s="369"/>
      <c r="ALT73" s="369"/>
      <c r="ALU73" s="369"/>
      <c r="ALV73" s="369"/>
      <c r="ALW73" s="369"/>
      <c r="ALX73" s="369"/>
      <c r="ALY73" s="369"/>
      <c r="ALZ73" s="369"/>
      <c r="AMA73" s="369"/>
      <c r="AMB73" s="369"/>
      <c r="AMC73" s="369"/>
      <c r="AMD73" s="369"/>
      <c r="AME73" s="369"/>
      <c r="AMF73" s="369"/>
      <c r="AMG73" s="369"/>
      <c r="AMH73" s="369"/>
      <c r="AMI73" s="369"/>
      <c r="AMJ73" s="369"/>
    </row>
    <row r="74" spans="1:1024" ht="24" hidden="1" customHeight="1" x14ac:dyDescent="0.3">
      <c r="A74" s="394" t="s">
        <v>167</v>
      </c>
      <c r="B74" s="393"/>
      <c r="C74" s="55"/>
      <c r="D74" s="56">
        <v>0</v>
      </c>
      <c r="E74" s="56">
        <v>0</v>
      </c>
      <c r="F74" s="56">
        <v>0</v>
      </c>
      <c r="G74" s="56">
        <v>0</v>
      </c>
      <c r="H74" s="56">
        <v>0</v>
      </c>
      <c r="I74" s="56">
        <v>0</v>
      </c>
      <c r="J74" s="56">
        <v>0</v>
      </c>
      <c r="K74" s="56">
        <v>0</v>
      </c>
      <c r="L74" s="56">
        <v>0</v>
      </c>
      <c r="M74" s="56">
        <v>0</v>
      </c>
      <c r="N74" s="56">
        <v>0</v>
      </c>
      <c r="O74" s="56">
        <v>0</v>
      </c>
      <c r="P74" s="56">
        <v>0</v>
      </c>
      <c r="Q74" s="56">
        <v>0</v>
      </c>
      <c r="R74" s="56">
        <v>0</v>
      </c>
      <c r="S74" s="56">
        <v>0</v>
      </c>
      <c r="T74" s="56">
        <v>0</v>
      </c>
      <c r="U74" s="56">
        <v>0</v>
      </c>
      <c r="V74" s="56">
        <v>0</v>
      </c>
      <c r="W74" s="56">
        <v>0</v>
      </c>
      <c r="X74" s="56">
        <v>0</v>
      </c>
      <c r="Y74" s="56">
        <v>0</v>
      </c>
      <c r="Z74" s="56">
        <v>0</v>
      </c>
      <c r="AA74" s="56">
        <v>0</v>
      </c>
      <c r="AB74" s="56">
        <v>0</v>
      </c>
      <c r="AC74" s="56">
        <v>0</v>
      </c>
      <c r="AD74" s="56">
        <v>0</v>
      </c>
      <c r="AE74" s="56">
        <v>0</v>
      </c>
      <c r="AF74" s="56">
        <v>0</v>
      </c>
      <c r="AG74" s="56">
        <v>0</v>
      </c>
      <c r="AH74" s="56">
        <v>0</v>
      </c>
      <c r="AI74" s="56">
        <v>0</v>
      </c>
      <c r="AJ74" s="56">
        <v>0</v>
      </c>
      <c r="AK74" s="56">
        <v>0</v>
      </c>
      <c r="AL74" s="56">
        <v>0</v>
      </c>
      <c r="AM74" s="56">
        <v>0</v>
      </c>
      <c r="AN74" s="56">
        <v>0</v>
      </c>
      <c r="AO74" s="56">
        <v>0</v>
      </c>
      <c r="AP74" s="56">
        <v>0</v>
      </c>
      <c r="AQ74" s="56">
        <v>0</v>
      </c>
      <c r="AR74" s="56">
        <v>0</v>
      </c>
      <c r="AS74" s="56">
        <v>0</v>
      </c>
      <c r="AT74" s="56">
        <v>0</v>
      </c>
      <c r="AU74" s="56">
        <v>0</v>
      </c>
      <c r="AV74" s="56">
        <v>0</v>
      </c>
      <c r="AW74" s="56">
        <v>0</v>
      </c>
      <c r="AX74" s="56">
        <v>0</v>
      </c>
      <c r="AY74" s="56">
        <v>0</v>
      </c>
      <c r="AZ74" s="56">
        <v>0</v>
      </c>
      <c r="BA74" s="56">
        <v>0</v>
      </c>
      <c r="BB74" s="56">
        <v>0</v>
      </c>
      <c r="BC74" s="56">
        <v>0</v>
      </c>
      <c r="BD74" s="56">
        <v>0</v>
      </c>
      <c r="BE74" s="56">
        <v>0</v>
      </c>
      <c r="BF74" s="56">
        <v>0</v>
      </c>
      <c r="BG74" s="56">
        <v>0</v>
      </c>
      <c r="BH74" s="56">
        <v>0</v>
      </c>
      <c r="BI74" s="56">
        <v>0</v>
      </c>
      <c r="BJ74" s="56">
        <v>0</v>
      </c>
      <c r="BK74" s="56">
        <v>0</v>
      </c>
      <c r="BL74" s="56">
        <v>0</v>
      </c>
      <c r="BM74" s="56">
        <v>0</v>
      </c>
      <c r="BN74" s="56">
        <v>0</v>
      </c>
      <c r="BO74" s="56">
        <v>0</v>
      </c>
      <c r="BP74" s="56">
        <v>0</v>
      </c>
      <c r="BQ74" s="56">
        <v>0</v>
      </c>
      <c r="BR74" s="57">
        <v>0</v>
      </c>
      <c r="BS74" s="57">
        <v>0</v>
      </c>
      <c r="BT74" s="57">
        <v>0</v>
      </c>
      <c r="BU74" s="57">
        <v>0</v>
      </c>
      <c r="BV74" s="57">
        <v>0</v>
      </c>
      <c r="BW74" s="57">
        <v>0</v>
      </c>
      <c r="BX74" s="57">
        <v>0</v>
      </c>
      <c r="BY74" s="57">
        <v>0</v>
      </c>
      <c r="BZ74" s="57">
        <v>0</v>
      </c>
      <c r="CA74" s="57">
        <v>0</v>
      </c>
      <c r="CB74" s="57">
        <v>0</v>
      </c>
      <c r="CC74" s="57">
        <v>0</v>
      </c>
      <c r="CD74" s="410">
        <v>0</v>
      </c>
      <c r="CE74" s="410">
        <v>0</v>
      </c>
      <c r="CF74" s="410">
        <v>0</v>
      </c>
      <c r="CG74" s="57">
        <v>0</v>
      </c>
      <c r="CH74" s="57">
        <v>0</v>
      </c>
      <c r="CI74" s="57">
        <v>0</v>
      </c>
      <c r="CJ74" s="57">
        <v>0</v>
      </c>
      <c r="CK74" s="57">
        <v>0</v>
      </c>
      <c r="CL74" s="57">
        <v>0</v>
      </c>
      <c r="CM74" s="57">
        <v>0</v>
      </c>
      <c r="CN74" s="57">
        <v>0</v>
      </c>
      <c r="CO74" s="57">
        <v>0</v>
      </c>
      <c r="CP74" s="57">
        <v>0</v>
      </c>
      <c r="CQ74" s="57">
        <v>0</v>
      </c>
      <c r="CR74" s="57">
        <v>0</v>
      </c>
      <c r="CS74" s="57">
        <v>0</v>
      </c>
      <c r="CT74" s="57">
        <v>0</v>
      </c>
      <c r="CU74" s="57">
        <v>0</v>
      </c>
      <c r="CV74" s="57">
        <v>0</v>
      </c>
      <c r="CW74" s="57">
        <v>0</v>
      </c>
      <c r="CX74" s="57">
        <v>0</v>
      </c>
    </row>
    <row r="75" spans="1:1024" ht="19.2" hidden="1" customHeight="1" x14ac:dyDescent="0.3">
      <c r="A75" s="394" t="s">
        <v>167</v>
      </c>
      <c r="B75" s="393"/>
      <c r="C75" s="55"/>
      <c r="D75" s="56">
        <v>0</v>
      </c>
      <c r="E75" s="56">
        <v>0</v>
      </c>
      <c r="F75" s="56">
        <v>0</v>
      </c>
      <c r="G75" s="56">
        <v>0</v>
      </c>
      <c r="H75" s="56">
        <v>0</v>
      </c>
      <c r="I75" s="56">
        <v>0</v>
      </c>
      <c r="J75" s="56">
        <v>0</v>
      </c>
      <c r="K75" s="56">
        <v>0</v>
      </c>
      <c r="L75" s="56">
        <v>0</v>
      </c>
      <c r="M75" s="56">
        <v>0</v>
      </c>
      <c r="N75" s="56">
        <v>0</v>
      </c>
      <c r="O75" s="56">
        <v>0</v>
      </c>
      <c r="P75" s="56">
        <v>0</v>
      </c>
      <c r="Q75" s="56">
        <v>0</v>
      </c>
      <c r="R75" s="56">
        <v>0</v>
      </c>
      <c r="S75" s="56">
        <v>0</v>
      </c>
      <c r="T75" s="56">
        <v>0</v>
      </c>
      <c r="U75" s="56">
        <v>0</v>
      </c>
      <c r="V75" s="56">
        <v>0</v>
      </c>
      <c r="W75" s="56">
        <v>0</v>
      </c>
      <c r="X75" s="56">
        <v>0</v>
      </c>
      <c r="Y75" s="56">
        <v>0</v>
      </c>
      <c r="Z75" s="56">
        <v>0</v>
      </c>
      <c r="AA75" s="56">
        <v>0</v>
      </c>
      <c r="AB75" s="56">
        <v>0</v>
      </c>
      <c r="AC75" s="56">
        <v>0</v>
      </c>
      <c r="AD75" s="56">
        <v>0</v>
      </c>
      <c r="AE75" s="56">
        <v>0</v>
      </c>
      <c r="AF75" s="56">
        <v>0</v>
      </c>
      <c r="AG75" s="56">
        <v>0</v>
      </c>
      <c r="AH75" s="56">
        <v>0</v>
      </c>
      <c r="AI75" s="56">
        <v>0</v>
      </c>
      <c r="AJ75" s="56">
        <v>0</v>
      </c>
      <c r="AK75" s="56">
        <v>0</v>
      </c>
      <c r="AL75" s="56">
        <v>0</v>
      </c>
      <c r="AM75" s="56">
        <v>0</v>
      </c>
      <c r="AN75" s="56">
        <v>0</v>
      </c>
      <c r="AO75" s="56">
        <v>0</v>
      </c>
      <c r="AP75" s="56">
        <v>0</v>
      </c>
      <c r="AQ75" s="56">
        <v>0</v>
      </c>
      <c r="AR75" s="56">
        <v>0</v>
      </c>
      <c r="AS75" s="56">
        <v>0</v>
      </c>
      <c r="AT75" s="56">
        <v>0</v>
      </c>
      <c r="AU75" s="56">
        <v>0</v>
      </c>
      <c r="AV75" s="56">
        <v>0</v>
      </c>
      <c r="AW75" s="56">
        <v>0</v>
      </c>
      <c r="AX75" s="56">
        <v>0</v>
      </c>
      <c r="AY75" s="56">
        <v>0</v>
      </c>
      <c r="AZ75" s="56">
        <v>0</v>
      </c>
      <c r="BA75" s="56">
        <v>0</v>
      </c>
      <c r="BB75" s="56">
        <v>0</v>
      </c>
      <c r="BC75" s="56">
        <v>0</v>
      </c>
      <c r="BD75" s="56">
        <v>0</v>
      </c>
      <c r="BE75" s="56">
        <v>0</v>
      </c>
      <c r="BF75" s="56">
        <v>0</v>
      </c>
      <c r="BG75" s="56">
        <v>0</v>
      </c>
      <c r="BH75" s="56">
        <v>0</v>
      </c>
      <c r="BI75" s="56">
        <v>0</v>
      </c>
      <c r="BJ75" s="56">
        <v>0</v>
      </c>
      <c r="BK75" s="56">
        <v>0</v>
      </c>
      <c r="BL75" s="56">
        <v>0</v>
      </c>
      <c r="BM75" s="56">
        <v>0</v>
      </c>
      <c r="BN75" s="56">
        <v>0</v>
      </c>
      <c r="BO75" s="56">
        <v>0</v>
      </c>
      <c r="BP75" s="56">
        <v>0</v>
      </c>
      <c r="BQ75" s="56">
        <v>0</v>
      </c>
      <c r="BR75" s="57">
        <v>0</v>
      </c>
      <c r="BS75" s="57">
        <v>0</v>
      </c>
      <c r="BT75" s="57">
        <v>0</v>
      </c>
      <c r="BU75" s="57">
        <v>0</v>
      </c>
      <c r="BV75" s="57">
        <v>0</v>
      </c>
      <c r="BW75" s="57">
        <v>0</v>
      </c>
      <c r="BX75" s="57">
        <v>0</v>
      </c>
      <c r="BY75" s="57">
        <v>0</v>
      </c>
      <c r="BZ75" s="57">
        <v>0</v>
      </c>
      <c r="CA75" s="57">
        <v>0</v>
      </c>
      <c r="CB75" s="57">
        <v>0</v>
      </c>
      <c r="CC75" s="57">
        <v>0</v>
      </c>
      <c r="CD75" s="410">
        <v>0</v>
      </c>
      <c r="CE75" s="410">
        <v>0</v>
      </c>
      <c r="CF75" s="410">
        <v>0</v>
      </c>
      <c r="CG75" s="57">
        <v>0</v>
      </c>
      <c r="CH75" s="57">
        <v>0</v>
      </c>
      <c r="CI75" s="57">
        <v>0</v>
      </c>
      <c r="CJ75" s="57">
        <v>0</v>
      </c>
      <c r="CK75" s="57">
        <v>0</v>
      </c>
      <c r="CL75" s="57">
        <v>0</v>
      </c>
      <c r="CM75" s="57">
        <v>0</v>
      </c>
      <c r="CN75" s="57">
        <v>0</v>
      </c>
      <c r="CO75" s="57">
        <v>0</v>
      </c>
      <c r="CP75" s="57">
        <v>0</v>
      </c>
      <c r="CQ75" s="57">
        <v>0</v>
      </c>
      <c r="CR75" s="57">
        <v>0</v>
      </c>
      <c r="CS75" s="57">
        <v>0</v>
      </c>
      <c r="CT75" s="57">
        <v>0</v>
      </c>
      <c r="CU75" s="57">
        <v>0</v>
      </c>
      <c r="CV75" s="57">
        <v>0</v>
      </c>
      <c r="CW75" s="57">
        <v>0</v>
      </c>
      <c r="CX75" s="57">
        <v>0</v>
      </c>
    </row>
    <row r="76" spans="1:1024" ht="28.95" hidden="1" customHeight="1" x14ac:dyDescent="0.3">
      <c r="A76" s="394" t="s">
        <v>167</v>
      </c>
      <c r="B76" s="393"/>
      <c r="C76" s="55"/>
      <c r="D76" s="56">
        <v>0</v>
      </c>
      <c r="E76" s="56">
        <v>0</v>
      </c>
      <c r="F76" s="56">
        <v>0</v>
      </c>
      <c r="G76" s="56">
        <v>0</v>
      </c>
      <c r="H76" s="56">
        <v>0</v>
      </c>
      <c r="I76" s="56">
        <v>0</v>
      </c>
      <c r="J76" s="56">
        <v>0</v>
      </c>
      <c r="K76" s="56">
        <v>0</v>
      </c>
      <c r="L76" s="56">
        <v>0</v>
      </c>
      <c r="M76" s="56">
        <v>0</v>
      </c>
      <c r="N76" s="56">
        <v>0</v>
      </c>
      <c r="O76" s="56">
        <v>0</v>
      </c>
      <c r="P76" s="56">
        <v>0</v>
      </c>
      <c r="Q76" s="56">
        <v>0</v>
      </c>
      <c r="R76" s="56">
        <v>0</v>
      </c>
      <c r="S76" s="56">
        <v>0</v>
      </c>
      <c r="T76" s="56">
        <v>0</v>
      </c>
      <c r="U76" s="56">
        <v>0</v>
      </c>
      <c r="V76" s="56">
        <v>0</v>
      </c>
      <c r="W76" s="56">
        <v>0</v>
      </c>
      <c r="X76" s="56">
        <v>0</v>
      </c>
      <c r="Y76" s="56">
        <v>0</v>
      </c>
      <c r="Z76" s="56">
        <v>0</v>
      </c>
      <c r="AA76" s="56">
        <v>0</v>
      </c>
      <c r="AB76" s="56">
        <v>0</v>
      </c>
      <c r="AC76" s="56">
        <v>0</v>
      </c>
      <c r="AD76" s="56">
        <v>0</v>
      </c>
      <c r="AE76" s="56">
        <v>0</v>
      </c>
      <c r="AF76" s="56">
        <v>0</v>
      </c>
      <c r="AG76" s="56">
        <v>0</v>
      </c>
      <c r="AH76" s="56">
        <v>0</v>
      </c>
      <c r="AI76" s="56">
        <v>0</v>
      </c>
      <c r="AJ76" s="56">
        <v>0</v>
      </c>
      <c r="AK76" s="56">
        <v>0</v>
      </c>
      <c r="AL76" s="56">
        <v>0</v>
      </c>
      <c r="AM76" s="56">
        <v>0</v>
      </c>
      <c r="AN76" s="56">
        <v>0</v>
      </c>
      <c r="AO76" s="56">
        <v>0</v>
      </c>
      <c r="AP76" s="56">
        <v>0</v>
      </c>
      <c r="AQ76" s="56">
        <v>0</v>
      </c>
      <c r="AR76" s="56">
        <v>0</v>
      </c>
      <c r="AS76" s="56">
        <v>0</v>
      </c>
      <c r="AT76" s="56">
        <v>0</v>
      </c>
      <c r="AU76" s="56">
        <v>0</v>
      </c>
      <c r="AV76" s="56">
        <v>0</v>
      </c>
      <c r="AW76" s="56">
        <v>0</v>
      </c>
      <c r="AX76" s="56">
        <v>0</v>
      </c>
      <c r="AY76" s="56">
        <v>0</v>
      </c>
      <c r="AZ76" s="56">
        <v>0</v>
      </c>
      <c r="BA76" s="56">
        <v>0</v>
      </c>
      <c r="BB76" s="56">
        <v>0</v>
      </c>
      <c r="BC76" s="56">
        <v>0</v>
      </c>
      <c r="BD76" s="56">
        <v>0</v>
      </c>
      <c r="BE76" s="56">
        <v>0</v>
      </c>
      <c r="BF76" s="56">
        <v>0</v>
      </c>
      <c r="BG76" s="56">
        <v>0</v>
      </c>
      <c r="BH76" s="56">
        <v>0</v>
      </c>
      <c r="BI76" s="56">
        <v>0</v>
      </c>
      <c r="BJ76" s="56">
        <v>0</v>
      </c>
      <c r="BK76" s="56">
        <v>0</v>
      </c>
      <c r="BL76" s="56">
        <v>0</v>
      </c>
      <c r="BM76" s="56">
        <v>0</v>
      </c>
      <c r="BN76" s="56">
        <v>0</v>
      </c>
      <c r="BO76" s="56">
        <v>0</v>
      </c>
      <c r="BP76" s="56">
        <v>0</v>
      </c>
      <c r="BQ76" s="56">
        <v>0</v>
      </c>
      <c r="BR76" s="57">
        <v>0</v>
      </c>
      <c r="BS76" s="57">
        <v>0</v>
      </c>
      <c r="BT76" s="57">
        <v>0</v>
      </c>
      <c r="BU76" s="57">
        <v>0</v>
      </c>
      <c r="BV76" s="57">
        <v>0</v>
      </c>
      <c r="BW76" s="57">
        <v>0</v>
      </c>
      <c r="BX76" s="57">
        <v>0</v>
      </c>
      <c r="BY76" s="57">
        <v>0</v>
      </c>
      <c r="BZ76" s="57">
        <v>0</v>
      </c>
      <c r="CA76" s="57">
        <v>0</v>
      </c>
      <c r="CB76" s="57">
        <v>0</v>
      </c>
      <c r="CC76" s="57">
        <v>0</v>
      </c>
      <c r="CD76" s="410">
        <v>0</v>
      </c>
      <c r="CE76" s="410">
        <v>0</v>
      </c>
      <c r="CF76" s="410">
        <v>0</v>
      </c>
      <c r="CG76" s="382">
        <v>0</v>
      </c>
      <c r="CH76" s="382">
        <v>0</v>
      </c>
      <c r="CI76" s="382">
        <v>0</v>
      </c>
      <c r="CJ76" s="382">
        <v>0</v>
      </c>
      <c r="CK76" s="382">
        <v>0</v>
      </c>
      <c r="CL76" s="382">
        <v>0</v>
      </c>
      <c r="CM76" s="382">
        <v>0</v>
      </c>
      <c r="CN76" s="382">
        <v>0</v>
      </c>
      <c r="CO76" s="382">
        <v>0</v>
      </c>
      <c r="CP76" s="382">
        <v>0</v>
      </c>
      <c r="CQ76" s="382">
        <v>0</v>
      </c>
      <c r="CR76" s="382">
        <v>0</v>
      </c>
      <c r="CS76" s="57">
        <v>0</v>
      </c>
      <c r="CT76" s="57">
        <v>0</v>
      </c>
      <c r="CU76" s="57">
        <v>0</v>
      </c>
      <c r="CV76" s="57">
        <v>0</v>
      </c>
      <c r="CW76" s="57">
        <v>0</v>
      </c>
      <c r="CX76" s="57">
        <v>0</v>
      </c>
    </row>
    <row r="77" spans="1:1024" x14ac:dyDescent="0.3">
      <c r="A77" s="47" t="s">
        <v>293</v>
      </c>
      <c r="B77" s="48" t="s">
        <v>294</v>
      </c>
      <c r="C77" s="49" t="s">
        <v>50</v>
      </c>
      <c r="D77" s="50">
        <f t="shared" ref="D77:AI77" si="88">D78</f>
        <v>0</v>
      </c>
      <c r="E77" s="50">
        <f t="shared" si="88"/>
        <v>0</v>
      </c>
      <c r="F77" s="50">
        <f t="shared" si="88"/>
        <v>0</v>
      </c>
      <c r="G77" s="50">
        <f t="shared" si="88"/>
        <v>0</v>
      </c>
      <c r="H77" s="50">
        <f t="shared" si="88"/>
        <v>0</v>
      </c>
      <c r="I77" s="50">
        <f t="shared" si="88"/>
        <v>0</v>
      </c>
      <c r="J77" s="50">
        <f t="shared" si="88"/>
        <v>0</v>
      </c>
      <c r="K77" s="50">
        <f t="shared" si="88"/>
        <v>0</v>
      </c>
      <c r="L77" s="50">
        <f t="shared" si="88"/>
        <v>0</v>
      </c>
      <c r="M77" s="50">
        <f t="shared" si="88"/>
        <v>0</v>
      </c>
      <c r="N77" s="50">
        <f t="shared" si="88"/>
        <v>0</v>
      </c>
      <c r="O77" s="50">
        <f t="shared" si="88"/>
        <v>0</v>
      </c>
      <c r="P77" s="50">
        <f t="shared" si="88"/>
        <v>0</v>
      </c>
      <c r="Q77" s="50">
        <f t="shared" si="88"/>
        <v>0</v>
      </c>
      <c r="R77" s="50">
        <f t="shared" si="88"/>
        <v>0</v>
      </c>
      <c r="S77" s="50">
        <f t="shared" si="88"/>
        <v>0</v>
      </c>
      <c r="T77" s="50">
        <f t="shared" si="88"/>
        <v>0</v>
      </c>
      <c r="U77" s="50">
        <f t="shared" si="88"/>
        <v>0</v>
      </c>
      <c r="V77" s="50">
        <f t="shared" si="88"/>
        <v>0</v>
      </c>
      <c r="W77" s="50">
        <f t="shared" si="88"/>
        <v>0</v>
      </c>
      <c r="X77" s="50">
        <f t="shared" si="88"/>
        <v>0</v>
      </c>
      <c r="Y77" s="50">
        <f t="shared" si="88"/>
        <v>0</v>
      </c>
      <c r="Z77" s="50">
        <f t="shared" si="88"/>
        <v>0</v>
      </c>
      <c r="AA77" s="50">
        <f t="shared" si="88"/>
        <v>0</v>
      </c>
      <c r="AB77" s="50">
        <f t="shared" si="88"/>
        <v>0</v>
      </c>
      <c r="AC77" s="50">
        <f t="shared" si="88"/>
        <v>0</v>
      </c>
      <c r="AD77" s="50">
        <f t="shared" si="88"/>
        <v>0</v>
      </c>
      <c r="AE77" s="50">
        <f t="shared" si="88"/>
        <v>0</v>
      </c>
      <c r="AF77" s="50">
        <f t="shared" si="88"/>
        <v>0</v>
      </c>
      <c r="AG77" s="50">
        <f t="shared" si="88"/>
        <v>0</v>
      </c>
      <c r="AH77" s="50">
        <f t="shared" si="88"/>
        <v>0</v>
      </c>
      <c r="AI77" s="50">
        <f t="shared" si="88"/>
        <v>0</v>
      </c>
      <c r="AJ77" s="50">
        <f t="shared" ref="AJ77:BO77" si="89">AJ78</f>
        <v>0</v>
      </c>
      <c r="AK77" s="50">
        <f t="shared" si="89"/>
        <v>0</v>
      </c>
      <c r="AL77" s="50">
        <f t="shared" si="89"/>
        <v>0</v>
      </c>
      <c r="AM77" s="50">
        <f t="shared" si="89"/>
        <v>0</v>
      </c>
      <c r="AN77" s="50">
        <f t="shared" si="89"/>
        <v>0</v>
      </c>
      <c r="AO77" s="50">
        <f t="shared" si="89"/>
        <v>0</v>
      </c>
      <c r="AP77" s="50">
        <f t="shared" si="89"/>
        <v>0</v>
      </c>
      <c r="AQ77" s="50">
        <f t="shared" si="89"/>
        <v>0</v>
      </c>
      <c r="AR77" s="50">
        <f t="shared" si="89"/>
        <v>0</v>
      </c>
      <c r="AS77" s="50">
        <f t="shared" si="89"/>
        <v>0</v>
      </c>
      <c r="AT77" s="50">
        <f t="shared" si="89"/>
        <v>0</v>
      </c>
      <c r="AU77" s="50">
        <f t="shared" si="89"/>
        <v>0</v>
      </c>
      <c r="AV77" s="50">
        <f t="shared" si="89"/>
        <v>0</v>
      </c>
      <c r="AW77" s="50">
        <f t="shared" si="89"/>
        <v>0</v>
      </c>
      <c r="AX77" s="50">
        <f t="shared" si="89"/>
        <v>0</v>
      </c>
      <c r="AY77" s="50">
        <f t="shared" si="89"/>
        <v>0</v>
      </c>
      <c r="AZ77" s="50">
        <f t="shared" si="89"/>
        <v>0</v>
      </c>
      <c r="BA77" s="50">
        <f t="shared" si="89"/>
        <v>0</v>
      </c>
      <c r="BB77" s="50">
        <f t="shared" si="89"/>
        <v>0</v>
      </c>
      <c r="BC77" s="50">
        <f t="shared" si="89"/>
        <v>0</v>
      </c>
      <c r="BD77" s="50">
        <f t="shared" si="89"/>
        <v>0</v>
      </c>
      <c r="BE77" s="50">
        <f t="shared" si="89"/>
        <v>0</v>
      </c>
      <c r="BF77" s="50">
        <f t="shared" si="89"/>
        <v>0</v>
      </c>
      <c r="BG77" s="50">
        <f t="shared" si="89"/>
        <v>0</v>
      </c>
      <c r="BH77" s="50">
        <f t="shared" si="89"/>
        <v>0</v>
      </c>
      <c r="BI77" s="50">
        <f t="shared" si="89"/>
        <v>0</v>
      </c>
      <c r="BJ77" s="50">
        <f t="shared" si="89"/>
        <v>0</v>
      </c>
      <c r="BK77" s="50">
        <f t="shared" si="89"/>
        <v>0</v>
      </c>
      <c r="BL77" s="50">
        <f t="shared" si="89"/>
        <v>0</v>
      </c>
      <c r="BM77" s="50">
        <f t="shared" si="89"/>
        <v>0</v>
      </c>
      <c r="BN77" s="50">
        <f t="shared" si="89"/>
        <v>0</v>
      </c>
      <c r="BO77" s="50">
        <f t="shared" si="89"/>
        <v>0</v>
      </c>
      <c r="BP77" s="50">
        <f t="shared" ref="BP77:CU77" si="90">BP78</f>
        <v>0</v>
      </c>
      <c r="BQ77" s="50">
        <f t="shared" si="90"/>
        <v>0</v>
      </c>
      <c r="BR77" s="51">
        <f t="shared" si="90"/>
        <v>0</v>
      </c>
      <c r="BS77" s="51">
        <f t="shared" si="90"/>
        <v>0</v>
      </c>
      <c r="BT77" s="51">
        <f t="shared" si="90"/>
        <v>0</v>
      </c>
      <c r="BU77" s="51">
        <f t="shared" si="90"/>
        <v>0</v>
      </c>
      <c r="BV77" s="51">
        <f t="shared" si="90"/>
        <v>0</v>
      </c>
      <c r="BW77" s="51">
        <f t="shared" si="90"/>
        <v>0</v>
      </c>
      <c r="BX77" s="51">
        <f t="shared" si="90"/>
        <v>0</v>
      </c>
      <c r="BY77" s="51">
        <f t="shared" si="90"/>
        <v>0</v>
      </c>
      <c r="BZ77" s="51">
        <f t="shared" si="90"/>
        <v>0</v>
      </c>
      <c r="CA77" s="51">
        <f t="shared" si="90"/>
        <v>0</v>
      </c>
      <c r="CB77" s="51">
        <f t="shared" si="90"/>
        <v>0</v>
      </c>
      <c r="CC77" s="51">
        <f t="shared" si="90"/>
        <v>0</v>
      </c>
      <c r="CD77" s="73">
        <f t="shared" si="90"/>
        <v>0</v>
      </c>
      <c r="CE77" s="73">
        <f t="shared" si="90"/>
        <v>0</v>
      </c>
      <c r="CF77" s="73">
        <f t="shared" si="90"/>
        <v>0</v>
      </c>
      <c r="CG77" s="381">
        <f t="shared" si="90"/>
        <v>0</v>
      </c>
      <c r="CH77" s="381">
        <f t="shared" si="90"/>
        <v>0</v>
      </c>
      <c r="CI77" s="381">
        <f t="shared" si="90"/>
        <v>0</v>
      </c>
      <c r="CJ77" s="381">
        <f t="shared" si="90"/>
        <v>0</v>
      </c>
      <c r="CK77" s="381">
        <f t="shared" si="90"/>
        <v>0</v>
      </c>
      <c r="CL77" s="381">
        <f t="shared" si="90"/>
        <v>0</v>
      </c>
      <c r="CM77" s="381">
        <f t="shared" si="90"/>
        <v>0</v>
      </c>
      <c r="CN77" s="381">
        <f t="shared" si="90"/>
        <v>0</v>
      </c>
      <c r="CO77" s="381">
        <f t="shared" si="90"/>
        <v>0</v>
      </c>
      <c r="CP77" s="381">
        <f t="shared" si="90"/>
        <v>0</v>
      </c>
      <c r="CQ77" s="381">
        <f t="shared" si="90"/>
        <v>0</v>
      </c>
      <c r="CR77" s="381">
        <f t="shared" si="90"/>
        <v>0</v>
      </c>
      <c r="CS77" s="51">
        <f t="shared" si="90"/>
        <v>0</v>
      </c>
      <c r="CT77" s="51">
        <f t="shared" si="90"/>
        <v>0</v>
      </c>
      <c r="CU77" s="51">
        <f t="shared" si="90"/>
        <v>0</v>
      </c>
      <c r="CV77" s="51">
        <f t="shared" ref="CV77:CX77" si="91">CV78</f>
        <v>0</v>
      </c>
      <c r="CW77" s="51">
        <f t="shared" si="91"/>
        <v>0</v>
      </c>
      <c r="CX77" s="51">
        <f t="shared" si="91"/>
        <v>0</v>
      </c>
    </row>
    <row r="78" spans="1:1024" hidden="1" x14ac:dyDescent="0.3">
      <c r="A78" s="394" t="s">
        <v>293</v>
      </c>
      <c r="B78" s="66"/>
      <c r="C78" s="55"/>
      <c r="D78" s="56">
        <v>0</v>
      </c>
      <c r="E78" s="56">
        <v>0</v>
      </c>
      <c r="F78" s="56">
        <v>0</v>
      </c>
      <c r="G78" s="56">
        <v>0</v>
      </c>
      <c r="H78" s="56">
        <v>0</v>
      </c>
      <c r="I78" s="56">
        <v>0</v>
      </c>
      <c r="J78" s="56">
        <v>0</v>
      </c>
      <c r="K78" s="56">
        <v>0</v>
      </c>
      <c r="L78" s="56">
        <v>0</v>
      </c>
      <c r="M78" s="56">
        <v>0</v>
      </c>
      <c r="N78" s="56">
        <v>0</v>
      </c>
      <c r="O78" s="56">
        <v>0</v>
      </c>
      <c r="P78" s="56">
        <v>0</v>
      </c>
      <c r="Q78" s="56">
        <v>0</v>
      </c>
      <c r="R78" s="56">
        <v>0</v>
      </c>
      <c r="S78" s="56">
        <v>0</v>
      </c>
      <c r="T78" s="56">
        <v>0</v>
      </c>
      <c r="U78" s="56">
        <v>0</v>
      </c>
      <c r="V78" s="56">
        <v>0</v>
      </c>
      <c r="W78" s="56">
        <v>0</v>
      </c>
      <c r="X78" s="56">
        <v>0</v>
      </c>
      <c r="Y78" s="56">
        <v>0</v>
      </c>
      <c r="Z78" s="56">
        <v>0</v>
      </c>
      <c r="AA78" s="56">
        <v>0</v>
      </c>
      <c r="AB78" s="56">
        <v>0</v>
      </c>
      <c r="AC78" s="56">
        <v>0</v>
      </c>
      <c r="AD78" s="56">
        <v>0</v>
      </c>
      <c r="AE78" s="56">
        <v>0</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c r="AZ78" s="56">
        <v>0</v>
      </c>
      <c r="BA78" s="56">
        <v>0</v>
      </c>
      <c r="BB78" s="56">
        <v>0</v>
      </c>
      <c r="BC78" s="56">
        <v>0</v>
      </c>
      <c r="BD78" s="56">
        <v>0</v>
      </c>
      <c r="BE78" s="56">
        <v>0</v>
      </c>
      <c r="BF78" s="56">
        <v>0</v>
      </c>
      <c r="BG78" s="56">
        <v>0</v>
      </c>
      <c r="BH78" s="56">
        <v>0</v>
      </c>
      <c r="BI78" s="56">
        <v>0</v>
      </c>
      <c r="BJ78" s="56">
        <v>0</v>
      </c>
      <c r="BK78" s="56">
        <v>0</v>
      </c>
      <c r="BL78" s="56">
        <v>0</v>
      </c>
      <c r="BM78" s="56">
        <v>0</v>
      </c>
      <c r="BN78" s="56">
        <v>0</v>
      </c>
      <c r="BO78" s="56">
        <v>0</v>
      </c>
      <c r="BP78" s="56">
        <v>0</v>
      </c>
      <c r="BQ78" s="56">
        <v>0</v>
      </c>
      <c r="BR78" s="57">
        <v>0</v>
      </c>
      <c r="BS78" s="57">
        <v>0</v>
      </c>
      <c r="BT78" s="57">
        <v>0</v>
      </c>
      <c r="BU78" s="57">
        <v>0</v>
      </c>
      <c r="BV78" s="57">
        <v>0</v>
      </c>
      <c r="BW78" s="57">
        <v>0</v>
      </c>
      <c r="BX78" s="57">
        <v>0</v>
      </c>
      <c r="BY78" s="57">
        <v>0</v>
      </c>
      <c r="BZ78" s="57">
        <v>0</v>
      </c>
      <c r="CA78" s="57">
        <v>0</v>
      </c>
      <c r="CB78" s="57">
        <v>0</v>
      </c>
      <c r="CC78" s="57">
        <v>0</v>
      </c>
      <c r="CD78" s="74">
        <v>0</v>
      </c>
      <c r="CE78" s="74">
        <v>0</v>
      </c>
      <c r="CF78" s="74">
        <v>0</v>
      </c>
      <c r="CG78" s="57">
        <v>0</v>
      </c>
      <c r="CH78" s="57">
        <v>0</v>
      </c>
      <c r="CI78" s="57">
        <v>0</v>
      </c>
      <c r="CJ78" s="57">
        <v>0</v>
      </c>
      <c r="CK78" s="57">
        <v>0</v>
      </c>
      <c r="CL78" s="57">
        <v>0</v>
      </c>
      <c r="CM78" s="57">
        <v>0</v>
      </c>
      <c r="CN78" s="57">
        <v>0</v>
      </c>
      <c r="CO78" s="57">
        <v>0</v>
      </c>
      <c r="CP78" s="57">
        <v>0</v>
      </c>
      <c r="CQ78" s="57">
        <v>0</v>
      </c>
      <c r="CR78" s="57">
        <v>0</v>
      </c>
      <c r="CS78" s="57">
        <v>0</v>
      </c>
      <c r="CT78" s="57">
        <v>0</v>
      </c>
      <c r="CU78" s="57">
        <v>0</v>
      </c>
      <c r="CV78" s="57">
        <v>0</v>
      </c>
      <c r="CW78" s="57">
        <v>0</v>
      </c>
      <c r="CX78" s="57">
        <v>0</v>
      </c>
    </row>
    <row r="79" spans="1:1024" x14ac:dyDescent="0.3">
      <c r="A79" s="60" t="s">
        <v>297</v>
      </c>
      <c r="B79" s="42" t="s">
        <v>298</v>
      </c>
      <c r="C79" s="43" t="s">
        <v>50</v>
      </c>
      <c r="D79" s="44">
        <f t="shared" ref="D79:AI79" si="92">SUM(D80:D84)+SUM(D86:D88)</f>
        <v>0</v>
      </c>
      <c r="E79" s="44">
        <f t="shared" si="92"/>
        <v>0</v>
      </c>
      <c r="F79" s="44">
        <f t="shared" si="92"/>
        <v>0</v>
      </c>
      <c r="G79" s="44">
        <f t="shared" si="92"/>
        <v>0</v>
      </c>
      <c r="H79" s="44">
        <f t="shared" si="92"/>
        <v>0</v>
      </c>
      <c r="I79" s="44">
        <f t="shared" si="92"/>
        <v>0</v>
      </c>
      <c r="J79" s="44">
        <f t="shared" si="92"/>
        <v>0</v>
      </c>
      <c r="K79" s="44">
        <f t="shared" si="92"/>
        <v>0</v>
      </c>
      <c r="L79" s="44">
        <f t="shared" si="92"/>
        <v>0</v>
      </c>
      <c r="M79" s="44">
        <f t="shared" si="92"/>
        <v>0</v>
      </c>
      <c r="N79" s="44">
        <f t="shared" si="92"/>
        <v>0</v>
      </c>
      <c r="O79" s="44">
        <f t="shared" si="92"/>
        <v>0</v>
      </c>
      <c r="P79" s="44">
        <f t="shared" si="92"/>
        <v>0</v>
      </c>
      <c r="Q79" s="44">
        <f t="shared" si="92"/>
        <v>0</v>
      </c>
      <c r="R79" s="44">
        <f t="shared" si="92"/>
        <v>0</v>
      </c>
      <c r="S79" s="44">
        <f t="shared" si="92"/>
        <v>0</v>
      </c>
      <c r="T79" s="44">
        <f t="shared" si="92"/>
        <v>0</v>
      </c>
      <c r="U79" s="44">
        <f t="shared" si="92"/>
        <v>0</v>
      </c>
      <c r="V79" s="44">
        <f t="shared" si="92"/>
        <v>0</v>
      </c>
      <c r="W79" s="44">
        <f t="shared" si="92"/>
        <v>0</v>
      </c>
      <c r="X79" s="44">
        <f t="shared" si="92"/>
        <v>0</v>
      </c>
      <c r="Y79" s="44">
        <f t="shared" si="92"/>
        <v>0</v>
      </c>
      <c r="Z79" s="44">
        <f t="shared" si="92"/>
        <v>0</v>
      </c>
      <c r="AA79" s="44">
        <f t="shared" si="92"/>
        <v>0</v>
      </c>
      <c r="AB79" s="44">
        <f t="shared" si="92"/>
        <v>0</v>
      </c>
      <c r="AC79" s="44">
        <f t="shared" si="92"/>
        <v>0</v>
      </c>
      <c r="AD79" s="44">
        <f t="shared" si="92"/>
        <v>0</v>
      </c>
      <c r="AE79" s="44">
        <f t="shared" si="92"/>
        <v>0</v>
      </c>
      <c r="AF79" s="44">
        <f t="shared" si="92"/>
        <v>0</v>
      </c>
      <c r="AG79" s="44">
        <f t="shared" si="92"/>
        <v>0</v>
      </c>
      <c r="AH79" s="44">
        <f t="shared" si="92"/>
        <v>0</v>
      </c>
      <c r="AI79" s="44">
        <f t="shared" si="92"/>
        <v>0</v>
      </c>
      <c r="AJ79" s="44">
        <f t="shared" ref="AJ79:BO79" si="93">SUM(AJ80:AJ84)+SUM(AJ86:AJ88)</f>
        <v>0</v>
      </c>
      <c r="AK79" s="44">
        <f t="shared" si="93"/>
        <v>0</v>
      </c>
      <c r="AL79" s="44">
        <f t="shared" si="93"/>
        <v>0</v>
      </c>
      <c r="AM79" s="44">
        <f t="shared" si="93"/>
        <v>0</v>
      </c>
      <c r="AN79" s="44">
        <f t="shared" si="93"/>
        <v>0</v>
      </c>
      <c r="AO79" s="44">
        <f t="shared" si="93"/>
        <v>0</v>
      </c>
      <c r="AP79" s="44">
        <f t="shared" si="93"/>
        <v>0</v>
      </c>
      <c r="AQ79" s="44">
        <f t="shared" si="93"/>
        <v>0</v>
      </c>
      <c r="AR79" s="44">
        <f t="shared" si="93"/>
        <v>0</v>
      </c>
      <c r="AS79" s="44">
        <f t="shared" si="93"/>
        <v>0</v>
      </c>
      <c r="AT79" s="44">
        <f t="shared" si="93"/>
        <v>0</v>
      </c>
      <c r="AU79" s="44">
        <f t="shared" si="93"/>
        <v>0</v>
      </c>
      <c r="AV79" s="44">
        <f t="shared" si="93"/>
        <v>0</v>
      </c>
      <c r="AW79" s="44">
        <f t="shared" si="93"/>
        <v>0</v>
      </c>
      <c r="AX79" s="44">
        <f t="shared" si="93"/>
        <v>0</v>
      </c>
      <c r="AY79" s="44">
        <f t="shared" si="93"/>
        <v>0</v>
      </c>
      <c r="AZ79" s="44">
        <f t="shared" si="93"/>
        <v>0</v>
      </c>
      <c r="BA79" s="44">
        <f t="shared" si="93"/>
        <v>0</v>
      </c>
      <c r="BB79" s="44">
        <f t="shared" si="93"/>
        <v>0</v>
      </c>
      <c r="BC79" s="44">
        <f t="shared" si="93"/>
        <v>0</v>
      </c>
      <c r="BD79" s="44">
        <f t="shared" si="93"/>
        <v>0</v>
      </c>
      <c r="BE79" s="44">
        <f t="shared" si="93"/>
        <v>0</v>
      </c>
      <c r="BF79" s="44">
        <f t="shared" si="93"/>
        <v>0</v>
      </c>
      <c r="BG79" s="44">
        <f t="shared" si="93"/>
        <v>0</v>
      </c>
      <c r="BH79" s="44">
        <f t="shared" si="93"/>
        <v>0</v>
      </c>
      <c r="BI79" s="44">
        <f t="shared" si="93"/>
        <v>0</v>
      </c>
      <c r="BJ79" s="44">
        <f t="shared" si="93"/>
        <v>0</v>
      </c>
      <c r="BK79" s="44">
        <f t="shared" si="93"/>
        <v>0</v>
      </c>
      <c r="BL79" s="44">
        <f t="shared" si="93"/>
        <v>0</v>
      </c>
      <c r="BM79" s="44">
        <f t="shared" si="93"/>
        <v>0</v>
      </c>
      <c r="BN79" s="44">
        <f t="shared" si="93"/>
        <v>0</v>
      </c>
      <c r="BO79" s="44">
        <f t="shared" si="93"/>
        <v>0</v>
      </c>
      <c r="BP79" s="44">
        <f t="shared" ref="BP79:CU79" si="94">SUM(BP80:BP84)+SUM(BP86:BP88)</f>
        <v>0</v>
      </c>
      <c r="BQ79" s="44">
        <f t="shared" si="94"/>
        <v>0</v>
      </c>
      <c r="BR79" s="45">
        <f t="shared" si="94"/>
        <v>0</v>
      </c>
      <c r="BS79" s="45">
        <f t="shared" si="94"/>
        <v>0</v>
      </c>
      <c r="BT79" s="45">
        <f t="shared" si="94"/>
        <v>0</v>
      </c>
      <c r="BU79" s="45">
        <f t="shared" si="94"/>
        <v>0</v>
      </c>
      <c r="BV79" s="45">
        <f t="shared" si="94"/>
        <v>0</v>
      </c>
      <c r="BW79" s="45">
        <f t="shared" si="94"/>
        <v>0</v>
      </c>
      <c r="BX79" s="45">
        <f t="shared" si="94"/>
        <v>0</v>
      </c>
      <c r="BY79" s="45">
        <f t="shared" si="94"/>
        <v>0</v>
      </c>
      <c r="BZ79" s="45">
        <f t="shared" si="94"/>
        <v>0</v>
      </c>
      <c r="CA79" s="45">
        <f t="shared" si="94"/>
        <v>0</v>
      </c>
      <c r="CB79" s="45">
        <f t="shared" si="94"/>
        <v>0</v>
      </c>
      <c r="CC79" s="45">
        <f t="shared" si="94"/>
        <v>0</v>
      </c>
      <c r="CD79" s="72">
        <f t="shared" si="94"/>
        <v>0</v>
      </c>
      <c r="CE79" s="72">
        <f t="shared" si="94"/>
        <v>0</v>
      </c>
      <c r="CF79" s="72">
        <f t="shared" si="94"/>
        <v>0</v>
      </c>
      <c r="CG79" s="380">
        <f t="shared" si="94"/>
        <v>0</v>
      </c>
      <c r="CH79" s="380">
        <f t="shared" si="94"/>
        <v>0</v>
      </c>
      <c r="CI79" s="380">
        <f t="shared" si="94"/>
        <v>0</v>
      </c>
      <c r="CJ79" s="380">
        <f t="shared" si="94"/>
        <v>0</v>
      </c>
      <c r="CK79" s="380">
        <f t="shared" si="94"/>
        <v>0</v>
      </c>
      <c r="CL79" s="380">
        <f t="shared" si="94"/>
        <v>0</v>
      </c>
      <c r="CM79" s="380">
        <f t="shared" si="94"/>
        <v>0</v>
      </c>
      <c r="CN79" s="380">
        <f t="shared" si="94"/>
        <v>0</v>
      </c>
      <c r="CO79" s="380">
        <f t="shared" si="94"/>
        <v>0</v>
      </c>
      <c r="CP79" s="380">
        <f t="shared" si="94"/>
        <v>0</v>
      </c>
      <c r="CQ79" s="380">
        <f t="shared" si="94"/>
        <v>0</v>
      </c>
      <c r="CR79" s="380">
        <f t="shared" si="94"/>
        <v>0</v>
      </c>
      <c r="CS79" s="45">
        <f t="shared" si="94"/>
        <v>0</v>
      </c>
      <c r="CT79" s="45">
        <f t="shared" si="94"/>
        <v>0</v>
      </c>
      <c r="CU79" s="45">
        <f t="shared" si="94"/>
        <v>0</v>
      </c>
      <c r="CV79" s="45">
        <f t="shared" ref="CV79:CX79" si="95">SUM(CV80:CV84)+SUM(CV86:CV88)</f>
        <v>0</v>
      </c>
      <c r="CW79" s="45">
        <f t="shared" si="95"/>
        <v>0</v>
      </c>
      <c r="CX79" s="45">
        <f t="shared" si="95"/>
        <v>0</v>
      </c>
    </row>
    <row r="80" spans="1:1024" x14ac:dyDescent="0.3">
      <c r="A80" s="47" t="s">
        <v>299</v>
      </c>
      <c r="B80" s="48" t="s">
        <v>300</v>
      </c>
      <c r="C80" s="49" t="s">
        <v>50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v>0</v>
      </c>
      <c r="AW80" s="50">
        <v>0</v>
      </c>
      <c r="AX80" s="50">
        <v>0</v>
      </c>
      <c r="AY80" s="50">
        <v>0</v>
      </c>
      <c r="AZ80" s="50">
        <v>0</v>
      </c>
      <c r="BA80" s="50">
        <v>0</v>
      </c>
      <c r="BB80" s="50">
        <v>0</v>
      </c>
      <c r="BC80" s="50">
        <v>0</v>
      </c>
      <c r="BD80" s="50">
        <v>0</v>
      </c>
      <c r="BE80" s="50">
        <v>0</v>
      </c>
      <c r="BF80" s="50">
        <v>0</v>
      </c>
      <c r="BG80" s="50">
        <v>0</v>
      </c>
      <c r="BH80" s="50">
        <v>0</v>
      </c>
      <c r="BI80" s="50">
        <v>0</v>
      </c>
      <c r="BJ80" s="50">
        <v>0</v>
      </c>
      <c r="BK80" s="50">
        <v>0</v>
      </c>
      <c r="BL80" s="50">
        <v>0</v>
      </c>
      <c r="BM80" s="50">
        <v>0</v>
      </c>
      <c r="BN80" s="50">
        <v>0</v>
      </c>
      <c r="BO80" s="50">
        <v>0</v>
      </c>
      <c r="BP80" s="50">
        <v>0</v>
      </c>
      <c r="BQ80" s="50">
        <v>0</v>
      </c>
      <c r="BR80" s="51">
        <v>0</v>
      </c>
      <c r="BS80" s="51">
        <v>0</v>
      </c>
      <c r="BT80" s="51">
        <v>0</v>
      </c>
      <c r="BU80" s="51">
        <v>0</v>
      </c>
      <c r="BV80" s="51">
        <v>0</v>
      </c>
      <c r="BW80" s="51">
        <v>0</v>
      </c>
      <c r="BX80" s="51">
        <v>0</v>
      </c>
      <c r="BY80" s="51">
        <v>0</v>
      </c>
      <c r="BZ80" s="51">
        <v>0</v>
      </c>
      <c r="CA80" s="51">
        <v>0</v>
      </c>
      <c r="CB80" s="51">
        <v>0</v>
      </c>
      <c r="CC80" s="51">
        <v>0</v>
      </c>
      <c r="CD80" s="73">
        <v>0</v>
      </c>
      <c r="CE80" s="73">
        <v>0</v>
      </c>
      <c r="CF80" s="73">
        <v>0</v>
      </c>
      <c r="CG80" s="381">
        <v>0</v>
      </c>
      <c r="CH80" s="381">
        <v>0</v>
      </c>
      <c r="CI80" s="381">
        <v>0</v>
      </c>
      <c r="CJ80" s="381">
        <v>0</v>
      </c>
      <c r="CK80" s="381">
        <v>0</v>
      </c>
      <c r="CL80" s="381">
        <v>0</v>
      </c>
      <c r="CM80" s="381">
        <v>0</v>
      </c>
      <c r="CN80" s="381">
        <v>0</v>
      </c>
      <c r="CO80" s="381">
        <v>0</v>
      </c>
      <c r="CP80" s="381">
        <v>0</v>
      </c>
      <c r="CQ80" s="381">
        <v>0</v>
      </c>
      <c r="CR80" s="381">
        <v>0</v>
      </c>
      <c r="CS80" s="51">
        <v>0</v>
      </c>
      <c r="CT80" s="51">
        <v>0</v>
      </c>
      <c r="CU80" s="51">
        <v>0</v>
      </c>
      <c r="CV80" s="51">
        <v>0</v>
      </c>
      <c r="CW80" s="51">
        <v>0</v>
      </c>
      <c r="CX80" s="51">
        <v>0</v>
      </c>
    </row>
    <row r="81" spans="1:102" x14ac:dyDescent="0.3">
      <c r="A81" s="47" t="s">
        <v>301</v>
      </c>
      <c r="B81" s="48" t="s">
        <v>302</v>
      </c>
      <c r="C81" s="49" t="s">
        <v>50</v>
      </c>
      <c r="D81" s="50">
        <v>0</v>
      </c>
      <c r="E81" s="50">
        <v>0</v>
      </c>
      <c r="F81" s="50">
        <v>0</v>
      </c>
      <c r="G81" s="50">
        <v>0</v>
      </c>
      <c r="H81" s="50">
        <v>0</v>
      </c>
      <c r="I81" s="50">
        <v>0</v>
      </c>
      <c r="J81" s="50">
        <v>0</v>
      </c>
      <c r="K81" s="50">
        <v>0</v>
      </c>
      <c r="L81" s="50">
        <v>0</v>
      </c>
      <c r="M81" s="50">
        <v>0</v>
      </c>
      <c r="N81" s="50">
        <v>0</v>
      </c>
      <c r="O81" s="50">
        <v>0</v>
      </c>
      <c r="P81" s="50">
        <v>0</v>
      </c>
      <c r="Q81" s="50">
        <v>0</v>
      </c>
      <c r="R81" s="50">
        <v>0</v>
      </c>
      <c r="S81" s="50">
        <v>0</v>
      </c>
      <c r="T81" s="50">
        <v>0</v>
      </c>
      <c r="U81" s="50">
        <v>0</v>
      </c>
      <c r="V81" s="50">
        <v>0</v>
      </c>
      <c r="W81" s="50">
        <v>0</v>
      </c>
      <c r="X81" s="50">
        <v>0</v>
      </c>
      <c r="Y81" s="50">
        <v>0</v>
      </c>
      <c r="Z81" s="50">
        <v>0</v>
      </c>
      <c r="AA81" s="50">
        <v>0</v>
      </c>
      <c r="AB81" s="50">
        <v>0</v>
      </c>
      <c r="AC81" s="50">
        <v>0</v>
      </c>
      <c r="AD81" s="50">
        <v>0</v>
      </c>
      <c r="AE81" s="50">
        <v>0</v>
      </c>
      <c r="AF81" s="50">
        <v>0</v>
      </c>
      <c r="AG81" s="50">
        <v>0</v>
      </c>
      <c r="AH81" s="50">
        <v>0</v>
      </c>
      <c r="AI81" s="50">
        <v>0</v>
      </c>
      <c r="AJ81" s="50">
        <v>0</v>
      </c>
      <c r="AK81" s="50">
        <v>0</v>
      </c>
      <c r="AL81" s="50">
        <v>0</v>
      </c>
      <c r="AM81" s="50">
        <v>0</v>
      </c>
      <c r="AN81" s="50">
        <v>0</v>
      </c>
      <c r="AO81" s="50">
        <v>0</v>
      </c>
      <c r="AP81" s="50">
        <v>0</v>
      </c>
      <c r="AQ81" s="50">
        <v>0</v>
      </c>
      <c r="AR81" s="50">
        <v>0</v>
      </c>
      <c r="AS81" s="50">
        <v>0</v>
      </c>
      <c r="AT81" s="50">
        <v>0</v>
      </c>
      <c r="AU81" s="50">
        <v>0</v>
      </c>
      <c r="AV81" s="50">
        <v>0</v>
      </c>
      <c r="AW81" s="50">
        <v>0</v>
      </c>
      <c r="AX81" s="50">
        <v>0</v>
      </c>
      <c r="AY81" s="50">
        <v>0</v>
      </c>
      <c r="AZ81" s="50">
        <v>0</v>
      </c>
      <c r="BA81" s="50">
        <v>0</v>
      </c>
      <c r="BB81" s="50">
        <v>0</v>
      </c>
      <c r="BC81" s="50">
        <v>0</v>
      </c>
      <c r="BD81" s="50">
        <v>0</v>
      </c>
      <c r="BE81" s="50">
        <v>0</v>
      </c>
      <c r="BF81" s="50">
        <v>0</v>
      </c>
      <c r="BG81" s="50">
        <v>0</v>
      </c>
      <c r="BH81" s="50">
        <v>0</v>
      </c>
      <c r="BI81" s="50">
        <v>0</v>
      </c>
      <c r="BJ81" s="50">
        <v>0</v>
      </c>
      <c r="BK81" s="50">
        <v>0</v>
      </c>
      <c r="BL81" s="50">
        <v>0</v>
      </c>
      <c r="BM81" s="50">
        <v>0</v>
      </c>
      <c r="BN81" s="50">
        <v>0</v>
      </c>
      <c r="BO81" s="50">
        <v>0</v>
      </c>
      <c r="BP81" s="50">
        <v>0</v>
      </c>
      <c r="BQ81" s="50">
        <v>0</v>
      </c>
      <c r="BR81" s="51">
        <v>0</v>
      </c>
      <c r="BS81" s="51">
        <v>0</v>
      </c>
      <c r="BT81" s="51">
        <v>0</v>
      </c>
      <c r="BU81" s="51">
        <v>0</v>
      </c>
      <c r="BV81" s="51">
        <v>0</v>
      </c>
      <c r="BW81" s="51">
        <v>0</v>
      </c>
      <c r="BX81" s="51">
        <v>0</v>
      </c>
      <c r="BY81" s="51">
        <v>0</v>
      </c>
      <c r="BZ81" s="51">
        <v>0</v>
      </c>
      <c r="CA81" s="51">
        <v>0</v>
      </c>
      <c r="CB81" s="51">
        <v>0</v>
      </c>
      <c r="CC81" s="51">
        <v>0</v>
      </c>
      <c r="CD81" s="73">
        <v>0</v>
      </c>
      <c r="CE81" s="73">
        <v>0</v>
      </c>
      <c r="CF81" s="73">
        <v>0</v>
      </c>
      <c r="CG81" s="381">
        <v>0</v>
      </c>
      <c r="CH81" s="381">
        <v>0</v>
      </c>
      <c r="CI81" s="381">
        <v>0</v>
      </c>
      <c r="CJ81" s="381">
        <v>0</v>
      </c>
      <c r="CK81" s="381">
        <v>0</v>
      </c>
      <c r="CL81" s="381">
        <v>0</v>
      </c>
      <c r="CM81" s="381">
        <v>0</v>
      </c>
      <c r="CN81" s="381">
        <v>0</v>
      </c>
      <c r="CO81" s="381">
        <v>0</v>
      </c>
      <c r="CP81" s="381">
        <v>0</v>
      </c>
      <c r="CQ81" s="381">
        <v>0</v>
      </c>
      <c r="CR81" s="381">
        <v>0</v>
      </c>
      <c r="CS81" s="51">
        <v>0</v>
      </c>
      <c r="CT81" s="51">
        <v>0</v>
      </c>
      <c r="CU81" s="51">
        <v>0</v>
      </c>
      <c r="CV81" s="51">
        <v>0</v>
      </c>
      <c r="CW81" s="51">
        <v>0</v>
      </c>
      <c r="CX81" s="51">
        <v>0</v>
      </c>
    </row>
    <row r="82" spans="1:102" x14ac:dyDescent="0.3">
      <c r="A82" s="47" t="s">
        <v>303</v>
      </c>
      <c r="B82" s="48" t="s">
        <v>304</v>
      </c>
      <c r="C82" s="49" t="s">
        <v>50</v>
      </c>
      <c r="D82" s="50">
        <v>0</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0">
        <v>0</v>
      </c>
      <c r="AF82" s="50">
        <v>0</v>
      </c>
      <c r="AG82" s="50">
        <v>0</v>
      </c>
      <c r="AH82" s="50">
        <v>0</v>
      </c>
      <c r="AI82" s="50">
        <v>0</v>
      </c>
      <c r="AJ82" s="50">
        <v>0</v>
      </c>
      <c r="AK82" s="50">
        <v>0</v>
      </c>
      <c r="AL82" s="50">
        <v>0</v>
      </c>
      <c r="AM82" s="50">
        <v>0</v>
      </c>
      <c r="AN82" s="50">
        <v>0</v>
      </c>
      <c r="AO82" s="50">
        <v>0</v>
      </c>
      <c r="AP82" s="50">
        <v>0</v>
      </c>
      <c r="AQ82" s="50">
        <v>0</v>
      </c>
      <c r="AR82" s="50">
        <v>0</v>
      </c>
      <c r="AS82" s="50">
        <v>0</v>
      </c>
      <c r="AT82" s="50">
        <v>0</v>
      </c>
      <c r="AU82" s="50">
        <v>0</v>
      </c>
      <c r="AV82" s="50">
        <v>0</v>
      </c>
      <c r="AW82" s="50">
        <v>0</v>
      </c>
      <c r="AX82" s="50">
        <v>0</v>
      </c>
      <c r="AY82" s="50">
        <v>0</v>
      </c>
      <c r="AZ82" s="50">
        <v>0</v>
      </c>
      <c r="BA82" s="50">
        <v>0</v>
      </c>
      <c r="BB82" s="50">
        <v>0</v>
      </c>
      <c r="BC82" s="50">
        <v>0</v>
      </c>
      <c r="BD82" s="50">
        <v>0</v>
      </c>
      <c r="BE82" s="50">
        <v>0</v>
      </c>
      <c r="BF82" s="50">
        <v>0</v>
      </c>
      <c r="BG82" s="50">
        <v>0</v>
      </c>
      <c r="BH82" s="50">
        <v>0</v>
      </c>
      <c r="BI82" s="50">
        <v>0</v>
      </c>
      <c r="BJ82" s="50">
        <v>0</v>
      </c>
      <c r="BK82" s="50">
        <v>0</v>
      </c>
      <c r="BL82" s="50">
        <v>0</v>
      </c>
      <c r="BM82" s="50">
        <v>0</v>
      </c>
      <c r="BN82" s="50">
        <v>0</v>
      </c>
      <c r="BO82" s="50">
        <v>0</v>
      </c>
      <c r="BP82" s="50">
        <v>0</v>
      </c>
      <c r="BQ82" s="50">
        <v>0</v>
      </c>
      <c r="BR82" s="51">
        <v>0</v>
      </c>
      <c r="BS82" s="51">
        <v>0</v>
      </c>
      <c r="BT82" s="51">
        <v>0</v>
      </c>
      <c r="BU82" s="51">
        <v>0</v>
      </c>
      <c r="BV82" s="51">
        <v>0</v>
      </c>
      <c r="BW82" s="51">
        <v>0</v>
      </c>
      <c r="BX82" s="51">
        <v>0</v>
      </c>
      <c r="BY82" s="51">
        <v>0</v>
      </c>
      <c r="BZ82" s="51">
        <v>0</v>
      </c>
      <c r="CA82" s="51">
        <v>0</v>
      </c>
      <c r="CB82" s="51">
        <v>0</v>
      </c>
      <c r="CC82" s="51">
        <v>0</v>
      </c>
      <c r="CD82" s="73">
        <v>0</v>
      </c>
      <c r="CE82" s="73">
        <v>0</v>
      </c>
      <c r="CF82" s="73">
        <v>0</v>
      </c>
      <c r="CG82" s="381">
        <v>0</v>
      </c>
      <c r="CH82" s="381">
        <v>0</v>
      </c>
      <c r="CI82" s="381">
        <v>0</v>
      </c>
      <c r="CJ82" s="381">
        <v>0</v>
      </c>
      <c r="CK82" s="381">
        <v>0</v>
      </c>
      <c r="CL82" s="381">
        <v>0</v>
      </c>
      <c r="CM82" s="381">
        <v>0</v>
      </c>
      <c r="CN82" s="381">
        <v>0</v>
      </c>
      <c r="CO82" s="381">
        <v>0</v>
      </c>
      <c r="CP82" s="381">
        <v>0</v>
      </c>
      <c r="CQ82" s="381">
        <v>0</v>
      </c>
      <c r="CR82" s="381">
        <v>0</v>
      </c>
      <c r="CS82" s="51">
        <v>0</v>
      </c>
      <c r="CT82" s="51">
        <v>0</v>
      </c>
      <c r="CU82" s="51">
        <v>0</v>
      </c>
      <c r="CV82" s="51">
        <v>0</v>
      </c>
      <c r="CW82" s="51">
        <v>0</v>
      </c>
      <c r="CX82" s="51">
        <v>0</v>
      </c>
    </row>
    <row r="83" spans="1:102" x14ac:dyDescent="0.3">
      <c r="A83" s="47" t="s">
        <v>305</v>
      </c>
      <c r="B83" s="48" t="s">
        <v>306</v>
      </c>
      <c r="C83" s="49" t="s">
        <v>50</v>
      </c>
      <c r="D83" s="50">
        <v>0</v>
      </c>
      <c r="E83" s="50">
        <v>0</v>
      </c>
      <c r="F83" s="50">
        <v>0</v>
      </c>
      <c r="G83" s="50">
        <v>0</v>
      </c>
      <c r="H83" s="50">
        <v>0</v>
      </c>
      <c r="I83" s="50">
        <v>0</v>
      </c>
      <c r="J83" s="50">
        <v>0</v>
      </c>
      <c r="K83" s="50">
        <v>0</v>
      </c>
      <c r="L83" s="50">
        <v>0</v>
      </c>
      <c r="M83" s="50">
        <v>0</v>
      </c>
      <c r="N83" s="50">
        <v>0</v>
      </c>
      <c r="O83" s="50">
        <v>0</v>
      </c>
      <c r="P83" s="50">
        <v>0</v>
      </c>
      <c r="Q83" s="50">
        <v>0</v>
      </c>
      <c r="R83" s="50">
        <v>0</v>
      </c>
      <c r="S83" s="50">
        <v>0</v>
      </c>
      <c r="T83" s="50">
        <v>0</v>
      </c>
      <c r="U83" s="50">
        <v>0</v>
      </c>
      <c r="V83" s="50">
        <v>0</v>
      </c>
      <c r="W83" s="50">
        <v>0</v>
      </c>
      <c r="X83" s="50">
        <v>0</v>
      </c>
      <c r="Y83" s="50">
        <v>0</v>
      </c>
      <c r="Z83" s="50">
        <v>0</v>
      </c>
      <c r="AA83" s="50">
        <v>0</v>
      </c>
      <c r="AB83" s="50">
        <v>0</v>
      </c>
      <c r="AC83" s="50">
        <v>0</v>
      </c>
      <c r="AD83" s="50">
        <v>0</v>
      </c>
      <c r="AE83" s="50">
        <v>0</v>
      </c>
      <c r="AF83" s="50">
        <v>0</v>
      </c>
      <c r="AG83" s="50">
        <v>0</v>
      </c>
      <c r="AH83" s="50">
        <v>0</v>
      </c>
      <c r="AI83" s="50">
        <v>0</v>
      </c>
      <c r="AJ83" s="50">
        <v>0</v>
      </c>
      <c r="AK83" s="50">
        <v>0</v>
      </c>
      <c r="AL83" s="50">
        <v>0</v>
      </c>
      <c r="AM83" s="50">
        <v>0</v>
      </c>
      <c r="AN83" s="50">
        <v>0</v>
      </c>
      <c r="AO83" s="50">
        <v>0</v>
      </c>
      <c r="AP83" s="50">
        <v>0</v>
      </c>
      <c r="AQ83" s="50">
        <v>0</v>
      </c>
      <c r="AR83" s="50">
        <v>0</v>
      </c>
      <c r="AS83" s="50">
        <v>0</v>
      </c>
      <c r="AT83" s="50">
        <v>0</v>
      </c>
      <c r="AU83" s="50">
        <v>0</v>
      </c>
      <c r="AV83" s="50">
        <v>0</v>
      </c>
      <c r="AW83" s="50">
        <v>0</v>
      </c>
      <c r="AX83" s="50">
        <v>0</v>
      </c>
      <c r="AY83" s="50">
        <v>0</v>
      </c>
      <c r="AZ83" s="50">
        <v>0</v>
      </c>
      <c r="BA83" s="50">
        <v>0</v>
      </c>
      <c r="BB83" s="50">
        <v>0</v>
      </c>
      <c r="BC83" s="50">
        <v>0</v>
      </c>
      <c r="BD83" s="50">
        <v>0</v>
      </c>
      <c r="BE83" s="50">
        <v>0</v>
      </c>
      <c r="BF83" s="50">
        <v>0</v>
      </c>
      <c r="BG83" s="50">
        <v>0</v>
      </c>
      <c r="BH83" s="50">
        <v>0</v>
      </c>
      <c r="BI83" s="50">
        <v>0</v>
      </c>
      <c r="BJ83" s="50">
        <v>0</v>
      </c>
      <c r="BK83" s="50">
        <v>0</v>
      </c>
      <c r="BL83" s="50">
        <v>0</v>
      </c>
      <c r="BM83" s="50">
        <v>0</v>
      </c>
      <c r="BN83" s="50">
        <v>0</v>
      </c>
      <c r="BO83" s="50">
        <v>0</v>
      </c>
      <c r="BP83" s="50">
        <v>0</v>
      </c>
      <c r="BQ83" s="50">
        <v>0</v>
      </c>
      <c r="BR83" s="51">
        <v>0</v>
      </c>
      <c r="BS83" s="51">
        <v>0</v>
      </c>
      <c r="BT83" s="51">
        <v>0</v>
      </c>
      <c r="BU83" s="51">
        <v>0</v>
      </c>
      <c r="BV83" s="51">
        <v>0</v>
      </c>
      <c r="BW83" s="51">
        <v>0</v>
      </c>
      <c r="BX83" s="51">
        <v>0</v>
      </c>
      <c r="BY83" s="51">
        <v>0</v>
      </c>
      <c r="BZ83" s="51">
        <v>0</v>
      </c>
      <c r="CA83" s="51">
        <v>0</v>
      </c>
      <c r="CB83" s="51">
        <v>0</v>
      </c>
      <c r="CC83" s="51">
        <v>0</v>
      </c>
      <c r="CD83" s="73">
        <v>0</v>
      </c>
      <c r="CE83" s="73">
        <v>0</v>
      </c>
      <c r="CF83" s="73">
        <v>0</v>
      </c>
      <c r="CG83" s="381">
        <v>0</v>
      </c>
      <c r="CH83" s="381">
        <v>0</v>
      </c>
      <c r="CI83" s="381">
        <v>0</v>
      </c>
      <c r="CJ83" s="381">
        <v>0</v>
      </c>
      <c r="CK83" s="381">
        <v>0</v>
      </c>
      <c r="CL83" s="381">
        <v>0</v>
      </c>
      <c r="CM83" s="381">
        <v>0</v>
      </c>
      <c r="CN83" s="381">
        <v>0</v>
      </c>
      <c r="CO83" s="381">
        <v>0</v>
      </c>
      <c r="CP83" s="381">
        <v>0</v>
      </c>
      <c r="CQ83" s="381">
        <v>0</v>
      </c>
      <c r="CR83" s="381">
        <v>0</v>
      </c>
      <c r="CS83" s="51">
        <v>0</v>
      </c>
      <c r="CT83" s="51">
        <v>0</v>
      </c>
      <c r="CU83" s="51">
        <v>0</v>
      </c>
      <c r="CV83" s="51">
        <v>0</v>
      </c>
      <c r="CW83" s="51">
        <v>0</v>
      </c>
      <c r="CX83" s="51">
        <v>0</v>
      </c>
    </row>
    <row r="84" spans="1:102" ht="31.2" x14ac:dyDescent="0.3">
      <c r="A84" s="47" t="s">
        <v>307</v>
      </c>
      <c r="B84" s="48" t="s">
        <v>308</v>
      </c>
      <c r="C84" s="49" t="s">
        <v>50</v>
      </c>
      <c r="D84" s="50">
        <v>0</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0">
        <v>0</v>
      </c>
      <c r="AF84" s="50">
        <v>0</v>
      </c>
      <c r="AG84" s="50">
        <v>0</v>
      </c>
      <c r="AH84" s="50">
        <v>0</v>
      </c>
      <c r="AI84" s="50">
        <v>0</v>
      </c>
      <c r="AJ84" s="50">
        <v>0</v>
      </c>
      <c r="AK84" s="50">
        <v>0</v>
      </c>
      <c r="AL84" s="50">
        <v>0</v>
      </c>
      <c r="AM84" s="50">
        <v>0</v>
      </c>
      <c r="AN84" s="50">
        <v>0</v>
      </c>
      <c r="AO84" s="50">
        <v>0</v>
      </c>
      <c r="AP84" s="50">
        <v>0</v>
      </c>
      <c r="AQ84" s="50">
        <v>0</v>
      </c>
      <c r="AR84" s="50">
        <v>0</v>
      </c>
      <c r="AS84" s="50">
        <v>0</v>
      </c>
      <c r="AT84" s="50">
        <v>0</v>
      </c>
      <c r="AU84" s="50">
        <v>0</v>
      </c>
      <c r="AV84" s="50">
        <v>0</v>
      </c>
      <c r="AW84" s="50">
        <v>0</v>
      </c>
      <c r="AX84" s="50">
        <v>0</v>
      </c>
      <c r="AY84" s="50">
        <v>0</v>
      </c>
      <c r="AZ84" s="50">
        <v>0</v>
      </c>
      <c r="BA84" s="50">
        <v>0</v>
      </c>
      <c r="BB84" s="50">
        <v>0</v>
      </c>
      <c r="BC84" s="50">
        <v>0</v>
      </c>
      <c r="BD84" s="50">
        <v>0</v>
      </c>
      <c r="BE84" s="50">
        <v>0</v>
      </c>
      <c r="BF84" s="50">
        <v>0</v>
      </c>
      <c r="BG84" s="50">
        <v>0</v>
      </c>
      <c r="BH84" s="50">
        <v>0</v>
      </c>
      <c r="BI84" s="50">
        <v>0</v>
      </c>
      <c r="BJ84" s="50">
        <v>0</v>
      </c>
      <c r="BK84" s="50">
        <v>0</v>
      </c>
      <c r="BL84" s="50">
        <v>0</v>
      </c>
      <c r="BM84" s="50">
        <v>0</v>
      </c>
      <c r="BN84" s="50">
        <v>0</v>
      </c>
      <c r="BO84" s="50">
        <v>0</v>
      </c>
      <c r="BP84" s="50">
        <v>0</v>
      </c>
      <c r="BQ84" s="50">
        <v>0</v>
      </c>
      <c r="BR84" s="51">
        <v>0</v>
      </c>
      <c r="BS84" s="51">
        <v>0</v>
      </c>
      <c r="BT84" s="51">
        <v>0</v>
      </c>
      <c r="BU84" s="51">
        <v>0</v>
      </c>
      <c r="BV84" s="51">
        <v>0</v>
      </c>
      <c r="BW84" s="51">
        <v>0</v>
      </c>
      <c r="BX84" s="51">
        <v>0</v>
      </c>
      <c r="BY84" s="51">
        <v>0</v>
      </c>
      <c r="BZ84" s="51">
        <v>0</v>
      </c>
      <c r="CA84" s="51">
        <v>0</v>
      </c>
      <c r="CB84" s="51">
        <v>0</v>
      </c>
      <c r="CC84" s="51">
        <v>0</v>
      </c>
      <c r="CD84" s="73">
        <v>0</v>
      </c>
      <c r="CE84" s="73">
        <v>0</v>
      </c>
      <c r="CF84" s="73">
        <v>0</v>
      </c>
      <c r="CG84" s="381">
        <v>0</v>
      </c>
      <c r="CH84" s="381">
        <v>0</v>
      </c>
      <c r="CI84" s="381">
        <v>0</v>
      </c>
      <c r="CJ84" s="381">
        <v>0</v>
      </c>
      <c r="CK84" s="381">
        <v>0</v>
      </c>
      <c r="CL84" s="381">
        <v>0</v>
      </c>
      <c r="CM84" s="381">
        <v>0</v>
      </c>
      <c r="CN84" s="381">
        <v>0</v>
      </c>
      <c r="CO84" s="381">
        <v>0</v>
      </c>
      <c r="CP84" s="381">
        <v>0</v>
      </c>
      <c r="CQ84" s="381">
        <v>0</v>
      </c>
      <c r="CR84" s="381">
        <v>0</v>
      </c>
      <c r="CS84" s="51">
        <v>0</v>
      </c>
      <c r="CT84" s="51">
        <v>0</v>
      </c>
      <c r="CU84" s="51">
        <v>0</v>
      </c>
      <c r="CV84" s="51">
        <v>0</v>
      </c>
      <c r="CW84" s="51">
        <v>0</v>
      </c>
      <c r="CX84" s="51">
        <v>0</v>
      </c>
    </row>
    <row r="85" spans="1:102" hidden="1" x14ac:dyDescent="0.3">
      <c r="A85" s="53" t="s">
        <v>307</v>
      </c>
      <c r="B85" s="393"/>
      <c r="C85" s="395"/>
      <c r="D85" s="56">
        <v>0</v>
      </c>
      <c r="E85" s="56">
        <v>0</v>
      </c>
      <c r="F85" s="56">
        <v>0</v>
      </c>
      <c r="G85" s="56">
        <v>0</v>
      </c>
      <c r="H85" s="56">
        <v>0</v>
      </c>
      <c r="I85" s="56">
        <v>0</v>
      </c>
      <c r="J85" s="56">
        <v>0</v>
      </c>
      <c r="K85" s="56">
        <v>0</v>
      </c>
      <c r="L85" s="56">
        <v>0</v>
      </c>
      <c r="M85" s="56">
        <v>0</v>
      </c>
      <c r="N85" s="56">
        <v>0</v>
      </c>
      <c r="O85" s="56">
        <v>0</v>
      </c>
      <c r="P85" s="56">
        <v>0</v>
      </c>
      <c r="Q85" s="56"/>
      <c r="R85" s="56">
        <v>0</v>
      </c>
      <c r="S85" s="56">
        <v>0</v>
      </c>
      <c r="T85" s="56">
        <v>0</v>
      </c>
      <c r="U85" s="56">
        <v>0</v>
      </c>
      <c r="V85" s="56">
        <v>0</v>
      </c>
      <c r="W85" s="56">
        <v>0</v>
      </c>
      <c r="X85" s="56">
        <v>0</v>
      </c>
      <c r="Y85" s="56">
        <v>0</v>
      </c>
      <c r="Z85" s="56">
        <v>0</v>
      </c>
      <c r="AA85" s="56">
        <v>0</v>
      </c>
      <c r="AB85" s="56">
        <v>0</v>
      </c>
      <c r="AC85" s="56">
        <v>0</v>
      </c>
      <c r="AD85" s="56">
        <v>0</v>
      </c>
      <c r="AE85" s="56">
        <v>0</v>
      </c>
      <c r="AF85" s="56">
        <v>0</v>
      </c>
      <c r="AG85" s="56">
        <v>0</v>
      </c>
      <c r="AH85" s="56">
        <v>0</v>
      </c>
      <c r="AI85" s="56">
        <v>0</v>
      </c>
      <c r="AJ85" s="56">
        <v>0</v>
      </c>
      <c r="AK85" s="56">
        <v>0</v>
      </c>
      <c r="AL85" s="56">
        <v>0</v>
      </c>
      <c r="AM85" s="56">
        <v>0</v>
      </c>
      <c r="AN85" s="56">
        <v>0</v>
      </c>
      <c r="AO85" s="56">
        <v>0</v>
      </c>
      <c r="AP85" s="56">
        <v>0</v>
      </c>
      <c r="AQ85" s="56">
        <v>0</v>
      </c>
      <c r="AR85" s="56">
        <v>0</v>
      </c>
      <c r="AS85" s="56">
        <v>0</v>
      </c>
      <c r="AT85" s="56">
        <v>0</v>
      </c>
      <c r="AU85" s="56">
        <v>0</v>
      </c>
      <c r="AV85" s="56">
        <v>0</v>
      </c>
      <c r="AW85" s="56">
        <v>0</v>
      </c>
      <c r="AX85" s="56">
        <v>0</v>
      </c>
      <c r="AY85" s="56">
        <v>0</v>
      </c>
      <c r="AZ85" s="56">
        <v>0</v>
      </c>
      <c r="BA85" s="56">
        <v>0</v>
      </c>
      <c r="BB85" s="56">
        <v>0</v>
      </c>
      <c r="BC85" s="56">
        <v>0</v>
      </c>
      <c r="BD85" s="56">
        <v>0</v>
      </c>
      <c r="BE85" s="56">
        <v>0</v>
      </c>
      <c r="BF85" s="56">
        <v>0</v>
      </c>
      <c r="BG85" s="56">
        <v>0</v>
      </c>
      <c r="BH85" s="56">
        <v>0</v>
      </c>
      <c r="BI85" s="56">
        <v>0</v>
      </c>
      <c r="BJ85" s="56">
        <v>0</v>
      </c>
      <c r="BK85" s="56">
        <v>0</v>
      </c>
      <c r="BL85" s="56">
        <v>0</v>
      </c>
      <c r="BM85" s="56">
        <v>0</v>
      </c>
      <c r="BN85" s="56">
        <v>0</v>
      </c>
      <c r="BO85" s="56">
        <v>0</v>
      </c>
      <c r="BP85" s="56">
        <v>0</v>
      </c>
      <c r="BQ85" s="56">
        <v>0</v>
      </c>
      <c r="BR85" s="57">
        <v>0</v>
      </c>
      <c r="BS85" s="57">
        <v>0</v>
      </c>
      <c r="BT85" s="57">
        <v>0</v>
      </c>
      <c r="BU85" s="57">
        <v>0</v>
      </c>
      <c r="BV85" s="57">
        <v>0</v>
      </c>
      <c r="BW85" s="57">
        <v>0</v>
      </c>
      <c r="BX85" s="57">
        <v>0</v>
      </c>
      <c r="BY85" s="57">
        <v>0</v>
      </c>
      <c r="BZ85" s="57">
        <v>0</v>
      </c>
      <c r="CA85" s="57">
        <v>0</v>
      </c>
      <c r="CB85" s="57">
        <v>0</v>
      </c>
      <c r="CC85" s="57">
        <v>0</v>
      </c>
      <c r="CD85" s="74">
        <v>0</v>
      </c>
      <c r="CE85" s="74">
        <v>0</v>
      </c>
      <c r="CF85" s="74">
        <v>0</v>
      </c>
      <c r="CG85" s="382">
        <v>0</v>
      </c>
      <c r="CH85" s="382">
        <v>0</v>
      </c>
      <c r="CI85" s="382">
        <v>0</v>
      </c>
      <c r="CJ85" s="382">
        <v>0</v>
      </c>
      <c r="CK85" s="382">
        <v>0</v>
      </c>
      <c r="CL85" s="382">
        <v>0</v>
      </c>
      <c r="CM85" s="382">
        <v>0</v>
      </c>
      <c r="CN85" s="382">
        <v>0</v>
      </c>
      <c r="CO85" s="382">
        <v>0</v>
      </c>
      <c r="CP85" s="382">
        <v>0</v>
      </c>
      <c r="CQ85" s="382">
        <v>0</v>
      </c>
      <c r="CR85" s="382">
        <v>0</v>
      </c>
      <c r="CS85" s="57">
        <v>0</v>
      </c>
      <c r="CT85" s="57">
        <v>0</v>
      </c>
      <c r="CU85" s="57">
        <v>0</v>
      </c>
      <c r="CV85" s="57">
        <v>0</v>
      </c>
      <c r="CW85" s="57">
        <v>0</v>
      </c>
      <c r="CX85" s="57">
        <v>0</v>
      </c>
    </row>
    <row r="86" spans="1:102" ht="31.2" x14ac:dyDescent="0.3">
      <c r="A86" s="47" t="s">
        <v>309</v>
      </c>
      <c r="B86" s="48" t="s">
        <v>310</v>
      </c>
      <c r="C86" s="49" t="s">
        <v>50</v>
      </c>
      <c r="D86" s="50">
        <v>0</v>
      </c>
      <c r="E86" s="50">
        <v>0</v>
      </c>
      <c r="F86" s="50">
        <v>0</v>
      </c>
      <c r="G86" s="50">
        <v>0</v>
      </c>
      <c r="H86" s="50">
        <v>0</v>
      </c>
      <c r="I86" s="50">
        <v>0</v>
      </c>
      <c r="J86" s="50">
        <v>0</v>
      </c>
      <c r="K86" s="50">
        <v>0</v>
      </c>
      <c r="L86" s="50">
        <v>0</v>
      </c>
      <c r="M86" s="50">
        <v>0</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0">
        <v>0</v>
      </c>
      <c r="AF86" s="50">
        <v>0</v>
      </c>
      <c r="AG86" s="50">
        <v>0</v>
      </c>
      <c r="AH86" s="50">
        <v>0</v>
      </c>
      <c r="AI86" s="50">
        <v>0</v>
      </c>
      <c r="AJ86" s="50">
        <v>0</v>
      </c>
      <c r="AK86" s="50">
        <v>0</v>
      </c>
      <c r="AL86" s="50">
        <v>0</v>
      </c>
      <c r="AM86" s="50">
        <v>0</v>
      </c>
      <c r="AN86" s="50">
        <v>0</v>
      </c>
      <c r="AO86" s="50">
        <v>0</v>
      </c>
      <c r="AP86" s="50">
        <v>0</v>
      </c>
      <c r="AQ86" s="50">
        <v>0</v>
      </c>
      <c r="AR86" s="50">
        <v>0</v>
      </c>
      <c r="AS86" s="50">
        <v>0</v>
      </c>
      <c r="AT86" s="50">
        <v>0</v>
      </c>
      <c r="AU86" s="50">
        <v>0</v>
      </c>
      <c r="AV86" s="50">
        <v>0</v>
      </c>
      <c r="AW86" s="50">
        <v>0</v>
      </c>
      <c r="AX86" s="50">
        <v>0</v>
      </c>
      <c r="AY86" s="50">
        <v>0</v>
      </c>
      <c r="AZ86" s="50">
        <v>0</v>
      </c>
      <c r="BA86" s="50">
        <v>0</v>
      </c>
      <c r="BB86" s="50">
        <v>0</v>
      </c>
      <c r="BC86" s="50">
        <v>0</v>
      </c>
      <c r="BD86" s="50">
        <v>0</v>
      </c>
      <c r="BE86" s="50">
        <v>0</v>
      </c>
      <c r="BF86" s="50">
        <v>0</v>
      </c>
      <c r="BG86" s="50">
        <v>0</v>
      </c>
      <c r="BH86" s="50">
        <v>0</v>
      </c>
      <c r="BI86" s="50">
        <v>0</v>
      </c>
      <c r="BJ86" s="50">
        <v>0</v>
      </c>
      <c r="BK86" s="50">
        <v>0</v>
      </c>
      <c r="BL86" s="50">
        <v>0</v>
      </c>
      <c r="BM86" s="50">
        <v>0</v>
      </c>
      <c r="BN86" s="50">
        <v>0</v>
      </c>
      <c r="BO86" s="50">
        <v>0</v>
      </c>
      <c r="BP86" s="50">
        <v>0</v>
      </c>
      <c r="BQ86" s="50">
        <v>0</v>
      </c>
      <c r="BR86" s="51">
        <v>0</v>
      </c>
      <c r="BS86" s="51">
        <v>0</v>
      </c>
      <c r="BT86" s="51">
        <v>0</v>
      </c>
      <c r="BU86" s="51">
        <v>0</v>
      </c>
      <c r="BV86" s="51">
        <v>0</v>
      </c>
      <c r="BW86" s="51">
        <v>0</v>
      </c>
      <c r="BX86" s="51">
        <v>0</v>
      </c>
      <c r="BY86" s="51">
        <v>0</v>
      </c>
      <c r="BZ86" s="51">
        <v>0</v>
      </c>
      <c r="CA86" s="51">
        <v>0</v>
      </c>
      <c r="CB86" s="51">
        <v>0</v>
      </c>
      <c r="CC86" s="51">
        <v>0</v>
      </c>
      <c r="CD86" s="73">
        <v>0</v>
      </c>
      <c r="CE86" s="73">
        <v>0</v>
      </c>
      <c r="CF86" s="73">
        <v>0</v>
      </c>
      <c r="CG86" s="381">
        <v>0</v>
      </c>
      <c r="CH86" s="381">
        <v>0</v>
      </c>
      <c r="CI86" s="381">
        <v>0</v>
      </c>
      <c r="CJ86" s="381">
        <v>0</v>
      </c>
      <c r="CK86" s="381">
        <v>0</v>
      </c>
      <c r="CL86" s="381">
        <v>0</v>
      </c>
      <c r="CM86" s="381">
        <v>0</v>
      </c>
      <c r="CN86" s="381">
        <v>0</v>
      </c>
      <c r="CO86" s="381">
        <v>0</v>
      </c>
      <c r="CP86" s="381">
        <v>0</v>
      </c>
      <c r="CQ86" s="381">
        <v>0</v>
      </c>
      <c r="CR86" s="381">
        <v>0</v>
      </c>
      <c r="CS86" s="51">
        <v>0</v>
      </c>
      <c r="CT86" s="51">
        <v>0</v>
      </c>
      <c r="CU86" s="51">
        <v>0</v>
      </c>
      <c r="CV86" s="51">
        <v>0</v>
      </c>
      <c r="CW86" s="51">
        <v>0</v>
      </c>
      <c r="CX86" s="51">
        <v>0</v>
      </c>
    </row>
    <row r="87" spans="1:102" ht="31.2" x14ac:dyDescent="0.3">
      <c r="A87" s="47" t="s">
        <v>311</v>
      </c>
      <c r="B87" s="48" t="s">
        <v>312</v>
      </c>
      <c r="C87" s="49" t="s">
        <v>50</v>
      </c>
      <c r="D87" s="50">
        <v>0</v>
      </c>
      <c r="E87" s="50">
        <v>0</v>
      </c>
      <c r="F87" s="50">
        <v>0</v>
      </c>
      <c r="G87" s="50">
        <v>0</v>
      </c>
      <c r="H87" s="50">
        <v>0</v>
      </c>
      <c r="I87" s="50">
        <v>0</v>
      </c>
      <c r="J87" s="50">
        <v>0</v>
      </c>
      <c r="K87" s="50">
        <v>0</v>
      </c>
      <c r="L87" s="50">
        <v>0</v>
      </c>
      <c r="M87" s="50">
        <v>0</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0">
        <v>0</v>
      </c>
      <c r="AF87" s="50">
        <v>0</v>
      </c>
      <c r="AG87" s="50">
        <v>0</v>
      </c>
      <c r="AH87" s="50">
        <v>0</v>
      </c>
      <c r="AI87" s="50">
        <v>0</v>
      </c>
      <c r="AJ87" s="50">
        <v>0</v>
      </c>
      <c r="AK87" s="50">
        <v>0</v>
      </c>
      <c r="AL87" s="50">
        <v>0</v>
      </c>
      <c r="AM87" s="50">
        <v>0</v>
      </c>
      <c r="AN87" s="50">
        <v>0</v>
      </c>
      <c r="AO87" s="50">
        <v>0</v>
      </c>
      <c r="AP87" s="50">
        <v>0</v>
      </c>
      <c r="AQ87" s="50">
        <v>0</v>
      </c>
      <c r="AR87" s="50">
        <v>0</v>
      </c>
      <c r="AS87" s="50">
        <v>0</v>
      </c>
      <c r="AT87" s="50">
        <v>0</v>
      </c>
      <c r="AU87" s="50">
        <v>0</v>
      </c>
      <c r="AV87" s="50">
        <v>0</v>
      </c>
      <c r="AW87" s="50">
        <v>0</v>
      </c>
      <c r="AX87" s="50">
        <v>0</v>
      </c>
      <c r="AY87" s="50">
        <v>0</v>
      </c>
      <c r="AZ87" s="50">
        <v>0</v>
      </c>
      <c r="BA87" s="50">
        <v>0</v>
      </c>
      <c r="BB87" s="50">
        <v>0</v>
      </c>
      <c r="BC87" s="50">
        <v>0</v>
      </c>
      <c r="BD87" s="50">
        <v>0</v>
      </c>
      <c r="BE87" s="50">
        <v>0</v>
      </c>
      <c r="BF87" s="50">
        <v>0</v>
      </c>
      <c r="BG87" s="50">
        <v>0</v>
      </c>
      <c r="BH87" s="50">
        <v>0</v>
      </c>
      <c r="BI87" s="50">
        <v>0</v>
      </c>
      <c r="BJ87" s="50">
        <v>0</v>
      </c>
      <c r="BK87" s="50">
        <v>0</v>
      </c>
      <c r="BL87" s="50">
        <v>0</v>
      </c>
      <c r="BM87" s="50">
        <v>0</v>
      </c>
      <c r="BN87" s="50">
        <v>0</v>
      </c>
      <c r="BO87" s="50">
        <v>0</v>
      </c>
      <c r="BP87" s="50">
        <v>0</v>
      </c>
      <c r="BQ87" s="50">
        <v>0</v>
      </c>
      <c r="BR87" s="51">
        <v>0</v>
      </c>
      <c r="BS87" s="51">
        <v>0</v>
      </c>
      <c r="BT87" s="51">
        <v>0</v>
      </c>
      <c r="BU87" s="51">
        <v>0</v>
      </c>
      <c r="BV87" s="51">
        <v>0</v>
      </c>
      <c r="BW87" s="51">
        <v>0</v>
      </c>
      <c r="BX87" s="51">
        <v>0</v>
      </c>
      <c r="BY87" s="51">
        <v>0</v>
      </c>
      <c r="BZ87" s="51">
        <v>0</v>
      </c>
      <c r="CA87" s="51">
        <v>0</v>
      </c>
      <c r="CB87" s="51">
        <v>0</v>
      </c>
      <c r="CC87" s="51">
        <v>0</v>
      </c>
      <c r="CD87" s="73">
        <v>0</v>
      </c>
      <c r="CE87" s="73">
        <v>0</v>
      </c>
      <c r="CF87" s="73">
        <v>0</v>
      </c>
      <c r="CG87" s="381">
        <v>0</v>
      </c>
      <c r="CH87" s="381">
        <v>0</v>
      </c>
      <c r="CI87" s="381">
        <v>0</v>
      </c>
      <c r="CJ87" s="381">
        <v>0</v>
      </c>
      <c r="CK87" s="381">
        <v>0</v>
      </c>
      <c r="CL87" s="381">
        <v>0</v>
      </c>
      <c r="CM87" s="381">
        <v>0</v>
      </c>
      <c r="CN87" s="381">
        <v>0</v>
      </c>
      <c r="CO87" s="381">
        <v>0</v>
      </c>
      <c r="CP87" s="381">
        <v>0</v>
      </c>
      <c r="CQ87" s="381">
        <v>0</v>
      </c>
      <c r="CR87" s="381">
        <v>0</v>
      </c>
      <c r="CS87" s="51">
        <v>0</v>
      </c>
      <c r="CT87" s="51">
        <v>0</v>
      </c>
      <c r="CU87" s="51">
        <v>0</v>
      </c>
      <c r="CV87" s="51">
        <v>0</v>
      </c>
      <c r="CW87" s="51">
        <v>0</v>
      </c>
      <c r="CX87" s="51">
        <v>0</v>
      </c>
    </row>
    <row r="88" spans="1:102" ht="31.2" x14ac:dyDescent="0.3">
      <c r="A88" s="47" t="s">
        <v>313</v>
      </c>
      <c r="B88" s="48" t="s">
        <v>314</v>
      </c>
      <c r="C88" s="49" t="s">
        <v>50</v>
      </c>
      <c r="D88" s="50">
        <v>0</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0</v>
      </c>
      <c r="AX88" s="50">
        <v>0</v>
      </c>
      <c r="AY88" s="50">
        <v>0</v>
      </c>
      <c r="AZ88" s="50">
        <v>0</v>
      </c>
      <c r="BA88" s="50">
        <v>0</v>
      </c>
      <c r="BB88" s="50">
        <v>0</v>
      </c>
      <c r="BC88" s="50">
        <v>0</v>
      </c>
      <c r="BD88" s="50">
        <v>0</v>
      </c>
      <c r="BE88" s="50">
        <v>0</v>
      </c>
      <c r="BF88" s="50">
        <v>0</v>
      </c>
      <c r="BG88" s="50">
        <v>0</v>
      </c>
      <c r="BH88" s="50">
        <v>0</v>
      </c>
      <c r="BI88" s="50">
        <v>0</v>
      </c>
      <c r="BJ88" s="50">
        <v>0</v>
      </c>
      <c r="BK88" s="50">
        <v>0</v>
      </c>
      <c r="BL88" s="50">
        <v>0</v>
      </c>
      <c r="BM88" s="50">
        <v>0</v>
      </c>
      <c r="BN88" s="50">
        <v>0</v>
      </c>
      <c r="BO88" s="50">
        <v>0</v>
      </c>
      <c r="BP88" s="50">
        <v>0</v>
      </c>
      <c r="BQ88" s="50">
        <v>0</v>
      </c>
      <c r="BR88" s="51">
        <v>0</v>
      </c>
      <c r="BS88" s="51">
        <v>0</v>
      </c>
      <c r="BT88" s="51">
        <v>0</v>
      </c>
      <c r="BU88" s="51">
        <v>0</v>
      </c>
      <c r="BV88" s="51">
        <v>0</v>
      </c>
      <c r="BW88" s="51">
        <v>0</v>
      </c>
      <c r="BX88" s="51">
        <v>0</v>
      </c>
      <c r="BY88" s="51">
        <v>0</v>
      </c>
      <c r="BZ88" s="51">
        <v>0</v>
      </c>
      <c r="CA88" s="51">
        <v>0</v>
      </c>
      <c r="CB88" s="51">
        <v>0</v>
      </c>
      <c r="CC88" s="51">
        <v>0</v>
      </c>
      <c r="CD88" s="73">
        <v>0</v>
      </c>
      <c r="CE88" s="73">
        <v>0</v>
      </c>
      <c r="CF88" s="73">
        <v>0</v>
      </c>
      <c r="CG88" s="381">
        <v>0</v>
      </c>
      <c r="CH88" s="381">
        <v>0</v>
      </c>
      <c r="CI88" s="381">
        <v>0</v>
      </c>
      <c r="CJ88" s="381">
        <v>0</v>
      </c>
      <c r="CK88" s="381">
        <v>0</v>
      </c>
      <c r="CL88" s="381">
        <v>0</v>
      </c>
      <c r="CM88" s="381">
        <v>0</v>
      </c>
      <c r="CN88" s="381">
        <v>0</v>
      </c>
      <c r="CO88" s="381">
        <v>0</v>
      </c>
      <c r="CP88" s="381">
        <v>0</v>
      </c>
      <c r="CQ88" s="381">
        <v>0</v>
      </c>
      <c r="CR88" s="381">
        <v>0</v>
      </c>
      <c r="CS88" s="51">
        <v>0</v>
      </c>
      <c r="CT88" s="51">
        <v>0</v>
      </c>
      <c r="CU88" s="51">
        <v>0</v>
      </c>
      <c r="CV88" s="51">
        <v>0</v>
      </c>
      <c r="CW88" s="51">
        <v>0</v>
      </c>
      <c r="CX88" s="51">
        <v>0</v>
      </c>
    </row>
    <row r="89" spans="1:102" ht="31.2" x14ac:dyDescent="0.3">
      <c r="A89" s="60" t="s">
        <v>315</v>
      </c>
      <c r="B89" s="42" t="s">
        <v>316</v>
      </c>
      <c r="C89" s="43" t="s">
        <v>50</v>
      </c>
      <c r="D89" s="44">
        <f t="shared" ref="D89:AI89" si="96">D90+D107</f>
        <v>0</v>
      </c>
      <c r="E89" s="44">
        <f t="shared" si="96"/>
        <v>0</v>
      </c>
      <c r="F89" s="44">
        <f t="shared" si="96"/>
        <v>0</v>
      </c>
      <c r="G89" s="44">
        <f t="shared" si="96"/>
        <v>0</v>
      </c>
      <c r="H89" s="44">
        <f t="shared" si="96"/>
        <v>0</v>
      </c>
      <c r="I89" s="44">
        <f t="shared" si="96"/>
        <v>0</v>
      </c>
      <c r="J89" s="44">
        <f t="shared" si="96"/>
        <v>0</v>
      </c>
      <c r="K89" s="44">
        <f t="shared" si="96"/>
        <v>0</v>
      </c>
      <c r="L89" s="44">
        <f t="shared" si="96"/>
        <v>0</v>
      </c>
      <c r="M89" s="44">
        <f t="shared" si="96"/>
        <v>0</v>
      </c>
      <c r="N89" s="44">
        <f t="shared" si="96"/>
        <v>0</v>
      </c>
      <c r="O89" s="44">
        <f t="shared" si="96"/>
        <v>0</v>
      </c>
      <c r="P89" s="44">
        <f t="shared" si="96"/>
        <v>0</v>
      </c>
      <c r="Q89" s="44">
        <f t="shared" si="96"/>
        <v>0</v>
      </c>
      <c r="R89" s="44">
        <f t="shared" si="96"/>
        <v>0</v>
      </c>
      <c r="S89" s="44">
        <f t="shared" si="96"/>
        <v>0</v>
      </c>
      <c r="T89" s="44">
        <f t="shared" si="96"/>
        <v>0</v>
      </c>
      <c r="U89" s="44">
        <f t="shared" si="96"/>
        <v>0</v>
      </c>
      <c r="V89" s="44">
        <f t="shared" si="96"/>
        <v>0</v>
      </c>
      <c r="W89" s="44">
        <f t="shared" si="96"/>
        <v>0</v>
      </c>
      <c r="X89" s="44">
        <f t="shared" si="96"/>
        <v>0</v>
      </c>
      <c r="Y89" s="44">
        <f t="shared" si="96"/>
        <v>0</v>
      </c>
      <c r="Z89" s="44">
        <f t="shared" si="96"/>
        <v>0</v>
      </c>
      <c r="AA89" s="44">
        <f t="shared" si="96"/>
        <v>0</v>
      </c>
      <c r="AB89" s="44">
        <f t="shared" si="96"/>
        <v>0</v>
      </c>
      <c r="AC89" s="44">
        <f t="shared" si="96"/>
        <v>0</v>
      </c>
      <c r="AD89" s="44">
        <f t="shared" si="96"/>
        <v>0</v>
      </c>
      <c r="AE89" s="44">
        <f t="shared" si="96"/>
        <v>0</v>
      </c>
      <c r="AF89" s="44">
        <f t="shared" si="96"/>
        <v>0</v>
      </c>
      <c r="AG89" s="44">
        <f t="shared" si="96"/>
        <v>0</v>
      </c>
      <c r="AH89" s="44">
        <f t="shared" si="96"/>
        <v>0</v>
      </c>
      <c r="AI89" s="44">
        <f t="shared" si="96"/>
        <v>0</v>
      </c>
      <c r="AJ89" s="44">
        <f t="shared" ref="AJ89:BO89" si="97">AJ90+AJ107</f>
        <v>0</v>
      </c>
      <c r="AK89" s="44">
        <f t="shared" si="97"/>
        <v>0</v>
      </c>
      <c r="AL89" s="44">
        <f t="shared" si="97"/>
        <v>0</v>
      </c>
      <c r="AM89" s="44">
        <f t="shared" si="97"/>
        <v>0</v>
      </c>
      <c r="AN89" s="44">
        <f t="shared" si="97"/>
        <v>0</v>
      </c>
      <c r="AO89" s="44">
        <f t="shared" si="97"/>
        <v>0</v>
      </c>
      <c r="AP89" s="44">
        <f t="shared" si="97"/>
        <v>0</v>
      </c>
      <c r="AQ89" s="44">
        <f t="shared" si="97"/>
        <v>0</v>
      </c>
      <c r="AR89" s="44">
        <f t="shared" si="97"/>
        <v>0</v>
      </c>
      <c r="AS89" s="44">
        <f t="shared" si="97"/>
        <v>0</v>
      </c>
      <c r="AT89" s="44">
        <f t="shared" si="97"/>
        <v>0</v>
      </c>
      <c r="AU89" s="44">
        <f t="shared" si="97"/>
        <v>0</v>
      </c>
      <c r="AV89" s="44">
        <f t="shared" si="97"/>
        <v>0</v>
      </c>
      <c r="AW89" s="44">
        <f t="shared" si="97"/>
        <v>0</v>
      </c>
      <c r="AX89" s="44">
        <f t="shared" si="97"/>
        <v>0</v>
      </c>
      <c r="AY89" s="44">
        <f t="shared" si="97"/>
        <v>0</v>
      </c>
      <c r="AZ89" s="44">
        <f t="shared" si="97"/>
        <v>0</v>
      </c>
      <c r="BA89" s="44">
        <f t="shared" si="97"/>
        <v>0</v>
      </c>
      <c r="BB89" s="44">
        <f t="shared" si="97"/>
        <v>0</v>
      </c>
      <c r="BC89" s="44">
        <f t="shared" si="97"/>
        <v>0</v>
      </c>
      <c r="BD89" s="44">
        <f t="shared" si="97"/>
        <v>0</v>
      </c>
      <c r="BE89" s="44">
        <f t="shared" si="97"/>
        <v>0</v>
      </c>
      <c r="BF89" s="44">
        <f t="shared" si="97"/>
        <v>0</v>
      </c>
      <c r="BG89" s="44">
        <f t="shared" si="97"/>
        <v>0</v>
      </c>
      <c r="BH89" s="44">
        <f t="shared" si="97"/>
        <v>0</v>
      </c>
      <c r="BI89" s="44">
        <f t="shared" si="97"/>
        <v>0</v>
      </c>
      <c r="BJ89" s="44">
        <f t="shared" si="97"/>
        <v>0</v>
      </c>
      <c r="BK89" s="44">
        <f t="shared" si="97"/>
        <v>0</v>
      </c>
      <c r="BL89" s="44">
        <f t="shared" si="97"/>
        <v>0</v>
      </c>
      <c r="BM89" s="44">
        <f t="shared" si="97"/>
        <v>0</v>
      </c>
      <c r="BN89" s="44">
        <f t="shared" si="97"/>
        <v>0</v>
      </c>
      <c r="BO89" s="44">
        <f t="shared" si="97"/>
        <v>0</v>
      </c>
      <c r="BP89" s="44">
        <f t="shared" ref="BP89:CU89" si="98">BP90+BP107</f>
        <v>0</v>
      </c>
      <c r="BQ89" s="44">
        <f t="shared" si="98"/>
        <v>0</v>
      </c>
      <c r="BR89" s="45">
        <f t="shared" si="98"/>
        <v>0</v>
      </c>
      <c r="BS89" s="45">
        <f t="shared" si="98"/>
        <v>0</v>
      </c>
      <c r="BT89" s="45">
        <f t="shared" si="98"/>
        <v>0</v>
      </c>
      <c r="BU89" s="45">
        <f t="shared" si="98"/>
        <v>0</v>
      </c>
      <c r="BV89" s="45">
        <f t="shared" si="98"/>
        <v>0</v>
      </c>
      <c r="BW89" s="45">
        <f t="shared" si="98"/>
        <v>0</v>
      </c>
      <c r="BX89" s="45">
        <f t="shared" si="98"/>
        <v>0</v>
      </c>
      <c r="BY89" s="45">
        <f t="shared" si="98"/>
        <v>0</v>
      </c>
      <c r="BZ89" s="45">
        <f t="shared" si="98"/>
        <v>0</v>
      </c>
      <c r="CA89" s="45">
        <f t="shared" si="98"/>
        <v>0</v>
      </c>
      <c r="CB89" s="45">
        <f t="shared" si="98"/>
        <v>0</v>
      </c>
      <c r="CC89" s="45">
        <f t="shared" si="98"/>
        <v>0</v>
      </c>
      <c r="CD89" s="72">
        <f t="shared" si="98"/>
        <v>0</v>
      </c>
      <c r="CE89" s="72">
        <f t="shared" si="98"/>
        <v>0</v>
      </c>
      <c r="CF89" s="72">
        <f t="shared" si="98"/>
        <v>0</v>
      </c>
      <c r="CG89" s="380">
        <f t="shared" si="98"/>
        <v>0</v>
      </c>
      <c r="CH89" s="380">
        <f t="shared" si="98"/>
        <v>0</v>
      </c>
      <c r="CI89" s="380">
        <f t="shared" si="98"/>
        <v>0</v>
      </c>
      <c r="CJ89" s="380">
        <f t="shared" si="98"/>
        <v>0</v>
      </c>
      <c r="CK89" s="380">
        <f t="shared" si="98"/>
        <v>0</v>
      </c>
      <c r="CL89" s="380">
        <f t="shared" si="98"/>
        <v>0</v>
      </c>
      <c r="CM89" s="380">
        <f t="shared" si="98"/>
        <v>0</v>
      </c>
      <c r="CN89" s="380">
        <f t="shared" si="98"/>
        <v>0</v>
      </c>
      <c r="CO89" s="380">
        <f t="shared" si="98"/>
        <v>0</v>
      </c>
      <c r="CP89" s="380">
        <f t="shared" si="98"/>
        <v>0</v>
      </c>
      <c r="CQ89" s="380">
        <f t="shared" si="98"/>
        <v>0</v>
      </c>
      <c r="CR89" s="380">
        <f t="shared" si="98"/>
        <v>0</v>
      </c>
      <c r="CS89" s="45">
        <f t="shared" si="98"/>
        <v>0</v>
      </c>
      <c r="CT89" s="45">
        <f t="shared" si="98"/>
        <v>0</v>
      </c>
      <c r="CU89" s="45">
        <f t="shared" si="98"/>
        <v>0</v>
      </c>
      <c r="CV89" s="45">
        <f t="shared" ref="CV89:CX89" si="99">CV90+CV107</f>
        <v>0</v>
      </c>
      <c r="CW89" s="45">
        <f t="shared" si="99"/>
        <v>0</v>
      </c>
      <c r="CX89" s="45">
        <f t="shared" si="99"/>
        <v>0</v>
      </c>
    </row>
    <row r="90" spans="1:102" x14ac:dyDescent="0.3">
      <c r="A90" s="47" t="s">
        <v>317</v>
      </c>
      <c r="B90" s="48" t="s">
        <v>318</v>
      </c>
      <c r="C90" s="49" t="s">
        <v>50</v>
      </c>
      <c r="D90" s="50">
        <f t="shared" ref="D90:AI90" si="100">SUM(D91:D106)</f>
        <v>0</v>
      </c>
      <c r="E90" s="50">
        <f t="shared" si="100"/>
        <v>0</v>
      </c>
      <c r="F90" s="50">
        <f t="shared" si="100"/>
        <v>0</v>
      </c>
      <c r="G90" s="50">
        <f t="shared" si="100"/>
        <v>0</v>
      </c>
      <c r="H90" s="50">
        <f t="shared" si="100"/>
        <v>0</v>
      </c>
      <c r="I90" s="50">
        <f t="shared" si="100"/>
        <v>0</v>
      </c>
      <c r="J90" s="50">
        <f t="shared" si="100"/>
        <v>0</v>
      </c>
      <c r="K90" s="50">
        <f t="shared" si="100"/>
        <v>0</v>
      </c>
      <c r="L90" s="50">
        <f t="shared" si="100"/>
        <v>0</v>
      </c>
      <c r="M90" s="50">
        <f t="shared" si="100"/>
        <v>0</v>
      </c>
      <c r="N90" s="50">
        <f t="shared" si="100"/>
        <v>0</v>
      </c>
      <c r="O90" s="50">
        <f t="shared" si="100"/>
        <v>0</v>
      </c>
      <c r="P90" s="50">
        <f t="shared" si="100"/>
        <v>0</v>
      </c>
      <c r="Q90" s="50">
        <f t="shared" si="100"/>
        <v>0</v>
      </c>
      <c r="R90" s="50">
        <f t="shared" si="100"/>
        <v>0</v>
      </c>
      <c r="S90" s="50">
        <f t="shared" si="100"/>
        <v>0</v>
      </c>
      <c r="T90" s="50">
        <f t="shared" si="100"/>
        <v>0</v>
      </c>
      <c r="U90" s="50">
        <f t="shared" si="100"/>
        <v>0</v>
      </c>
      <c r="V90" s="50">
        <f t="shared" si="100"/>
        <v>0</v>
      </c>
      <c r="W90" s="50">
        <f t="shared" si="100"/>
        <v>0</v>
      </c>
      <c r="X90" s="50">
        <f t="shared" si="100"/>
        <v>0</v>
      </c>
      <c r="Y90" s="50">
        <f t="shared" si="100"/>
        <v>0</v>
      </c>
      <c r="Z90" s="50">
        <f t="shared" si="100"/>
        <v>0</v>
      </c>
      <c r="AA90" s="50">
        <f t="shared" si="100"/>
        <v>0</v>
      </c>
      <c r="AB90" s="50">
        <f t="shared" si="100"/>
        <v>0</v>
      </c>
      <c r="AC90" s="50">
        <f t="shared" si="100"/>
        <v>0</v>
      </c>
      <c r="AD90" s="50">
        <f t="shared" si="100"/>
        <v>0</v>
      </c>
      <c r="AE90" s="50">
        <f t="shared" si="100"/>
        <v>0</v>
      </c>
      <c r="AF90" s="50">
        <f t="shared" si="100"/>
        <v>0</v>
      </c>
      <c r="AG90" s="50">
        <f t="shared" si="100"/>
        <v>0</v>
      </c>
      <c r="AH90" s="50">
        <f t="shared" si="100"/>
        <v>0</v>
      </c>
      <c r="AI90" s="50">
        <f t="shared" si="100"/>
        <v>0</v>
      </c>
      <c r="AJ90" s="50">
        <f t="shared" ref="AJ90:BO90" si="101">SUM(AJ91:AJ106)</f>
        <v>0</v>
      </c>
      <c r="AK90" s="50">
        <f t="shared" si="101"/>
        <v>0</v>
      </c>
      <c r="AL90" s="50">
        <f t="shared" si="101"/>
        <v>0</v>
      </c>
      <c r="AM90" s="50">
        <f t="shared" si="101"/>
        <v>0</v>
      </c>
      <c r="AN90" s="50">
        <f t="shared" si="101"/>
        <v>0</v>
      </c>
      <c r="AO90" s="50">
        <f t="shared" si="101"/>
        <v>0</v>
      </c>
      <c r="AP90" s="50">
        <f t="shared" si="101"/>
        <v>0</v>
      </c>
      <c r="AQ90" s="50">
        <f t="shared" si="101"/>
        <v>0</v>
      </c>
      <c r="AR90" s="50">
        <f t="shared" si="101"/>
        <v>0</v>
      </c>
      <c r="AS90" s="50">
        <f t="shared" si="101"/>
        <v>0</v>
      </c>
      <c r="AT90" s="50">
        <f t="shared" si="101"/>
        <v>0</v>
      </c>
      <c r="AU90" s="50">
        <f t="shared" si="101"/>
        <v>0</v>
      </c>
      <c r="AV90" s="50">
        <f t="shared" si="101"/>
        <v>0</v>
      </c>
      <c r="AW90" s="50">
        <f t="shared" si="101"/>
        <v>0</v>
      </c>
      <c r="AX90" s="50">
        <f t="shared" si="101"/>
        <v>0</v>
      </c>
      <c r="AY90" s="50">
        <f t="shared" si="101"/>
        <v>0</v>
      </c>
      <c r="AZ90" s="50">
        <f t="shared" si="101"/>
        <v>0</v>
      </c>
      <c r="BA90" s="50">
        <f t="shared" si="101"/>
        <v>0</v>
      </c>
      <c r="BB90" s="50">
        <f t="shared" si="101"/>
        <v>0</v>
      </c>
      <c r="BC90" s="50">
        <f t="shared" si="101"/>
        <v>0</v>
      </c>
      <c r="BD90" s="50">
        <f t="shared" si="101"/>
        <v>0</v>
      </c>
      <c r="BE90" s="50">
        <f t="shared" si="101"/>
        <v>0</v>
      </c>
      <c r="BF90" s="50">
        <f t="shared" si="101"/>
        <v>0</v>
      </c>
      <c r="BG90" s="50">
        <f t="shared" si="101"/>
        <v>0</v>
      </c>
      <c r="BH90" s="50">
        <f t="shared" si="101"/>
        <v>0</v>
      </c>
      <c r="BI90" s="50">
        <f t="shared" si="101"/>
        <v>0</v>
      </c>
      <c r="BJ90" s="50">
        <f t="shared" si="101"/>
        <v>0</v>
      </c>
      <c r="BK90" s="50">
        <f t="shared" si="101"/>
        <v>0</v>
      </c>
      <c r="BL90" s="50">
        <f t="shared" si="101"/>
        <v>0</v>
      </c>
      <c r="BM90" s="50">
        <f t="shared" si="101"/>
        <v>0</v>
      </c>
      <c r="BN90" s="50">
        <f t="shared" si="101"/>
        <v>0</v>
      </c>
      <c r="BO90" s="50">
        <f t="shared" si="101"/>
        <v>0</v>
      </c>
      <c r="BP90" s="50">
        <f t="shared" ref="BP90:CU90" si="102">SUM(BP91:BP106)</f>
        <v>0</v>
      </c>
      <c r="BQ90" s="50">
        <f t="shared" si="102"/>
        <v>0</v>
      </c>
      <c r="BR90" s="51">
        <f t="shared" si="102"/>
        <v>0</v>
      </c>
      <c r="BS90" s="51">
        <f t="shared" si="102"/>
        <v>0</v>
      </c>
      <c r="BT90" s="51">
        <f t="shared" si="102"/>
        <v>0</v>
      </c>
      <c r="BU90" s="51">
        <f t="shared" si="102"/>
        <v>0</v>
      </c>
      <c r="BV90" s="51">
        <f t="shared" si="102"/>
        <v>0</v>
      </c>
      <c r="BW90" s="51">
        <f t="shared" si="102"/>
        <v>0</v>
      </c>
      <c r="BX90" s="51">
        <f t="shared" si="102"/>
        <v>0</v>
      </c>
      <c r="BY90" s="51">
        <f t="shared" si="102"/>
        <v>0</v>
      </c>
      <c r="BZ90" s="51">
        <f t="shared" si="102"/>
        <v>0</v>
      </c>
      <c r="CA90" s="51">
        <f t="shared" si="102"/>
        <v>0</v>
      </c>
      <c r="CB90" s="51">
        <f t="shared" si="102"/>
        <v>0</v>
      </c>
      <c r="CC90" s="51">
        <f t="shared" si="102"/>
        <v>0</v>
      </c>
      <c r="CD90" s="73">
        <f t="shared" si="102"/>
        <v>0</v>
      </c>
      <c r="CE90" s="73">
        <f t="shared" si="102"/>
        <v>0</v>
      </c>
      <c r="CF90" s="73">
        <f t="shared" si="102"/>
        <v>0</v>
      </c>
      <c r="CG90" s="381">
        <f t="shared" si="102"/>
        <v>0</v>
      </c>
      <c r="CH90" s="381">
        <f t="shared" si="102"/>
        <v>0</v>
      </c>
      <c r="CI90" s="381">
        <f t="shared" si="102"/>
        <v>0</v>
      </c>
      <c r="CJ90" s="381">
        <f t="shared" si="102"/>
        <v>0</v>
      </c>
      <c r="CK90" s="381">
        <f t="shared" si="102"/>
        <v>0</v>
      </c>
      <c r="CL90" s="381">
        <f t="shared" si="102"/>
        <v>0</v>
      </c>
      <c r="CM90" s="381">
        <f t="shared" si="102"/>
        <v>0</v>
      </c>
      <c r="CN90" s="381">
        <f t="shared" si="102"/>
        <v>0</v>
      </c>
      <c r="CO90" s="381">
        <f t="shared" si="102"/>
        <v>0</v>
      </c>
      <c r="CP90" s="381">
        <f t="shared" si="102"/>
        <v>0</v>
      </c>
      <c r="CQ90" s="381">
        <f t="shared" si="102"/>
        <v>0</v>
      </c>
      <c r="CR90" s="381">
        <f t="shared" si="102"/>
        <v>0</v>
      </c>
      <c r="CS90" s="51">
        <f t="shared" si="102"/>
        <v>0</v>
      </c>
      <c r="CT90" s="51">
        <f t="shared" si="102"/>
        <v>0</v>
      </c>
      <c r="CU90" s="51">
        <f t="shared" si="102"/>
        <v>0</v>
      </c>
      <c r="CV90" s="51">
        <f t="shared" ref="CV90:CX90" si="103">SUM(CV91:CV106)</f>
        <v>0</v>
      </c>
      <c r="CW90" s="51">
        <f t="shared" si="103"/>
        <v>0</v>
      </c>
      <c r="CX90" s="51">
        <f t="shared" si="103"/>
        <v>0</v>
      </c>
    </row>
    <row r="91" spans="1:102" hidden="1" x14ac:dyDescent="0.3">
      <c r="A91" s="394" t="s">
        <v>317</v>
      </c>
      <c r="B91" s="54"/>
      <c r="C91" s="55"/>
      <c r="D91" s="56">
        <v>0</v>
      </c>
      <c r="E91" s="56">
        <v>0</v>
      </c>
      <c r="F91" s="56">
        <v>0</v>
      </c>
      <c r="G91" s="56">
        <v>0</v>
      </c>
      <c r="H91" s="56">
        <v>0</v>
      </c>
      <c r="I91" s="56">
        <v>0</v>
      </c>
      <c r="J91" s="56">
        <v>0</v>
      </c>
      <c r="K91" s="56">
        <v>0</v>
      </c>
      <c r="L91" s="56">
        <v>0</v>
      </c>
      <c r="M91" s="56">
        <v>0</v>
      </c>
      <c r="N91" s="56">
        <v>0</v>
      </c>
      <c r="O91" s="56">
        <v>0</v>
      </c>
      <c r="P91" s="56">
        <v>0</v>
      </c>
      <c r="Q91" s="56">
        <v>0</v>
      </c>
      <c r="R91" s="56">
        <v>0</v>
      </c>
      <c r="S91" s="56">
        <v>0</v>
      </c>
      <c r="T91" s="56">
        <v>0</v>
      </c>
      <c r="U91" s="56">
        <v>0</v>
      </c>
      <c r="V91" s="56">
        <v>0</v>
      </c>
      <c r="W91" s="56">
        <v>0</v>
      </c>
      <c r="X91" s="56">
        <v>0</v>
      </c>
      <c r="Y91" s="56">
        <v>0</v>
      </c>
      <c r="Z91" s="56">
        <v>0</v>
      </c>
      <c r="AA91" s="56">
        <v>0</v>
      </c>
      <c r="AB91" s="56">
        <v>0</v>
      </c>
      <c r="AC91" s="56">
        <v>0</v>
      </c>
      <c r="AD91" s="56">
        <v>0</v>
      </c>
      <c r="AE91" s="56">
        <v>0</v>
      </c>
      <c r="AF91" s="56">
        <v>0</v>
      </c>
      <c r="AG91" s="56">
        <v>0</v>
      </c>
      <c r="AH91" s="56">
        <v>0</v>
      </c>
      <c r="AI91" s="56">
        <v>0</v>
      </c>
      <c r="AJ91" s="56">
        <v>0</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c r="BA91" s="56">
        <v>0</v>
      </c>
      <c r="BB91" s="56">
        <v>0</v>
      </c>
      <c r="BC91" s="56">
        <v>0</v>
      </c>
      <c r="BD91" s="56">
        <v>0</v>
      </c>
      <c r="BE91" s="56">
        <v>0</v>
      </c>
      <c r="BF91" s="56">
        <v>0</v>
      </c>
      <c r="BG91" s="56">
        <v>0</v>
      </c>
      <c r="BH91" s="56">
        <v>0</v>
      </c>
      <c r="BI91" s="56">
        <v>0</v>
      </c>
      <c r="BJ91" s="56">
        <v>0</v>
      </c>
      <c r="BK91" s="56">
        <v>0</v>
      </c>
      <c r="BL91" s="56">
        <v>0</v>
      </c>
      <c r="BM91" s="56">
        <v>0</v>
      </c>
      <c r="BN91" s="56">
        <v>0</v>
      </c>
      <c r="BO91" s="56">
        <v>0</v>
      </c>
      <c r="BP91" s="56">
        <v>0</v>
      </c>
      <c r="BQ91" s="56">
        <v>0</v>
      </c>
      <c r="BR91" s="57">
        <v>0</v>
      </c>
      <c r="BS91" s="57">
        <v>0</v>
      </c>
      <c r="BT91" s="57">
        <v>0</v>
      </c>
      <c r="BU91" s="57">
        <v>0</v>
      </c>
      <c r="BV91" s="57">
        <v>0</v>
      </c>
      <c r="BW91" s="57">
        <v>0</v>
      </c>
      <c r="BX91" s="57">
        <v>0</v>
      </c>
      <c r="BY91" s="57">
        <v>0</v>
      </c>
      <c r="BZ91" s="57">
        <v>0</v>
      </c>
      <c r="CA91" s="57">
        <v>0</v>
      </c>
      <c r="CB91" s="57">
        <v>0</v>
      </c>
      <c r="CC91" s="57">
        <v>0</v>
      </c>
      <c r="CD91" s="74">
        <v>0</v>
      </c>
      <c r="CE91" s="74">
        <v>0</v>
      </c>
      <c r="CF91" s="74">
        <v>0</v>
      </c>
      <c r="CG91" s="57">
        <v>0</v>
      </c>
      <c r="CH91" s="57">
        <v>0</v>
      </c>
      <c r="CI91" s="57">
        <v>0</v>
      </c>
      <c r="CJ91" s="57">
        <v>0</v>
      </c>
      <c r="CK91" s="57">
        <v>0</v>
      </c>
      <c r="CL91" s="57">
        <v>0</v>
      </c>
      <c r="CM91" s="57">
        <v>0</v>
      </c>
      <c r="CN91" s="57">
        <v>0</v>
      </c>
      <c r="CO91" s="57">
        <v>0</v>
      </c>
      <c r="CP91" s="57">
        <v>0</v>
      </c>
      <c r="CQ91" s="57">
        <v>0</v>
      </c>
      <c r="CR91" s="57">
        <v>0</v>
      </c>
      <c r="CS91" s="57">
        <v>0</v>
      </c>
      <c r="CT91" s="57">
        <v>0</v>
      </c>
      <c r="CU91" s="57">
        <v>0</v>
      </c>
      <c r="CV91" s="57">
        <v>0</v>
      </c>
      <c r="CW91" s="57">
        <v>0</v>
      </c>
      <c r="CX91" s="57">
        <v>0</v>
      </c>
    </row>
    <row r="92" spans="1:102" hidden="1" x14ac:dyDescent="0.3">
      <c r="A92" s="394" t="s">
        <v>317</v>
      </c>
      <c r="B92" s="54"/>
      <c r="C92" s="55"/>
      <c r="D92" s="56">
        <v>0</v>
      </c>
      <c r="E92" s="56">
        <v>0</v>
      </c>
      <c r="F92" s="56">
        <v>0</v>
      </c>
      <c r="G92" s="56">
        <v>0</v>
      </c>
      <c r="H92" s="56">
        <v>0</v>
      </c>
      <c r="I92" s="56">
        <v>0</v>
      </c>
      <c r="J92" s="56">
        <v>0</v>
      </c>
      <c r="K92" s="56">
        <v>0</v>
      </c>
      <c r="L92" s="56">
        <v>0</v>
      </c>
      <c r="M92" s="56">
        <v>0</v>
      </c>
      <c r="N92" s="56">
        <v>0</v>
      </c>
      <c r="O92" s="56">
        <v>0</v>
      </c>
      <c r="P92" s="56">
        <v>0</v>
      </c>
      <c r="Q92" s="56">
        <v>0</v>
      </c>
      <c r="R92" s="56">
        <v>0</v>
      </c>
      <c r="S92" s="56">
        <v>0</v>
      </c>
      <c r="T92" s="56">
        <v>0</v>
      </c>
      <c r="U92" s="56">
        <v>0</v>
      </c>
      <c r="V92" s="56">
        <v>0</v>
      </c>
      <c r="W92" s="56">
        <v>0</v>
      </c>
      <c r="X92" s="56">
        <v>0</v>
      </c>
      <c r="Y92" s="56">
        <v>0</v>
      </c>
      <c r="Z92" s="56">
        <v>0</v>
      </c>
      <c r="AA92" s="56">
        <v>0</v>
      </c>
      <c r="AB92" s="56">
        <v>0</v>
      </c>
      <c r="AC92" s="56">
        <v>0</v>
      </c>
      <c r="AD92" s="56">
        <v>0</v>
      </c>
      <c r="AE92" s="56">
        <v>0</v>
      </c>
      <c r="AF92" s="56">
        <v>0</v>
      </c>
      <c r="AG92" s="56">
        <v>0</v>
      </c>
      <c r="AH92" s="56">
        <v>0</v>
      </c>
      <c r="AI92" s="56">
        <v>0</v>
      </c>
      <c r="AJ92" s="56">
        <v>0</v>
      </c>
      <c r="AK92" s="56">
        <v>0</v>
      </c>
      <c r="AL92" s="56">
        <v>0</v>
      </c>
      <c r="AM92" s="56">
        <v>0</v>
      </c>
      <c r="AN92" s="56">
        <v>0</v>
      </c>
      <c r="AO92" s="56">
        <v>0</v>
      </c>
      <c r="AP92" s="56">
        <v>0</v>
      </c>
      <c r="AQ92" s="56">
        <v>0</v>
      </c>
      <c r="AR92" s="56">
        <v>0</v>
      </c>
      <c r="AS92" s="56">
        <v>0</v>
      </c>
      <c r="AT92" s="56">
        <v>0</v>
      </c>
      <c r="AU92" s="56">
        <v>0</v>
      </c>
      <c r="AV92" s="56">
        <v>0</v>
      </c>
      <c r="AW92" s="56">
        <v>0</v>
      </c>
      <c r="AX92" s="56">
        <v>0</v>
      </c>
      <c r="AY92" s="56">
        <v>0</v>
      </c>
      <c r="AZ92" s="56">
        <v>0</v>
      </c>
      <c r="BA92" s="56">
        <v>0</v>
      </c>
      <c r="BB92" s="56">
        <v>0</v>
      </c>
      <c r="BC92" s="56">
        <v>0</v>
      </c>
      <c r="BD92" s="56">
        <v>0</v>
      </c>
      <c r="BE92" s="56">
        <v>0</v>
      </c>
      <c r="BF92" s="56">
        <v>0</v>
      </c>
      <c r="BG92" s="56">
        <v>0</v>
      </c>
      <c r="BH92" s="56">
        <v>0</v>
      </c>
      <c r="BI92" s="56">
        <v>0</v>
      </c>
      <c r="BJ92" s="56">
        <v>0</v>
      </c>
      <c r="BK92" s="56">
        <v>0</v>
      </c>
      <c r="BL92" s="56">
        <v>0</v>
      </c>
      <c r="BM92" s="56">
        <v>0</v>
      </c>
      <c r="BN92" s="56">
        <v>0</v>
      </c>
      <c r="BO92" s="56">
        <v>0</v>
      </c>
      <c r="BP92" s="56">
        <v>0</v>
      </c>
      <c r="BQ92" s="56">
        <v>0</v>
      </c>
      <c r="BR92" s="57">
        <v>0</v>
      </c>
      <c r="BS92" s="57">
        <v>0</v>
      </c>
      <c r="BT92" s="57">
        <v>0</v>
      </c>
      <c r="BU92" s="57">
        <v>0</v>
      </c>
      <c r="BV92" s="57">
        <v>0</v>
      </c>
      <c r="BW92" s="57">
        <v>0</v>
      </c>
      <c r="BX92" s="57">
        <v>0</v>
      </c>
      <c r="BY92" s="57">
        <v>0</v>
      </c>
      <c r="BZ92" s="57">
        <v>0</v>
      </c>
      <c r="CA92" s="57">
        <v>0</v>
      </c>
      <c r="CB92" s="57">
        <v>0</v>
      </c>
      <c r="CC92" s="57">
        <v>0</v>
      </c>
      <c r="CD92" s="74">
        <v>0</v>
      </c>
      <c r="CE92" s="74">
        <v>0</v>
      </c>
      <c r="CF92" s="74">
        <v>0</v>
      </c>
      <c r="CG92" s="57">
        <v>0</v>
      </c>
      <c r="CH92" s="57">
        <v>0</v>
      </c>
      <c r="CI92" s="57">
        <v>0</v>
      </c>
      <c r="CJ92" s="57">
        <v>0</v>
      </c>
      <c r="CK92" s="57">
        <v>0</v>
      </c>
      <c r="CL92" s="57">
        <v>0</v>
      </c>
      <c r="CM92" s="57">
        <v>0</v>
      </c>
      <c r="CN92" s="57">
        <v>0</v>
      </c>
      <c r="CO92" s="57">
        <v>0</v>
      </c>
      <c r="CP92" s="57">
        <v>0</v>
      </c>
      <c r="CQ92" s="57">
        <v>0</v>
      </c>
      <c r="CR92" s="57">
        <v>0</v>
      </c>
      <c r="CS92" s="57">
        <v>0</v>
      </c>
      <c r="CT92" s="57">
        <v>0</v>
      </c>
      <c r="CU92" s="57">
        <v>0</v>
      </c>
      <c r="CV92" s="57">
        <v>0</v>
      </c>
      <c r="CW92" s="57">
        <v>0</v>
      </c>
      <c r="CX92" s="57">
        <v>0</v>
      </c>
    </row>
    <row r="93" spans="1:102" hidden="1" x14ac:dyDescent="0.3">
      <c r="A93" s="394" t="s">
        <v>317</v>
      </c>
      <c r="B93" s="54"/>
      <c r="C93" s="55"/>
      <c r="D93" s="56">
        <v>0</v>
      </c>
      <c r="E93" s="56">
        <v>0</v>
      </c>
      <c r="F93" s="56">
        <v>0</v>
      </c>
      <c r="G93" s="56">
        <v>0</v>
      </c>
      <c r="H93" s="56">
        <v>0</v>
      </c>
      <c r="I93" s="56">
        <v>0</v>
      </c>
      <c r="J93" s="56">
        <v>0</v>
      </c>
      <c r="K93" s="56">
        <v>0</v>
      </c>
      <c r="L93" s="56">
        <v>0</v>
      </c>
      <c r="M93" s="56">
        <v>0</v>
      </c>
      <c r="N93" s="56">
        <v>0</v>
      </c>
      <c r="O93" s="56">
        <v>0</v>
      </c>
      <c r="P93" s="56">
        <v>0</v>
      </c>
      <c r="Q93" s="56">
        <v>0</v>
      </c>
      <c r="R93" s="56">
        <v>0</v>
      </c>
      <c r="S93" s="56">
        <v>0</v>
      </c>
      <c r="T93" s="56">
        <v>0</v>
      </c>
      <c r="U93" s="56">
        <v>0</v>
      </c>
      <c r="V93" s="56">
        <v>0</v>
      </c>
      <c r="W93" s="56">
        <v>0</v>
      </c>
      <c r="X93" s="56">
        <v>0</v>
      </c>
      <c r="Y93" s="56">
        <v>0</v>
      </c>
      <c r="Z93" s="56">
        <v>0</v>
      </c>
      <c r="AA93" s="56">
        <v>0</v>
      </c>
      <c r="AB93" s="56">
        <v>0</v>
      </c>
      <c r="AC93" s="56">
        <v>0</v>
      </c>
      <c r="AD93" s="56">
        <v>0</v>
      </c>
      <c r="AE93" s="56">
        <v>0</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c r="AZ93" s="56">
        <v>0</v>
      </c>
      <c r="BA93" s="56">
        <v>0</v>
      </c>
      <c r="BB93" s="56">
        <v>0</v>
      </c>
      <c r="BC93" s="56">
        <v>0</v>
      </c>
      <c r="BD93" s="56">
        <v>0</v>
      </c>
      <c r="BE93" s="56">
        <v>0</v>
      </c>
      <c r="BF93" s="56">
        <v>0</v>
      </c>
      <c r="BG93" s="56">
        <v>0</v>
      </c>
      <c r="BH93" s="56">
        <v>0</v>
      </c>
      <c r="BI93" s="56">
        <v>0</v>
      </c>
      <c r="BJ93" s="56">
        <v>0</v>
      </c>
      <c r="BK93" s="56">
        <v>0</v>
      </c>
      <c r="BL93" s="56">
        <v>0</v>
      </c>
      <c r="BM93" s="56">
        <v>0</v>
      </c>
      <c r="BN93" s="56">
        <v>0</v>
      </c>
      <c r="BO93" s="56">
        <v>0</v>
      </c>
      <c r="BP93" s="56">
        <v>0</v>
      </c>
      <c r="BQ93" s="56">
        <v>0</v>
      </c>
      <c r="BR93" s="57">
        <v>0</v>
      </c>
      <c r="BS93" s="57">
        <v>0</v>
      </c>
      <c r="BT93" s="57">
        <v>0</v>
      </c>
      <c r="BU93" s="57">
        <v>0</v>
      </c>
      <c r="BV93" s="57">
        <v>0</v>
      </c>
      <c r="BW93" s="57">
        <v>0</v>
      </c>
      <c r="BX93" s="57">
        <v>0</v>
      </c>
      <c r="BY93" s="57">
        <v>0</v>
      </c>
      <c r="BZ93" s="57">
        <v>0</v>
      </c>
      <c r="CA93" s="57">
        <v>0</v>
      </c>
      <c r="CB93" s="57">
        <v>0</v>
      </c>
      <c r="CC93" s="57">
        <v>0</v>
      </c>
      <c r="CD93" s="74">
        <v>0</v>
      </c>
      <c r="CE93" s="74">
        <v>0</v>
      </c>
      <c r="CF93" s="74">
        <v>0</v>
      </c>
      <c r="CG93" s="57">
        <v>0</v>
      </c>
      <c r="CH93" s="57">
        <v>0</v>
      </c>
      <c r="CI93" s="57">
        <v>0</v>
      </c>
      <c r="CJ93" s="57">
        <v>0</v>
      </c>
      <c r="CK93" s="57">
        <v>0</v>
      </c>
      <c r="CL93" s="57">
        <v>0</v>
      </c>
      <c r="CM93" s="57">
        <v>0</v>
      </c>
      <c r="CN93" s="57">
        <v>0</v>
      </c>
      <c r="CO93" s="57">
        <v>0</v>
      </c>
      <c r="CP93" s="57">
        <v>0</v>
      </c>
      <c r="CQ93" s="57">
        <v>0</v>
      </c>
      <c r="CR93" s="57">
        <v>0</v>
      </c>
      <c r="CS93" s="57">
        <v>0</v>
      </c>
      <c r="CT93" s="57">
        <v>0</v>
      </c>
      <c r="CU93" s="57">
        <v>0</v>
      </c>
      <c r="CV93" s="57">
        <v>0</v>
      </c>
      <c r="CW93" s="57">
        <v>0</v>
      </c>
      <c r="CX93" s="57">
        <v>0</v>
      </c>
    </row>
    <row r="94" spans="1:102" hidden="1" x14ac:dyDescent="0.3">
      <c r="A94" s="394" t="s">
        <v>317</v>
      </c>
      <c r="B94" s="54"/>
      <c r="C94" s="55"/>
      <c r="D94" s="56">
        <v>0</v>
      </c>
      <c r="E94" s="56">
        <v>0</v>
      </c>
      <c r="F94" s="56">
        <v>0</v>
      </c>
      <c r="G94" s="56">
        <v>0</v>
      </c>
      <c r="H94" s="56">
        <v>0</v>
      </c>
      <c r="I94" s="56">
        <v>0</v>
      </c>
      <c r="J94" s="56">
        <v>0</v>
      </c>
      <c r="K94" s="56">
        <v>0</v>
      </c>
      <c r="L94" s="56">
        <v>0</v>
      </c>
      <c r="M94" s="56">
        <v>0</v>
      </c>
      <c r="N94" s="56">
        <v>0</v>
      </c>
      <c r="O94" s="56">
        <v>0</v>
      </c>
      <c r="P94" s="56">
        <v>0</v>
      </c>
      <c r="Q94" s="56">
        <v>0</v>
      </c>
      <c r="R94" s="56">
        <v>0</v>
      </c>
      <c r="S94" s="56">
        <v>0</v>
      </c>
      <c r="T94" s="56">
        <v>0</v>
      </c>
      <c r="U94" s="56">
        <v>0</v>
      </c>
      <c r="V94" s="56">
        <v>0</v>
      </c>
      <c r="W94" s="56">
        <v>0</v>
      </c>
      <c r="X94" s="56">
        <v>0</v>
      </c>
      <c r="Y94" s="56">
        <v>0</v>
      </c>
      <c r="Z94" s="56">
        <v>0</v>
      </c>
      <c r="AA94" s="56">
        <v>0</v>
      </c>
      <c r="AB94" s="56">
        <v>0</v>
      </c>
      <c r="AC94" s="56">
        <v>0</v>
      </c>
      <c r="AD94" s="56">
        <v>0</v>
      </c>
      <c r="AE94" s="56">
        <v>0</v>
      </c>
      <c r="AF94" s="56">
        <v>0</v>
      </c>
      <c r="AG94" s="56">
        <v>0</v>
      </c>
      <c r="AH94" s="56">
        <v>0</v>
      </c>
      <c r="AI94" s="56">
        <v>0</v>
      </c>
      <c r="AJ94" s="56">
        <v>0</v>
      </c>
      <c r="AK94" s="56">
        <v>0</v>
      </c>
      <c r="AL94" s="56">
        <v>0</v>
      </c>
      <c r="AM94" s="56">
        <v>0</v>
      </c>
      <c r="AN94" s="56">
        <v>0</v>
      </c>
      <c r="AO94" s="56">
        <v>0</v>
      </c>
      <c r="AP94" s="56">
        <v>0</v>
      </c>
      <c r="AQ94" s="56">
        <v>0</v>
      </c>
      <c r="AR94" s="56">
        <v>0</v>
      </c>
      <c r="AS94" s="56">
        <v>0</v>
      </c>
      <c r="AT94" s="56">
        <v>0</v>
      </c>
      <c r="AU94" s="56">
        <v>0</v>
      </c>
      <c r="AV94" s="56">
        <v>0</v>
      </c>
      <c r="AW94" s="56">
        <v>0</v>
      </c>
      <c r="AX94" s="56">
        <v>0</v>
      </c>
      <c r="AY94" s="56">
        <v>0</v>
      </c>
      <c r="AZ94" s="56">
        <v>0</v>
      </c>
      <c r="BA94" s="56">
        <v>0</v>
      </c>
      <c r="BB94" s="56">
        <v>0</v>
      </c>
      <c r="BC94" s="56">
        <v>0</v>
      </c>
      <c r="BD94" s="56">
        <v>0</v>
      </c>
      <c r="BE94" s="56">
        <v>0</v>
      </c>
      <c r="BF94" s="56">
        <v>0</v>
      </c>
      <c r="BG94" s="56">
        <v>0</v>
      </c>
      <c r="BH94" s="56">
        <v>0</v>
      </c>
      <c r="BI94" s="56">
        <v>0</v>
      </c>
      <c r="BJ94" s="56">
        <v>0</v>
      </c>
      <c r="BK94" s="56">
        <v>0</v>
      </c>
      <c r="BL94" s="56">
        <v>0</v>
      </c>
      <c r="BM94" s="56">
        <v>0</v>
      </c>
      <c r="BN94" s="56">
        <v>0</v>
      </c>
      <c r="BO94" s="56">
        <v>0</v>
      </c>
      <c r="BP94" s="56">
        <v>0</v>
      </c>
      <c r="BQ94" s="56">
        <v>0</v>
      </c>
      <c r="BR94" s="57">
        <v>0</v>
      </c>
      <c r="BS94" s="57">
        <v>0</v>
      </c>
      <c r="BT94" s="57">
        <v>0</v>
      </c>
      <c r="BU94" s="57">
        <v>0</v>
      </c>
      <c r="BV94" s="57">
        <v>0</v>
      </c>
      <c r="BW94" s="57">
        <v>0</v>
      </c>
      <c r="BX94" s="57">
        <v>0</v>
      </c>
      <c r="BY94" s="57">
        <v>0</v>
      </c>
      <c r="BZ94" s="57">
        <v>0</v>
      </c>
      <c r="CA94" s="57">
        <v>0</v>
      </c>
      <c r="CB94" s="57">
        <v>0</v>
      </c>
      <c r="CC94" s="57">
        <v>0</v>
      </c>
      <c r="CD94" s="74">
        <v>0</v>
      </c>
      <c r="CE94" s="74">
        <v>0</v>
      </c>
      <c r="CF94" s="74">
        <v>0</v>
      </c>
      <c r="CG94" s="57">
        <v>0</v>
      </c>
      <c r="CH94" s="57">
        <v>0</v>
      </c>
      <c r="CI94" s="57">
        <v>0</v>
      </c>
      <c r="CJ94" s="57">
        <v>0</v>
      </c>
      <c r="CK94" s="57">
        <v>0</v>
      </c>
      <c r="CL94" s="57">
        <v>0</v>
      </c>
      <c r="CM94" s="57">
        <v>0</v>
      </c>
      <c r="CN94" s="57">
        <v>0</v>
      </c>
      <c r="CO94" s="57">
        <v>0</v>
      </c>
      <c r="CP94" s="57">
        <v>0</v>
      </c>
      <c r="CQ94" s="57">
        <v>0</v>
      </c>
      <c r="CR94" s="57">
        <v>0</v>
      </c>
      <c r="CS94" s="57">
        <v>0</v>
      </c>
      <c r="CT94" s="57">
        <v>0</v>
      </c>
      <c r="CU94" s="57">
        <v>0</v>
      </c>
      <c r="CV94" s="57">
        <v>0</v>
      </c>
      <c r="CW94" s="57">
        <v>0</v>
      </c>
      <c r="CX94" s="57">
        <v>0</v>
      </c>
    </row>
    <row r="95" spans="1:102" hidden="1" x14ac:dyDescent="0.3">
      <c r="A95" s="394" t="s">
        <v>317</v>
      </c>
      <c r="B95" s="54"/>
      <c r="C95" s="55"/>
      <c r="D95" s="56">
        <v>0</v>
      </c>
      <c r="E95" s="56">
        <v>0</v>
      </c>
      <c r="F95" s="56">
        <v>0</v>
      </c>
      <c r="G95" s="56">
        <v>0</v>
      </c>
      <c r="H95" s="56">
        <v>0</v>
      </c>
      <c r="I95" s="56">
        <v>0</v>
      </c>
      <c r="J95" s="56">
        <v>0</v>
      </c>
      <c r="K95" s="56">
        <v>0</v>
      </c>
      <c r="L95" s="56">
        <v>0</v>
      </c>
      <c r="M95" s="56">
        <v>0</v>
      </c>
      <c r="N95" s="56">
        <v>0</v>
      </c>
      <c r="O95" s="56">
        <v>0</v>
      </c>
      <c r="P95" s="56">
        <v>0</v>
      </c>
      <c r="Q95" s="56">
        <v>0</v>
      </c>
      <c r="R95" s="56">
        <v>0</v>
      </c>
      <c r="S95" s="56">
        <v>0</v>
      </c>
      <c r="T95" s="56">
        <v>0</v>
      </c>
      <c r="U95" s="56">
        <v>0</v>
      </c>
      <c r="V95" s="56">
        <v>0</v>
      </c>
      <c r="W95" s="56">
        <v>0</v>
      </c>
      <c r="X95" s="56">
        <v>0</v>
      </c>
      <c r="Y95" s="56">
        <v>0</v>
      </c>
      <c r="Z95" s="56">
        <v>0</v>
      </c>
      <c r="AA95" s="56">
        <v>0</v>
      </c>
      <c r="AB95" s="56">
        <v>0</v>
      </c>
      <c r="AC95" s="56">
        <v>0</v>
      </c>
      <c r="AD95" s="56">
        <v>0</v>
      </c>
      <c r="AE95" s="56">
        <v>0</v>
      </c>
      <c r="AF95" s="56">
        <v>0</v>
      </c>
      <c r="AG95" s="56">
        <v>0</v>
      </c>
      <c r="AH95" s="56">
        <v>0</v>
      </c>
      <c r="AI95" s="56">
        <v>0</v>
      </c>
      <c r="AJ95" s="56">
        <v>0</v>
      </c>
      <c r="AK95" s="56">
        <v>0</v>
      </c>
      <c r="AL95" s="56">
        <v>0</v>
      </c>
      <c r="AM95" s="56">
        <v>0</v>
      </c>
      <c r="AN95" s="56">
        <v>0</v>
      </c>
      <c r="AO95" s="56">
        <v>0</v>
      </c>
      <c r="AP95" s="56">
        <v>0</v>
      </c>
      <c r="AQ95" s="56">
        <v>0</v>
      </c>
      <c r="AR95" s="56">
        <v>0</v>
      </c>
      <c r="AS95" s="56">
        <v>0</v>
      </c>
      <c r="AT95" s="56">
        <v>0</v>
      </c>
      <c r="AU95" s="56">
        <v>0</v>
      </c>
      <c r="AV95" s="56">
        <v>0</v>
      </c>
      <c r="AW95" s="56">
        <v>0</v>
      </c>
      <c r="AX95" s="56">
        <v>0</v>
      </c>
      <c r="AY95" s="56">
        <v>0</v>
      </c>
      <c r="AZ95" s="56">
        <v>0</v>
      </c>
      <c r="BA95" s="56">
        <v>0</v>
      </c>
      <c r="BB95" s="56">
        <v>0</v>
      </c>
      <c r="BC95" s="56">
        <v>0</v>
      </c>
      <c r="BD95" s="56">
        <v>0</v>
      </c>
      <c r="BE95" s="56">
        <v>0</v>
      </c>
      <c r="BF95" s="56">
        <v>0</v>
      </c>
      <c r="BG95" s="56">
        <v>0</v>
      </c>
      <c r="BH95" s="56">
        <v>0</v>
      </c>
      <c r="BI95" s="56">
        <v>0</v>
      </c>
      <c r="BJ95" s="56">
        <v>0</v>
      </c>
      <c r="BK95" s="56">
        <v>0</v>
      </c>
      <c r="BL95" s="56">
        <v>0</v>
      </c>
      <c r="BM95" s="56">
        <v>0</v>
      </c>
      <c r="BN95" s="56">
        <v>0</v>
      </c>
      <c r="BO95" s="56">
        <v>0</v>
      </c>
      <c r="BP95" s="56">
        <v>0</v>
      </c>
      <c r="BQ95" s="56">
        <v>0</v>
      </c>
      <c r="BR95" s="57">
        <v>0</v>
      </c>
      <c r="BS95" s="57">
        <v>0</v>
      </c>
      <c r="BT95" s="57">
        <v>0</v>
      </c>
      <c r="BU95" s="57">
        <v>0</v>
      </c>
      <c r="BV95" s="57">
        <v>0</v>
      </c>
      <c r="BW95" s="57">
        <v>0</v>
      </c>
      <c r="BX95" s="57">
        <v>0</v>
      </c>
      <c r="BY95" s="57">
        <v>0</v>
      </c>
      <c r="BZ95" s="57">
        <v>0</v>
      </c>
      <c r="CA95" s="57">
        <v>0</v>
      </c>
      <c r="CB95" s="57">
        <v>0</v>
      </c>
      <c r="CC95" s="57">
        <v>0</v>
      </c>
      <c r="CD95" s="74">
        <v>0</v>
      </c>
      <c r="CE95" s="74">
        <v>0</v>
      </c>
      <c r="CF95" s="74">
        <v>0</v>
      </c>
      <c r="CG95" s="57">
        <v>0</v>
      </c>
      <c r="CH95" s="57">
        <v>0</v>
      </c>
      <c r="CI95" s="57">
        <v>0</v>
      </c>
      <c r="CJ95" s="57">
        <v>0</v>
      </c>
      <c r="CK95" s="57">
        <v>0</v>
      </c>
      <c r="CL95" s="57">
        <v>0</v>
      </c>
      <c r="CM95" s="57">
        <v>0</v>
      </c>
      <c r="CN95" s="57">
        <v>0</v>
      </c>
      <c r="CO95" s="57">
        <v>0</v>
      </c>
      <c r="CP95" s="57">
        <v>0</v>
      </c>
      <c r="CQ95" s="57">
        <v>0</v>
      </c>
      <c r="CR95" s="57">
        <v>0</v>
      </c>
      <c r="CS95" s="57">
        <v>0</v>
      </c>
      <c r="CT95" s="57">
        <v>0</v>
      </c>
      <c r="CU95" s="57">
        <v>0</v>
      </c>
      <c r="CV95" s="57">
        <v>0</v>
      </c>
      <c r="CW95" s="57">
        <v>0</v>
      </c>
      <c r="CX95" s="57">
        <v>0</v>
      </c>
    </row>
    <row r="96" spans="1:102" hidden="1" x14ac:dyDescent="0.3">
      <c r="A96" s="394" t="s">
        <v>317</v>
      </c>
      <c r="B96" s="375"/>
      <c r="C96" s="67"/>
      <c r="D96" s="56">
        <v>0</v>
      </c>
      <c r="E96" s="56">
        <v>0</v>
      </c>
      <c r="F96" s="56">
        <v>0</v>
      </c>
      <c r="G96" s="56">
        <v>0</v>
      </c>
      <c r="H96" s="56">
        <v>0</v>
      </c>
      <c r="I96" s="56">
        <v>0</v>
      </c>
      <c r="J96" s="56">
        <v>0</v>
      </c>
      <c r="K96" s="56">
        <v>0</v>
      </c>
      <c r="L96" s="56">
        <v>0</v>
      </c>
      <c r="M96" s="56">
        <v>0</v>
      </c>
      <c r="N96" s="56">
        <v>0</v>
      </c>
      <c r="O96" s="56">
        <v>0</v>
      </c>
      <c r="P96" s="56">
        <v>0</v>
      </c>
      <c r="Q96" s="56">
        <v>0</v>
      </c>
      <c r="R96" s="56">
        <v>0</v>
      </c>
      <c r="S96" s="56">
        <v>0</v>
      </c>
      <c r="T96" s="56">
        <v>0</v>
      </c>
      <c r="U96" s="56">
        <v>0</v>
      </c>
      <c r="V96" s="56">
        <v>0</v>
      </c>
      <c r="W96" s="56">
        <v>0</v>
      </c>
      <c r="X96" s="56">
        <v>0</v>
      </c>
      <c r="Y96" s="56">
        <v>0</v>
      </c>
      <c r="Z96" s="56">
        <v>0</v>
      </c>
      <c r="AA96" s="56">
        <v>0</v>
      </c>
      <c r="AB96" s="56">
        <v>0</v>
      </c>
      <c r="AC96" s="56">
        <v>0</v>
      </c>
      <c r="AD96" s="56">
        <v>0</v>
      </c>
      <c r="AE96" s="56">
        <v>0</v>
      </c>
      <c r="AF96" s="56">
        <v>0</v>
      </c>
      <c r="AG96" s="56">
        <v>0</v>
      </c>
      <c r="AH96" s="56">
        <v>0</v>
      </c>
      <c r="AI96" s="56">
        <v>0</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c r="AZ96" s="56">
        <v>0</v>
      </c>
      <c r="BA96" s="56">
        <v>0</v>
      </c>
      <c r="BB96" s="56">
        <v>0</v>
      </c>
      <c r="BC96" s="56">
        <v>0</v>
      </c>
      <c r="BD96" s="56">
        <v>0</v>
      </c>
      <c r="BE96" s="56">
        <v>0</v>
      </c>
      <c r="BF96" s="56">
        <v>0</v>
      </c>
      <c r="BG96" s="56">
        <v>0</v>
      </c>
      <c r="BH96" s="56">
        <v>0</v>
      </c>
      <c r="BI96" s="56">
        <v>0</v>
      </c>
      <c r="BJ96" s="56">
        <v>0</v>
      </c>
      <c r="BK96" s="56">
        <v>0</v>
      </c>
      <c r="BL96" s="56">
        <v>0</v>
      </c>
      <c r="BM96" s="56">
        <v>0</v>
      </c>
      <c r="BN96" s="56">
        <v>0</v>
      </c>
      <c r="BO96" s="56">
        <v>0</v>
      </c>
      <c r="BP96" s="56">
        <v>0</v>
      </c>
      <c r="BQ96" s="56">
        <v>0</v>
      </c>
      <c r="BR96" s="57">
        <v>0</v>
      </c>
      <c r="BS96" s="57">
        <v>0</v>
      </c>
      <c r="BT96" s="57">
        <v>0</v>
      </c>
      <c r="BU96" s="57">
        <v>0</v>
      </c>
      <c r="BV96" s="57">
        <v>0</v>
      </c>
      <c r="BW96" s="57">
        <v>0</v>
      </c>
      <c r="BX96" s="57">
        <v>0</v>
      </c>
      <c r="BY96" s="57">
        <v>0</v>
      </c>
      <c r="BZ96" s="57">
        <v>0</v>
      </c>
      <c r="CA96" s="57">
        <v>0</v>
      </c>
      <c r="CB96" s="57">
        <v>0</v>
      </c>
      <c r="CC96" s="57">
        <v>0</v>
      </c>
      <c r="CD96" s="74">
        <v>0</v>
      </c>
      <c r="CE96" s="74">
        <v>0</v>
      </c>
      <c r="CF96" s="74">
        <v>0</v>
      </c>
      <c r="CG96" s="57">
        <v>0</v>
      </c>
      <c r="CH96" s="57">
        <v>0</v>
      </c>
      <c r="CI96" s="57">
        <v>0</v>
      </c>
      <c r="CJ96" s="57">
        <v>0</v>
      </c>
      <c r="CK96" s="57">
        <v>0</v>
      </c>
      <c r="CL96" s="57">
        <v>0</v>
      </c>
      <c r="CM96" s="57">
        <v>0</v>
      </c>
      <c r="CN96" s="57">
        <v>0</v>
      </c>
      <c r="CO96" s="57">
        <v>0</v>
      </c>
      <c r="CP96" s="57">
        <v>0</v>
      </c>
      <c r="CQ96" s="57">
        <v>0</v>
      </c>
      <c r="CR96" s="57">
        <v>0</v>
      </c>
      <c r="CS96" s="57">
        <v>0</v>
      </c>
      <c r="CT96" s="57">
        <v>0</v>
      </c>
      <c r="CU96" s="57">
        <v>0</v>
      </c>
      <c r="CV96" s="57">
        <v>0</v>
      </c>
      <c r="CW96" s="57">
        <v>0</v>
      </c>
      <c r="CX96" s="57">
        <v>0</v>
      </c>
    </row>
    <row r="97" spans="1:102" hidden="1" x14ac:dyDescent="0.3">
      <c r="A97" s="394" t="s">
        <v>317</v>
      </c>
      <c r="B97" s="63"/>
      <c r="C97" s="55"/>
      <c r="D97" s="56">
        <v>0</v>
      </c>
      <c r="E97" s="56">
        <v>0</v>
      </c>
      <c r="F97" s="56">
        <v>0</v>
      </c>
      <c r="G97" s="56">
        <v>0</v>
      </c>
      <c r="H97" s="56">
        <v>0</v>
      </c>
      <c r="I97" s="56">
        <v>0</v>
      </c>
      <c r="J97" s="56">
        <v>0</v>
      </c>
      <c r="K97" s="56">
        <v>0</v>
      </c>
      <c r="L97" s="56">
        <v>0</v>
      </c>
      <c r="M97" s="56">
        <v>0</v>
      </c>
      <c r="N97" s="56">
        <v>0</v>
      </c>
      <c r="O97" s="56">
        <v>0</v>
      </c>
      <c r="P97" s="56">
        <v>0</v>
      </c>
      <c r="Q97" s="56">
        <v>0</v>
      </c>
      <c r="R97" s="56">
        <v>0</v>
      </c>
      <c r="S97" s="56">
        <v>0</v>
      </c>
      <c r="T97" s="56">
        <v>0</v>
      </c>
      <c r="U97" s="56">
        <v>0</v>
      </c>
      <c r="V97" s="56">
        <v>0</v>
      </c>
      <c r="W97" s="56">
        <v>0</v>
      </c>
      <c r="X97" s="56">
        <v>0</v>
      </c>
      <c r="Y97" s="56">
        <v>0</v>
      </c>
      <c r="Z97" s="56">
        <v>0</v>
      </c>
      <c r="AA97" s="56">
        <v>0</v>
      </c>
      <c r="AB97" s="56">
        <v>0</v>
      </c>
      <c r="AC97" s="56">
        <v>0</v>
      </c>
      <c r="AD97" s="56">
        <v>0</v>
      </c>
      <c r="AE97" s="56">
        <v>0</v>
      </c>
      <c r="AF97" s="56">
        <v>0</v>
      </c>
      <c r="AG97" s="56">
        <v>0</v>
      </c>
      <c r="AH97" s="56">
        <v>0</v>
      </c>
      <c r="AI97" s="56">
        <v>0</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c r="AZ97" s="56">
        <v>0</v>
      </c>
      <c r="BA97" s="56">
        <v>0</v>
      </c>
      <c r="BB97" s="56">
        <v>0</v>
      </c>
      <c r="BC97" s="56">
        <v>0</v>
      </c>
      <c r="BD97" s="56">
        <v>0</v>
      </c>
      <c r="BE97" s="56">
        <v>0</v>
      </c>
      <c r="BF97" s="56">
        <v>0</v>
      </c>
      <c r="BG97" s="56">
        <v>0</v>
      </c>
      <c r="BH97" s="56">
        <v>0</v>
      </c>
      <c r="BI97" s="56">
        <v>0</v>
      </c>
      <c r="BJ97" s="56">
        <v>0</v>
      </c>
      <c r="BK97" s="56">
        <v>0</v>
      </c>
      <c r="BL97" s="56">
        <v>0</v>
      </c>
      <c r="BM97" s="56">
        <v>0</v>
      </c>
      <c r="BN97" s="56">
        <v>0</v>
      </c>
      <c r="BO97" s="56">
        <v>0</v>
      </c>
      <c r="BP97" s="56">
        <v>0</v>
      </c>
      <c r="BQ97" s="56">
        <v>0</v>
      </c>
      <c r="BR97" s="57">
        <v>0</v>
      </c>
      <c r="BS97" s="57">
        <v>0</v>
      </c>
      <c r="BT97" s="57">
        <v>0</v>
      </c>
      <c r="BU97" s="57">
        <v>0</v>
      </c>
      <c r="BV97" s="57">
        <v>0</v>
      </c>
      <c r="BW97" s="57">
        <v>0</v>
      </c>
      <c r="BX97" s="57">
        <v>0</v>
      </c>
      <c r="BY97" s="57">
        <v>0</v>
      </c>
      <c r="BZ97" s="57">
        <v>0</v>
      </c>
      <c r="CA97" s="57">
        <v>0</v>
      </c>
      <c r="CB97" s="57">
        <v>0</v>
      </c>
      <c r="CC97" s="57">
        <v>0</v>
      </c>
      <c r="CD97" s="74">
        <v>0</v>
      </c>
      <c r="CE97" s="74">
        <v>0</v>
      </c>
      <c r="CF97" s="74">
        <v>0</v>
      </c>
      <c r="CG97" s="57">
        <v>0</v>
      </c>
      <c r="CH97" s="57">
        <v>0</v>
      </c>
      <c r="CI97" s="57">
        <v>0</v>
      </c>
      <c r="CJ97" s="57">
        <v>0</v>
      </c>
      <c r="CK97" s="57">
        <v>0</v>
      </c>
      <c r="CL97" s="57">
        <v>0</v>
      </c>
      <c r="CM97" s="57">
        <v>0</v>
      </c>
      <c r="CN97" s="57">
        <v>0</v>
      </c>
      <c r="CO97" s="57">
        <v>0</v>
      </c>
      <c r="CP97" s="57">
        <v>0</v>
      </c>
      <c r="CQ97" s="57">
        <v>0</v>
      </c>
      <c r="CR97" s="57">
        <v>0</v>
      </c>
      <c r="CS97" s="57">
        <v>0</v>
      </c>
      <c r="CT97" s="57">
        <v>0</v>
      </c>
      <c r="CU97" s="57">
        <v>0</v>
      </c>
      <c r="CV97" s="57">
        <v>0</v>
      </c>
      <c r="CW97" s="57">
        <v>0</v>
      </c>
      <c r="CX97" s="57">
        <v>0</v>
      </c>
    </row>
    <row r="98" spans="1:102" hidden="1" x14ac:dyDescent="0.3">
      <c r="A98" s="394" t="s">
        <v>317</v>
      </c>
      <c r="B98" s="63"/>
      <c r="C98" s="55"/>
      <c r="D98" s="56">
        <v>0</v>
      </c>
      <c r="E98" s="56">
        <v>0</v>
      </c>
      <c r="F98" s="56">
        <v>0</v>
      </c>
      <c r="G98" s="56">
        <v>0</v>
      </c>
      <c r="H98" s="56">
        <v>0</v>
      </c>
      <c r="I98" s="56">
        <v>0</v>
      </c>
      <c r="J98" s="56">
        <v>0</v>
      </c>
      <c r="K98" s="56">
        <v>0</v>
      </c>
      <c r="L98" s="56">
        <v>0</v>
      </c>
      <c r="M98" s="56">
        <v>0</v>
      </c>
      <c r="N98" s="56">
        <v>0</v>
      </c>
      <c r="O98" s="56">
        <v>0</v>
      </c>
      <c r="P98" s="56">
        <v>0</v>
      </c>
      <c r="Q98" s="56">
        <v>0</v>
      </c>
      <c r="R98" s="56">
        <v>0</v>
      </c>
      <c r="S98" s="56">
        <v>0</v>
      </c>
      <c r="T98" s="56">
        <v>0</v>
      </c>
      <c r="U98" s="56">
        <v>0</v>
      </c>
      <c r="V98" s="56">
        <v>0</v>
      </c>
      <c r="W98" s="56">
        <v>0</v>
      </c>
      <c r="X98" s="56">
        <v>0</v>
      </c>
      <c r="Y98" s="56">
        <v>0</v>
      </c>
      <c r="Z98" s="56">
        <v>0</v>
      </c>
      <c r="AA98" s="56">
        <v>0</v>
      </c>
      <c r="AB98" s="56">
        <v>0</v>
      </c>
      <c r="AC98" s="56">
        <v>0</v>
      </c>
      <c r="AD98" s="56">
        <v>0</v>
      </c>
      <c r="AE98" s="56">
        <v>0</v>
      </c>
      <c r="AF98" s="56">
        <v>0</v>
      </c>
      <c r="AG98" s="56">
        <v>0</v>
      </c>
      <c r="AH98" s="56">
        <v>0</v>
      </c>
      <c r="AI98" s="56">
        <v>0</v>
      </c>
      <c r="AJ98" s="56">
        <v>0</v>
      </c>
      <c r="AK98" s="56">
        <v>0</v>
      </c>
      <c r="AL98" s="56">
        <v>0</v>
      </c>
      <c r="AM98" s="56">
        <v>0</v>
      </c>
      <c r="AN98" s="56">
        <v>0</v>
      </c>
      <c r="AO98" s="56">
        <v>0</v>
      </c>
      <c r="AP98" s="56">
        <v>0</v>
      </c>
      <c r="AQ98" s="56">
        <v>0</v>
      </c>
      <c r="AR98" s="56">
        <v>0</v>
      </c>
      <c r="AS98" s="56">
        <v>0</v>
      </c>
      <c r="AT98" s="56">
        <v>0</v>
      </c>
      <c r="AU98" s="56">
        <v>0</v>
      </c>
      <c r="AV98" s="56">
        <v>0</v>
      </c>
      <c r="AW98" s="56">
        <v>0</v>
      </c>
      <c r="AX98" s="56">
        <v>0</v>
      </c>
      <c r="AY98" s="56">
        <v>0</v>
      </c>
      <c r="AZ98" s="56">
        <v>0</v>
      </c>
      <c r="BA98" s="56">
        <v>0</v>
      </c>
      <c r="BB98" s="56">
        <v>0</v>
      </c>
      <c r="BC98" s="56">
        <v>0</v>
      </c>
      <c r="BD98" s="56">
        <v>0</v>
      </c>
      <c r="BE98" s="56">
        <v>0</v>
      </c>
      <c r="BF98" s="56">
        <v>0</v>
      </c>
      <c r="BG98" s="56">
        <v>0</v>
      </c>
      <c r="BH98" s="56">
        <v>0</v>
      </c>
      <c r="BI98" s="56">
        <v>0</v>
      </c>
      <c r="BJ98" s="56">
        <v>0</v>
      </c>
      <c r="BK98" s="56">
        <v>0</v>
      </c>
      <c r="BL98" s="56">
        <v>0</v>
      </c>
      <c r="BM98" s="56">
        <v>0</v>
      </c>
      <c r="BN98" s="56">
        <v>0</v>
      </c>
      <c r="BO98" s="56">
        <v>0</v>
      </c>
      <c r="BP98" s="56">
        <v>0</v>
      </c>
      <c r="BQ98" s="56">
        <v>0</v>
      </c>
      <c r="BR98" s="57">
        <v>0</v>
      </c>
      <c r="BS98" s="57">
        <v>0</v>
      </c>
      <c r="BT98" s="57">
        <v>0</v>
      </c>
      <c r="BU98" s="57">
        <v>0</v>
      </c>
      <c r="BV98" s="57">
        <v>0</v>
      </c>
      <c r="BW98" s="57">
        <v>0</v>
      </c>
      <c r="BX98" s="57">
        <v>0</v>
      </c>
      <c r="BY98" s="57">
        <v>0</v>
      </c>
      <c r="BZ98" s="57">
        <v>0</v>
      </c>
      <c r="CA98" s="57">
        <v>0</v>
      </c>
      <c r="CB98" s="57">
        <v>0</v>
      </c>
      <c r="CC98" s="57">
        <v>0</v>
      </c>
      <c r="CD98" s="74">
        <v>0</v>
      </c>
      <c r="CE98" s="74">
        <v>0</v>
      </c>
      <c r="CF98" s="74">
        <v>0</v>
      </c>
      <c r="CG98" s="57">
        <v>0</v>
      </c>
      <c r="CH98" s="57">
        <v>0</v>
      </c>
      <c r="CI98" s="57">
        <v>0</v>
      </c>
      <c r="CJ98" s="57">
        <v>0</v>
      </c>
      <c r="CK98" s="57">
        <v>0</v>
      </c>
      <c r="CL98" s="57">
        <v>0</v>
      </c>
      <c r="CM98" s="57">
        <v>0</v>
      </c>
      <c r="CN98" s="57">
        <v>0</v>
      </c>
      <c r="CO98" s="57">
        <v>0</v>
      </c>
      <c r="CP98" s="57">
        <v>0</v>
      </c>
      <c r="CQ98" s="57">
        <v>0</v>
      </c>
      <c r="CR98" s="57">
        <v>0</v>
      </c>
      <c r="CS98" s="57">
        <v>0</v>
      </c>
      <c r="CT98" s="57">
        <v>0</v>
      </c>
      <c r="CU98" s="57">
        <v>0</v>
      </c>
      <c r="CV98" s="57">
        <v>0</v>
      </c>
      <c r="CW98" s="57">
        <v>0</v>
      </c>
      <c r="CX98" s="57">
        <v>0</v>
      </c>
    </row>
    <row r="99" spans="1:102" hidden="1" x14ac:dyDescent="0.3">
      <c r="A99" s="394" t="s">
        <v>317</v>
      </c>
      <c r="B99" s="63"/>
      <c r="C99" s="55"/>
      <c r="D99" s="56">
        <v>0</v>
      </c>
      <c r="E99" s="56">
        <v>0</v>
      </c>
      <c r="F99" s="56">
        <v>0</v>
      </c>
      <c r="G99" s="56">
        <v>0</v>
      </c>
      <c r="H99" s="56">
        <v>0</v>
      </c>
      <c r="I99" s="56">
        <v>0</v>
      </c>
      <c r="J99" s="56">
        <v>0</v>
      </c>
      <c r="K99" s="56">
        <v>0</v>
      </c>
      <c r="L99" s="56">
        <v>0</v>
      </c>
      <c r="M99" s="56">
        <v>0</v>
      </c>
      <c r="N99" s="56">
        <v>0</v>
      </c>
      <c r="O99" s="56">
        <v>0</v>
      </c>
      <c r="P99" s="56">
        <v>0</v>
      </c>
      <c r="Q99" s="56">
        <v>0</v>
      </c>
      <c r="R99" s="56">
        <v>0</v>
      </c>
      <c r="S99" s="56">
        <v>0</v>
      </c>
      <c r="T99" s="56">
        <v>0</v>
      </c>
      <c r="U99" s="56">
        <v>0</v>
      </c>
      <c r="V99" s="56">
        <v>0</v>
      </c>
      <c r="W99" s="56">
        <v>0</v>
      </c>
      <c r="X99" s="56">
        <v>0</v>
      </c>
      <c r="Y99" s="56">
        <v>0</v>
      </c>
      <c r="Z99" s="56">
        <v>0</v>
      </c>
      <c r="AA99" s="56">
        <v>0</v>
      </c>
      <c r="AB99" s="56">
        <v>0</v>
      </c>
      <c r="AC99" s="56">
        <v>0</v>
      </c>
      <c r="AD99" s="56">
        <v>0</v>
      </c>
      <c r="AE99" s="56">
        <v>0</v>
      </c>
      <c r="AF99" s="56">
        <v>0</v>
      </c>
      <c r="AG99" s="56">
        <v>0</v>
      </c>
      <c r="AH99" s="56">
        <v>0</v>
      </c>
      <c r="AI99" s="56">
        <v>0</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c r="BA99" s="56">
        <v>0</v>
      </c>
      <c r="BB99" s="56">
        <v>0</v>
      </c>
      <c r="BC99" s="56">
        <v>0</v>
      </c>
      <c r="BD99" s="56">
        <v>0</v>
      </c>
      <c r="BE99" s="56">
        <v>0</v>
      </c>
      <c r="BF99" s="56">
        <v>0</v>
      </c>
      <c r="BG99" s="56">
        <v>0</v>
      </c>
      <c r="BH99" s="56">
        <v>0</v>
      </c>
      <c r="BI99" s="56">
        <v>0</v>
      </c>
      <c r="BJ99" s="56">
        <v>0</v>
      </c>
      <c r="BK99" s="56">
        <v>0</v>
      </c>
      <c r="BL99" s="56">
        <v>0</v>
      </c>
      <c r="BM99" s="56">
        <v>0</v>
      </c>
      <c r="BN99" s="56">
        <v>0</v>
      </c>
      <c r="BO99" s="56">
        <v>0</v>
      </c>
      <c r="BP99" s="56">
        <v>0</v>
      </c>
      <c r="BQ99" s="56">
        <v>0</v>
      </c>
      <c r="BR99" s="57">
        <v>0</v>
      </c>
      <c r="BS99" s="57">
        <v>0</v>
      </c>
      <c r="BT99" s="57">
        <v>0</v>
      </c>
      <c r="BU99" s="57">
        <v>0</v>
      </c>
      <c r="BV99" s="57">
        <v>0</v>
      </c>
      <c r="BW99" s="57">
        <v>0</v>
      </c>
      <c r="BX99" s="57">
        <v>0</v>
      </c>
      <c r="BY99" s="57">
        <v>0</v>
      </c>
      <c r="BZ99" s="57">
        <v>0</v>
      </c>
      <c r="CA99" s="57">
        <v>0</v>
      </c>
      <c r="CB99" s="57">
        <v>0</v>
      </c>
      <c r="CC99" s="57">
        <v>0</v>
      </c>
      <c r="CD99" s="74">
        <v>0</v>
      </c>
      <c r="CE99" s="74">
        <v>0</v>
      </c>
      <c r="CF99" s="74">
        <v>0</v>
      </c>
      <c r="CG99" s="57">
        <v>0</v>
      </c>
      <c r="CH99" s="57">
        <v>0</v>
      </c>
      <c r="CI99" s="57">
        <v>0</v>
      </c>
      <c r="CJ99" s="57">
        <v>0</v>
      </c>
      <c r="CK99" s="57">
        <v>0</v>
      </c>
      <c r="CL99" s="57">
        <v>0</v>
      </c>
      <c r="CM99" s="57">
        <v>0</v>
      </c>
      <c r="CN99" s="57">
        <v>0</v>
      </c>
      <c r="CO99" s="57">
        <v>0</v>
      </c>
      <c r="CP99" s="57">
        <v>0</v>
      </c>
      <c r="CQ99" s="57">
        <v>0</v>
      </c>
      <c r="CR99" s="57">
        <v>0</v>
      </c>
      <c r="CS99" s="57">
        <v>0</v>
      </c>
      <c r="CT99" s="57">
        <v>0</v>
      </c>
      <c r="CU99" s="57">
        <v>0</v>
      </c>
      <c r="CV99" s="57">
        <v>0</v>
      </c>
      <c r="CW99" s="57">
        <v>0</v>
      </c>
      <c r="CX99" s="57">
        <v>0</v>
      </c>
    </row>
    <row r="100" spans="1:102" hidden="1" x14ac:dyDescent="0.3">
      <c r="A100" s="394" t="s">
        <v>317</v>
      </c>
      <c r="B100" s="63"/>
      <c r="C100" s="55"/>
      <c r="D100" s="56">
        <v>0</v>
      </c>
      <c r="E100" s="56">
        <v>0</v>
      </c>
      <c r="F100" s="56">
        <v>0</v>
      </c>
      <c r="G100" s="56">
        <v>0</v>
      </c>
      <c r="H100" s="56">
        <v>0</v>
      </c>
      <c r="I100" s="56">
        <v>0</v>
      </c>
      <c r="J100" s="56">
        <v>0</v>
      </c>
      <c r="K100" s="56">
        <v>0</v>
      </c>
      <c r="L100" s="56">
        <v>0</v>
      </c>
      <c r="M100" s="56">
        <v>0</v>
      </c>
      <c r="N100" s="56">
        <v>0</v>
      </c>
      <c r="O100" s="56">
        <v>0</v>
      </c>
      <c r="P100" s="56">
        <v>0</v>
      </c>
      <c r="Q100" s="56">
        <v>0</v>
      </c>
      <c r="R100" s="56">
        <v>0</v>
      </c>
      <c r="S100" s="56">
        <v>0</v>
      </c>
      <c r="T100" s="56">
        <v>0</v>
      </c>
      <c r="U100" s="56">
        <v>0</v>
      </c>
      <c r="V100" s="56">
        <v>0</v>
      </c>
      <c r="W100" s="56">
        <v>0</v>
      </c>
      <c r="X100" s="56">
        <v>0</v>
      </c>
      <c r="Y100" s="56">
        <v>0</v>
      </c>
      <c r="Z100" s="56">
        <v>0</v>
      </c>
      <c r="AA100" s="56">
        <v>0</v>
      </c>
      <c r="AB100" s="56">
        <v>0</v>
      </c>
      <c r="AC100" s="56">
        <v>0</v>
      </c>
      <c r="AD100" s="56">
        <v>0</v>
      </c>
      <c r="AE100" s="56">
        <v>0</v>
      </c>
      <c r="AF100" s="56">
        <v>0</v>
      </c>
      <c r="AG100" s="56">
        <v>0</v>
      </c>
      <c r="AH100" s="56">
        <v>0</v>
      </c>
      <c r="AI100" s="56">
        <v>0</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c r="AZ100" s="56">
        <v>0</v>
      </c>
      <c r="BA100" s="56">
        <v>0</v>
      </c>
      <c r="BB100" s="56">
        <v>0</v>
      </c>
      <c r="BC100" s="56">
        <v>0</v>
      </c>
      <c r="BD100" s="56">
        <v>0</v>
      </c>
      <c r="BE100" s="56">
        <v>0</v>
      </c>
      <c r="BF100" s="56">
        <v>0</v>
      </c>
      <c r="BG100" s="56">
        <v>0</v>
      </c>
      <c r="BH100" s="56">
        <v>0</v>
      </c>
      <c r="BI100" s="56">
        <v>0</v>
      </c>
      <c r="BJ100" s="56">
        <v>0</v>
      </c>
      <c r="BK100" s="56">
        <v>0</v>
      </c>
      <c r="BL100" s="56">
        <v>0</v>
      </c>
      <c r="BM100" s="56">
        <v>0</v>
      </c>
      <c r="BN100" s="56">
        <v>0</v>
      </c>
      <c r="BO100" s="56">
        <v>0</v>
      </c>
      <c r="BP100" s="56">
        <v>0</v>
      </c>
      <c r="BQ100" s="56">
        <v>0</v>
      </c>
      <c r="BR100" s="57">
        <v>0</v>
      </c>
      <c r="BS100" s="57">
        <v>0</v>
      </c>
      <c r="BT100" s="57">
        <v>0</v>
      </c>
      <c r="BU100" s="57">
        <v>0</v>
      </c>
      <c r="BV100" s="57">
        <v>0</v>
      </c>
      <c r="BW100" s="57">
        <v>0</v>
      </c>
      <c r="BX100" s="57">
        <v>0</v>
      </c>
      <c r="BY100" s="57">
        <v>0</v>
      </c>
      <c r="BZ100" s="57">
        <v>0</v>
      </c>
      <c r="CA100" s="57">
        <v>0</v>
      </c>
      <c r="CB100" s="57">
        <v>0</v>
      </c>
      <c r="CC100" s="57">
        <v>0</v>
      </c>
      <c r="CD100" s="74">
        <v>0</v>
      </c>
      <c r="CE100" s="74">
        <v>0</v>
      </c>
      <c r="CF100" s="74">
        <v>0</v>
      </c>
      <c r="CG100" s="57">
        <v>0</v>
      </c>
      <c r="CH100" s="57">
        <v>0</v>
      </c>
      <c r="CI100" s="57">
        <v>0</v>
      </c>
      <c r="CJ100" s="57">
        <v>0</v>
      </c>
      <c r="CK100" s="57">
        <v>0</v>
      </c>
      <c r="CL100" s="57">
        <v>0</v>
      </c>
      <c r="CM100" s="57">
        <v>0</v>
      </c>
      <c r="CN100" s="57">
        <v>0</v>
      </c>
      <c r="CO100" s="57">
        <v>0</v>
      </c>
      <c r="CP100" s="57">
        <v>0</v>
      </c>
      <c r="CQ100" s="57">
        <v>0</v>
      </c>
      <c r="CR100" s="57">
        <v>0</v>
      </c>
      <c r="CS100" s="57">
        <v>0</v>
      </c>
      <c r="CT100" s="57">
        <v>0</v>
      </c>
      <c r="CU100" s="57">
        <v>0</v>
      </c>
      <c r="CV100" s="57">
        <v>0</v>
      </c>
      <c r="CW100" s="57">
        <v>0</v>
      </c>
      <c r="CX100" s="57">
        <v>0</v>
      </c>
    </row>
    <row r="101" spans="1:102" hidden="1" x14ac:dyDescent="0.3">
      <c r="A101" s="394" t="s">
        <v>317</v>
      </c>
      <c r="B101" s="63"/>
      <c r="C101" s="55"/>
      <c r="D101" s="56">
        <v>0</v>
      </c>
      <c r="E101" s="56">
        <v>0</v>
      </c>
      <c r="F101" s="56">
        <v>0</v>
      </c>
      <c r="G101" s="56">
        <v>0</v>
      </c>
      <c r="H101" s="56">
        <v>0</v>
      </c>
      <c r="I101" s="56">
        <v>0</v>
      </c>
      <c r="J101" s="56">
        <v>0</v>
      </c>
      <c r="K101" s="56">
        <v>0</v>
      </c>
      <c r="L101" s="56">
        <v>0</v>
      </c>
      <c r="M101" s="56">
        <v>0</v>
      </c>
      <c r="N101" s="56">
        <v>0</v>
      </c>
      <c r="O101" s="56">
        <v>0</v>
      </c>
      <c r="P101" s="56">
        <v>0</v>
      </c>
      <c r="Q101" s="56">
        <v>0</v>
      </c>
      <c r="R101" s="56">
        <v>0</v>
      </c>
      <c r="S101" s="56">
        <v>0</v>
      </c>
      <c r="T101" s="56">
        <v>0</v>
      </c>
      <c r="U101" s="56">
        <v>0</v>
      </c>
      <c r="V101" s="56">
        <v>0</v>
      </c>
      <c r="W101" s="56">
        <v>0</v>
      </c>
      <c r="X101" s="56">
        <v>0</v>
      </c>
      <c r="Y101" s="56">
        <v>0</v>
      </c>
      <c r="Z101" s="56">
        <v>0</v>
      </c>
      <c r="AA101" s="56">
        <v>0</v>
      </c>
      <c r="AB101" s="56">
        <v>0</v>
      </c>
      <c r="AC101" s="56">
        <v>0</v>
      </c>
      <c r="AD101" s="56">
        <v>0</v>
      </c>
      <c r="AE101" s="56">
        <v>0</v>
      </c>
      <c r="AF101" s="56">
        <v>0</v>
      </c>
      <c r="AG101" s="56">
        <v>0</v>
      </c>
      <c r="AH101" s="56">
        <v>0</v>
      </c>
      <c r="AI101" s="56">
        <v>0</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c r="AZ101" s="56">
        <v>0</v>
      </c>
      <c r="BA101" s="56">
        <v>0</v>
      </c>
      <c r="BB101" s="56">
        <v>0</v>
      </c>
      <c r="BC101" s="56">
        <v>0</v>
      </c>
      <c r="BD101" s="56">
        <v>0</v>
      </c>
      <c r="BE101" s="56">
        <v>0</v>
      </c>
      <c r="BF101" s="56">
        <v>0</v>
      </c>
      <c r="BG101" s="56">
        <v>0</v>
      </c>
      <c r="BH101" s="56">
        <v>0</v>
      </c>
      <c r="BI101" s="56">
        <v>0</v>
      </c>
      <c r="BJ101" s="56">
        <v>0</v>
      </c>
      <c r="BK101" s="56">
        <v>0</v>
      </c>
      <c r="BL101" s="56">
        <v>0</v>
      </c>
      <c r="BM101" s="56">
        <v>0</v>
      </c>
      <c r="BN101" s="56">
        <v>0</v>
      </c>
      <c r="BO101" s="56">
        <v>0</v>
      </c>
      <c r="BP101" s="56">
        <v>0</v>
      </c>
      <c r="BQ101" s="56">
        <v>0</v>
      </c>
      <c r="BR101" s="57">
        <v>0</v>
      </c>
      <c r="BS101" s="57">
        <v>0</v>
      </c>
      <c r="BT101" s="57">
        <v>0</v>
      </c>
      <c r="BU101" s="57">
        <v>0</v>
      </c>
      <c r="BV101" s="57">
        <v>0</v>
      </c>
      <c r="BW101" s="57">
        <v>0</v>
      </c>
      <c r="BX101" s="57">
        <v>0</v>
      </c>
      <c r="BY101" s="57">
        <v>0</v>
      </c>
      <c r="BZ101" s="57">
        <v>0</v>
      </c>
      <c r="CA101" s="57">
        <v>0</v>
      </c>
      <c r="CB101" s="57">
        <v>0</v>
      </c>
      <c r="CC101" s="57">
        <v>0</v>
      </c>
      <c r="CD101" s="74">
        <v>0</v>
      </c>
      <c r="CE101" s="74">
        <v>0</v>
      </c>
      <c r="CF101" s="74">
        <v>0</v>
      </c>
      <c r="CG101" s="57">
        <v>0</v>
      </c>
      <c r="CH101" s="57">
        <v>0</v>
      </c>
      <c r="CI101" s="57">
        <v>0</v>
      </c>
      <c r="CJ101" s="57">
        <v>0</v>
      </c>
      <c r="CK101" s="57">
        <v>0</v>
      </c>
      <c r="CL101" s="57">
        <v>0</v>
      </c>
      <c r="CM101" s="57">
        <v>0</v>
      </c>
      <c r="CN101" s="57">
        <v>0</v>
      </c>
      <c r="CO101" s="57">
        <v>0</v>
      </c>
      <c r="CP101" s="57">
        <v>0</v>
      </c>
      <c r="CQ101" s="57">
        <v>0</v>
      </c>
      <c r="CR101" s="57">
        <v>0</v>
      </c>
      <c r="CS101" s="57">
        <v>0</v>
      </c>
      <c r="CT101" s="57">
        <v>0</v>
      </c>
      <c r="CU101" s="57">
        <v>0</v>
      </c>
      <c r="CV101" s="57">
        <v>0</v>
      </c>
      <c r="CW101" s="57">
        <v>0</v>
      </c>
      <c r="CX101" s="57">
        <v>0</v>
      </c>
    </row>
    <row r="102" spans="1:102" hidden="1" x14ac:dyDescent="0.3">
      <c r="A102" s="394" t="s">
        <v>317</v>
      </c>
      <c r="B102" s="393"/>
      <c r="C102" s="395"/>
      <c r="D102" s="56">
        <v>0</v>
      </c>
      <c r="E102" s="56">
        <v>0</v>
      </c>
      <c r="F102" s="56">
        <v>0</v>
      </c>
      <c r="G102" s="56">
        <v>0</v>
      </c>
      <c r="H102" s="56">
        <v>0</v>
      </c>
      <c r="I102" s="56">
        <v>0</v>
      </c>
      <c r="J102" s="56">
        <v>0</v>
      </c>
      <c r="K102" s="56">
        <v>0</v>
      </c>
      <c r="L102" s="56">
        <v>0</v>
      </c>
      <c r="M102" s="56">
        <v>0</v>
      </c>
      <c r="N102" s="56">
        <v>0</v>
      </c>
      <c r="O102" s="56">
        <v>0</v>
      </c>
      <c r="P102" s="56">
        <v>0</v>
      </c>
      <c r="Q102" s="56">
        <v>0</v>
      </c>
      <c r="R102" s="56">
        <v>0</v>
      </c>
      <c r="S102" s="56">
        <v>0</v>
      </c>
      <c r="T102" s="56">
        <v>0</v>
      </c>
      <c r="U102" s="56">
        <v>0</v>
      </c>
      <c r="V102" s="56">
        <v>0</v>
      </c>
      <c r="W102" s="56">
        <v>0</v>
      </c>
      <c r="X102" s="56">
        <v>0</v>
      </c>
      <c r="Y102" s="56">
        <v>0</v>
      </c>
      <c r="Z102" s="56">
        <v>0</v>
      </c>
      <c r="AA102" s="56">
        <v>0</v>
      </c>
      <c r="AB102" s="56">
        <v>0</v>
      </c>
      <c r="AC102" s="56">
        <v>0</v>
      </c>
      <c r="AD102" s="56">
        <v>0</v>
      </c>
      <c r="AE102" s="56">
        <v>0</v>
      </c>
      <c r="AF102" s="56">
        <v>0</v>
      </c>
      <c r="AG102" s="56">
        <v>0</v>
      </c>
      <c r="AH102" s="56">
        <v>0</v>
      </c>
      <c r="AI102" s="56">
        <v>0</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c r="AZ102" s="56">
        <v>0</v>
      </c>
      <c r="BA102" s="56">
        <v>0</v>
      </c>
      <c r="BB102" s="56">
        <v>0</v>
      </c>
      <c r="BC102" s="56">
        <v>0</v>
      </c>
      <c r="BD102" s="56">
        <v>0</v>
      </c>
      <c r="BE102" s="56">
        <v>0</v>
      </c>
      <c r="BF102" s="56">
        <v>0</v>
      </c>
      <c r="BG102" s="56">
        <v>0</v>
      </c>
      <c r="BH102" s="56">
        <v>0</v>
      </c>
      <c r="BI102" s="56">
        <v>0</v>
      </c>
      <c r="BJ102" s="56">
        <v>0</v>
      </c>
      <c r="BK102" s="56">
        <v>0</v>
      </c>
      <c r="BL102" s="56">
        <v>0</v>
      </c>
      <c r="BM102" s="56">
        <v>0</v>
      </c>
      <c r="BN102" s="56">
        <v>0</v>
      </c>
      <c r="BO102" s="56">
        <v>0</v>
      </c>
      <c r="BP102" s="56">
        <v>0</v>
      </c>
      <c r="BQ102" s="56">
        <v>0</v>
      </c>
      <c r="BR102" s="57">
        <v>0</v>
      </c>
      <c r="BS102" s="57">
        <v>0</v>
      </c>
      <c r="BT102" s="57">
        <v>0</v>
      </c>
      <c r="BU102" s="57">
        <v>0</v>
      </c>
      <c r="BV102" s="57">
        <v>0</v>
      </c>
      <c r="BW102" s="57">
        <v>0</v>
      </c>
      <c r="BX102" s="57">
        <v>0</v>
      </c>
      <c r="BY102" s="57">
        <v>0</v>
      </c>
      <c r="BZ102" s="57">
        <v>0</v>
      </c>
      <c r="CA102" s="57">
        <v>0</v>
      </c>
      <c r="CB102" s="57">
        <v>0</v>
      </c>
      <c r="CC102" s="57">
        <v>0</v>
      </c>
      <c r="CD102" s="74">
        <v>0</v>
      </c>
      <c r="CE102" s="74">
        <v>0</v>
      </c>
      <c r="CF102" s="74">
        <v>0</v>
      </c>
      <c r="CG102" s="382">
        <v>0</v>
      </c>
      <c r="CH102" s="382">
        <v>0</v>
      </c>
      <c r="CI102" s="382">
        <v>0</v>
      </c>
      <c r="CJ102" s="382">
        <v>0</v>
      </c>
      <c r="CK102" s="382">
        <v>0</v>
      </c>
      <c r="CL102" s="382">
        <v>0</v>
      </c>
      <c r="CM102" s="382">
        <v>0</v>
      </c>
      <c r="CN102" s="382">
        <v>0</v>
      </c>
      <c r="CO102" s="382">
        <v>0</v>
      </c>
      <c r="CP102" s="382">
        <v>0</v>
      </c>
      <c r="CQ102" s="382">
        <v>0</v>
      </c>
      <c r="CR102" s="382">
        <v>0</v>
      </c>
      <c r="CS102" s="57">
        <v>0</v>
      </c>
      <c r="CT102" s="57">
        <v>0</v>
      </c>
      <c r="CU102" s="57">
        <v>0</v>
      </c>
      <c r="CV102" s="57">
        <v>0</v>
      </c>
      <c r="CW102" s="57">
        <v>0</v>
      </c>
      <c r="CX102" s="57">
        <v>0</v>
      </c>
    </row>
    <row r="103" spans="1:102" hidden="1" x14ac:dyDescent="0.3">
      <c r="A103" s="394" t="s">
        <v>317</v>
      </c>
      <c r="B103" s="393"/>
      <c r="C103" s="395"/>
      <c r="D103" s="56">
        <v>0</v>
      </c>
      <c r="E103" s="56">
        <v>0</v>
      </c>
      <c r="F103" s="56">
        <v>0</v>
      </c>
      <c r="G103" s="56">
        <v>0</v>
      </c>
      <c r="H103" s="56">
        <v>0</v>
      </c>
      <c r="I103" s="56">
        <v>0</v>
      </c>
      <c r="J103" s="56">
        <v>0</v>
      </c>
      <c r="K103" s="56">
        <v>0</v>
      </c>
      <c r="L103" s="56">
        <v>0</v>
      </c>
      <c r="M103" s="56">
        <v>0</v>
      </c>
      <c r="N103" s="56">
        <v>0</v>
      </c>
      <c r="O103" s="56">
        <v>0</v>
      </c>
      <c r="P103" s="56">
        <v>0</v>
      </c>
      <c r="Q103" s="56">
        <v>0</v>
      </c>
      <c r="R103" s="56">
        <v>0</v>
      </c>
      <c r="S103" s="56">
        <v>0</v>
      </c>
      <c r="T103" s="56">
        <v>0</v>
      </c>
      <c r="U103" s="56">
        <v>0</v>
      </c>
      <c r="V103" s="56">
        <v>0</v>
      </c>
      <c r="W103" s="56">
        <v>0</v>
      </c>
      <c r="X103" s="56">
        <v>0</v>
      </c>
      <c r="Y103" s="56">
        <v>0</v>
      </c>
      <c r="Z103" s="56">
        <v>0</v>
      </c>
      <c r="AA103" s="56">
        <v>0</v>
      </c>
      <c r="AB103" s="56">
        <v>0</v>
      </c>
      <c r="AC103" s="56">
        <v>0</v>
      </c>
      <c r="AD103" s="56">
        <v>0</v>
      </c>
      <c r="AE103" s="56">
        <v>0</v>
      </c>
      <c r="AF103" s="56">
        <v>0</v>
      </c>
      <c r="AG103" s="56">
        <v>0</v>
      </c>
      <c r="AH103" s="56">
        <v>0</v>
      </c>
      <c r="AI103" s="56">
        <v>0</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c r="AZ103" s="56">
        <v>0</v>
      </c>
      <c r="BA103" s="56">
        <v>0</v>
      </c>
      <c r="BB103" s="56">
        <v>0</v>
      </c>
      <c r="BC103" s="56">
        <v>0</v>
      </c>
      <c r="BD103" s="56">
        <v>0</v>
      </c>
      <c r="BE103" s="56">
        <v>0</v>
      </c>
      <c r="BF103" s="56">
        <v>0</v>
      </c>
      <c r="BG103" s="56">
        <v>0</v>
      </c>
      <c r="BH103" s="56">
        <v>0</v>
      </c>
      <c r="BI103" s="56">
        <v>0</v>
      </c>
      <c r="BJ103" s="56">
        <v>0</v>
      </c>
      <c r="BK103" s="56">
        <v>0</v>
      </c>
      <c r="BL103" s="56">
        <v>0</v>
      </c>
      <c r="BM103" s="56">
        <v>0</v>
      </c>
      <c r="BN103" s="56">
        <v>0</v>
      </c>
      <c r="BO103" s="56">
        <v>0</v>
      </c>
      <c r="BP103" s="56">
        <v>0</v>
      </c>
      <c r="BQ103" s="56">
        <v>0</v>
      </c>
      <c r="BR103" s="57">
        <v>0</v>
      </c>
      <c r="BS103" s="57">
        <v>0</v>
      </c>
      <c r="BT103" s="57">
        <v>0</v>
      </c>
      <c r="BU103" s="57">
        <v>0</v>
      </c>
      <c r="BV103" s="57">
        <v>0</v>
      </c>
      <c r="BW103" s="57">
        <v>0</v>
      </c>
      <c r="BX103" s="57">
        <v>0</v>
      </c>
      <c r="BY103" s="57">
        <v>0</v>
      </c>
      <c r="BZ103" s="57">
        <v>0</v>
      </c>
      <c r="CA103" s="57">
        <v>0</v>
      </c>
      <c r="CB103" s="57">
        <v>0</v>
      </c>
      <c r="CC103" s="57">
        <v>0</v>
      </c>
      <c r="CD103" s="74">
        <v>0</v>
      </c>
      <c r="CE103" s="74">
        <v>0</v>
      </c>
      <c r="CF103" s="74">
        <v>0</v>
      </c>
      <c r="CG103" s="382">
        <v>0</v>
      </c>
      <c r="CH103" s="382">
        <v>0</v>
      </c>
      <c r="CI103" s="382">
        <v>0</v>
      </c>
      <c r="CJ103" s="382">
        <v>0</v>
      </c>
      <c r="CK103" s="382">
        <v>0</v>
      </c>
      <c r="CL103" s="382">
        <v>0</v>
      </c>
      <c r="CM103" s="382">
        <v>0</v>
      </c>
      <c r="CN103" s="382">
        <v>0</v>
      </c>
      <c r="CO103" s="382">
        <v>0</v>
      </c>
      <c r="CP103" s="382">
        <v>0</v>
      </c>
      <c r="CQ103" s="382">
        <v>0</v>
      </c>
      <c r="CR103" s="382">
        <v>0</v>
      </c>
      <c r="CS103" s="57">
        <v>0</v>
      </c>
      <c r="CT103" s="57">
        <v>0</v>
      </c>
      <c r="CU103" s="57">
        <v>0</v>
      </c>
      <c r="CV103" s="57">
        <v>0</v>
      </c>
      <c r="CW103" s="57">
        <v>0</v>
      </c>
      <c r="CX103" s="57">
        <v>0</v>
      </c>
    </row>
    <row r="104" spans="1:102" hidden="1" x14ac:dyDescent="0.3">
      <c r="A104" s="53" t="s">
        <v>317</v>
      </c>
      <c r="B104" s="393"/>
      <c r="C104" s="395"/>
      <c r="D104" s="56">
        <v>0</v>
      </c>
      <c r="E104" s="56">
        <v>0</v>
      </c>
      <c r="F104" s="56">
        <v>0</v>
      </c>
      <c r="G104" s="56">
        <v>0</v>
      </c>
      <c r="H104" s="56">
        <v>0</v>
      </c>
      <c r="I104" s="56">
        <v>0</v>
      </c>
      <c r="J104" s="56">
        <v>0</v>
      </c>
      <c r="K104" s="56">
        <v>0</v>
      </c>
      <c r="L104" s="56">
        <v>0</v>
      </c>
      <c r="M104" s="56">
        <v>0</v>
      </c>
      <c r="N104" s="56">
        <v>0</v>
      </c>
      <c r="O104" s="56">
        <v>0</v>
      </c>
      <c r="P104" s="56">
        <v>0</v>
      </c>
      <c r="Q104" s="56">
        <v>0</v>
      </c>
      <c r="R104" s="56">
        <v>0</v>
      </c>
      <c r="S104" s="56">
        <v>0</v>
      </c>
      <c r="T104" s="56">
        <v>0</v>
      </c>
      <c r="U104" s="56">
        <v>0</v>
      </c>
      <c r="V104" s="56">
        <v>0</v>
      </c>
      <c r="W104" s="56">
        <v>0</v>
      </c>
      <c r="X104" s="56">
        <v>0</v>
      </c>
      <c r="Y104" s="56">
        <v>0</v>
      </c>
      <c r="Z104" s="56">
        <v>0</v>
      </c>
      <c r="AA104" s="56">
        <v>0</v>
      </c>
      <c r="AB104" s="56">
        <v>0</v>
      </c>
      <c r="AC104" s="56">
        <v>0</v>
      </c>
      <c r="AD104" s="56">
        <v>0</v>
      </c>
      <c r="AE104" s="56">
        <v>0</v>
      </c>
      <c r="AF104" s="56">
        <v>0</v>
      </c>
      <c r="AG104" s="56">
        <v>0</v>
      </c>
      <c r="AH104" s="56">
        <v>0</v>
      </c>
      <c r="AI104" s="56">
        <v>0</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c r="BA104" s="56">
        <v>0</v>
      </c>
      <c r="BB104" s="56">
        <v>0</v>
      </c>
      <c r="BC104" s="56">
        <v>0</v>
      </c>
      <c r="BD104" s="56">
        <v>0</v>
      </c>
      <c r="BE104" s="56">
        <v>0</v>
      </c>
      <c r="BF104" s="56">
        <v>0</v>
      </c>
      <c r="BG104" s="56">
        <v>0</v>
      </c>
      <c r="BH104" s="56">
        <v>0</v>
      </c>
      <c r="BI104" s="56">
        <v>0</v>
      </c>
      <c r="BJ104" s="56">
        <v>0</v>
      </c>
      <c r="BK104" s="56">
        <v>0</v>
      </c>
      <c r="BL104" s="56">
        <v>0</v>
      </c>
      <c r="BM104" s="56">
        <v>0</v>
      </c>
      <c r="BN104" s="56">
        <v>0</v>
      </c>
      <c r="BO104" s="56">
        <v>0</v>
      </c>
      <c r="BP104" s="56">
        <v>0</v>
      </c>
      <c r="BQ104" s="56">
        <v>0</v>
      </c>
      <c r="BR104" s="57">
        <v>0</v>
      </c>
      <c r="BS104" s="57">
        <v>0</v>
      </c>
      <c r="BT104" s="57">
        <v>0</v>
      </c>
      <c r="BU104" s="57">
        <v>0</v>
      </c>
      <c r="BV104" s="57">
        <v>0</v>
      </c>
      <c r="BW104" s="57">
        <v>0</v>
      </c>
      <c r="BX104" s="57">
        <v>0</v>
      </c>
      <c r="BY104" s="57">
        <v>0</v>
      </c>
      <c r="BZ104" s="57">
        <v>0</v>
      </c>
      <c r="CA104" s="57">
        <v>0</v>
      </c>
      <c r="CB104" s="57">
        <v>0</v>
      </c>
      <c r="CC104" s="57">
        <v>0</v>
      </c>
      <c r="CD104" s="74">
        <v>0</v>
      </c>
      <c r="CE104" s="74">
        <v>0</v>
      </c>
      <c r="CF104" s="74">
        <v>0</v>
      </c>
      <c r="CG104" s="382">
        <v>0</v>
      </c>
      <c r="CH104" s="382">
        <v>0</v>
      </c>
      <c r="CI104" s="382">
        <v>0</v>
      </c>
      <c r="CJ104" s="382">
        <v>0</v>
      </c>
      <c r="CK104" s="382">
        <v>0</v>
      </c>
      <c r="CL104" s="382">
        <v>0</v>
      </c>
      <c r="CM104" s="382">
        <v>0</v>
      </c>
      <c r="CN104" s="382">
        <v>0</v>
      </c>
      <c r="CO104" s="382">
        <v>0</v>
      </c>
      <c r="CP104" s="382">
        <v>0</v>
      </c>
      <c r="CQ104" s="382">
        <v>0</v>
      </c>
      <c r="CR104" s="382">
        <v>0</v>
      </c>
      <c r="CS104" s="57">
        <v>0</v>
      </c>
      <c r="CT104" s="57">
        <v>0</v>
      </c>
      <c r="CU104" s="57">
        <v>0</v>
      </c>
      <c r="CV104" s="57">
        <v>0</v>
      </c>
      <c r="CW104" s="57">
        <v>0</v>
      </c>
      <c r="CX104" s="57">
        <v>0</v>
      </c>
    </row>
    <row r="105" spans="1:102" hidden="1" x14ac:dyDescent="0.3">
      <c r="A105" s="53" t="s">
        <v>317</v>
      </c>
      <c r="B105" s="393"/>
      <c r="C105" s="395"/>
      <c r="D105" s="56">
        <v>0</v>
      </c>
      <c r="E105" s="56">
        <v>0</v>
      </c>
      <c r="F105" s="56">
        <v>0</v>
      </c>
      <c r="G105" s="56">
        <v>0</v>
      </c>
      <c r="H105" s="56">
        <v>0</v>
      </c>
      <c r="I105" s="56">
        <v>0</v>
      </c>
      <c r="J105" s="56">
        <v>0</v>
      </c>
      <c r="K105" s="56">
        <v>0</v>
      </c>
      <c r="L105" s="56">
        <v>0</v>
      </c>
      <c r="M105" s="56">
        <v>0</v>
      </c>
      <c r="N105" s="56">
        <v>0</v>
      </c>
      <c r="O105" s="56">
        <v>0</v>
      </c>
      <c r="P105" s="56">
        <v>0</v>
      </c>
      <c r="Q105" s="56">
        <v>0</v>
      </c>
      <c r="R105" s="56">
        <v>0</v>
      </c>
      <c r="S105" s="56">
        <v>0</v>
      </c>
      <c r="T105" s="56">
        <v>0</v>
      </c>
      <c r="U105" s="56">
        <v>0</v>
      </c>
      <c r="V105" s="56">
        <v>0</v>
      </c>
      <c r="W105" s="56">
        <v>0</v>
      </c>
      <c r="X105" s="56">
        <v>0</v>
      </c>
      <c r="Y105" s="56">
        <v>0</v>
      </c>
      <c r="Z105" s="56">
        <v>0</v>
      </c>
      <c r="AA105" s="56">
        <v>0</v>
      </c>
      <c r="AB105" s="56">
        <v>0</v>
      </c>
      <c r="AC105" s="56">
        <v>0</v>
      </c>
      <c r="AD105" s="56">
        <v>0</v>
      </c>
      <c r="AE105" s="56">
        <v>0</v>
      </c>
      <c r="AF105" s="56">
        <v>0</v>
      </c>
      <c r="AG105" s="56">
        <v>0</v>
      </c>
      <c r="AH105" s="56">
        <v>0</v>
      </c>
      <c r="AI105" s="56">
        <v>0</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c r="BA105" s="56">
        <v>0</v>
      </c>
      <c r="BB105" s="56">
        <v>0</v>
      </c>
      <c r="BC105" s="56">
        <v>0</v>
      </c>
      <c r="BD105" s="56">
        <v>0</v>
      </c>
      <c r="BE105" s="56">
        <v>0</v>
      </c>
      <c r="BF105" s="56">
        <v>0</v>
      </c>
      <c r="BG105" s="56">
        <v>0</v>
      </c>
      <c r="BH105" s="56">
        <v>0</v>
      </c>
      <c r="BI105" s="56">
        <v>0</v>
      </c>
      <c r="BJ105" s="56">
        <v>0</v>
      </c>
      <c r="BK105" s="56">
        <v>0</v>
      </c>
      <c r="BL105" s="56">
        <v>0</v>
      </c>
      <c r="BM105" s="56">
        <v>0</v>
      </c>
      <c r="BN105" s="56">
        <v>0</v>
      </c>
      <c r="BO105" s="56">
        <v>0</v>
      </c>
      <c r="BP105" s="56">
        <v>0</v>
      </c>
      <c r="BQ105" s="56">
        <v>0</v>
      </c>
      <c r="BR105" s="57">
        <v>0</v>
      </c>
      <c r="BS105" s="57">
        <v>0</v>
      </c>
      <c r="BT105" s="57">
        <v>0</v>
      </c>
      <c r="BU105" s="57">
        <v>0</v>
      </c>
      <c r="BV105" s="57">
        <v>0</v>
      </c>
      <c r="BW105" s="57">
        <v>0</v>
      </c>
      <c r="BX105" s="57">
        <v>0</v>
      </c>
      <c r="BY105" s="57">
        <v>0</v>
      </c>
      <c r="BZ105" s="57">
        <v>0</v>
      </c>
      <c r="CA105" s="57">
        <v>0</v>
      </c>
      <c r="CB105" s="57">
        <v>0</v>
      </c>
      <c r="CC105" s="57">
        <v>0</v>
      </c>
      <c r="CD105" s="74">
        <v>0</v>
      </c>
      <c r="CE105" s="74">
        <v>0</v>
      </c>
      <c r="CF105" s="74">
        <v>0</v>
      </c>
      <c r="CG105" s="382">
        <v>0</v>
      </c>
      <c r="CH105" s="382">
        <v>0</v>
      </c>
      <c r="CI105" s="382">
        <v>0</v>
      </c>
      <c r="CJ105" s="382">
        <v>0</v>
      </c>
      <c r="CK105" s="382">
        <v>0</v>
      </c>
      <c r="CL105" s="382">
        <v>0</v>
      </c>
      <c r="CM105" s="382">
        <v>0</v>
      </c>
      <c r="CN105" s="382">
        <v>0</v>
      </c>
      <c r="CO105" s="382">
        <v>0</v>
      </c>
      <c r="CP105" s="382">
        <v>0</v>
      </c>
      <c r="CQ105" s="382">
        <v>0</v>
      </c>
      <c r="CR105" s="382">
        <v>0</v>
      </c>
      <c r="CS105" s="57">
        <v>0</v>
      </c>
      <c r="CT105" s="57">
        <v>0</v>
      </c>
      <c r="CU105" s="57">
        <v>0</v>
      </c>
      <c r="CV105" s="57">
        <v>0</v>
      </c>
      <c r="CW105" s="57">
        <v>0</v>
      </c>
      <c r="CX105" s="57">
        <v>0</v>
      </c>
    </row>
    <row r="106" spans="1:102" hidden="1" x14ac:dyDescent="0.3">
      <c r="A106" s="53"/>
      <c r="B106" s="63"/>
      <c r="C106" s="55"/>
      <c r="D106" s="56">
        <v>0</v>
      </c>
      <c r="E106" s="56">
        <v>0</v>
      </c>
      <c r="F106" s="56">
        <v>0</v>
      </c>
      <c r="G106" s="56">
        <v>0</v>
      </c>
      <c r="H106" s="56">
        <v>0</v>
      </c>
      <c r="I106" s="56">
        <v>0</v>
      </c>
      <c r="J106" s="56">
        <v>0</v>
      </c>
      <c r="K106" s="56">
        <v>0</v>
      </c>
      <c r="L106" s="56">
        <v>0</v>
      </c>
      <c r="M106" s="56">
        <v>0</v>
      </c>
      <c r="N106" s="56">
        <v>0</v>
      </c>
      <c r="O106" s="56">
        <v>0</v>
      </c>
      <c r="P106" s="56">
        <v>0</v>
      </c>
      <c r="Q106" s="56">
        <v>0</v>
      </c>
      <c r="R106" s="56">
        <v>0</v>
      </c>
      <c r="S106" s="56">
        <v>0</v>
      </c>
      <c r="T106" s="56">
        <v>0</v>
      </c>
      <c r="U106" s="56">
        <v>0</v>
      </c>
      <c r="V106" s="56">
        <v>0</v>
      </c>
      <c r="W106" s="56">
        <v>0</v>
      </c>
      <c r="X106" s="56">
        <v>0</v>
      </c>
      <c r="Y106" s="56">
        <v>0</v>
      </c>
      <c r="Z106" s="56">
        <v>0</v>
      </c>
      <c r="AA106" s="56">
        <v>0</v>
      </c>
      <c r="AB106" s="56">
        <v>0</v>
      </c>
      <c r="AC106" s="56">
        <v>0</v>
      </c>
      <c r="AD106" s="56">
        <v>0</v>
      </c>
      <c r="AE106" s="56">
        <v>0</v>
      </c>
      <c r="AF106" s="56">
        <v>0</v>
      </c>
      <c r="AG106" s="56">
        <v>0</v>
      </c>
      <c r="AH106" s="56">
        <v>0</v>
      </c>
      <c r="AI106" s="56">
        <v>0</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c r="AZ106" s="56">
        <v>0</v>
      </c>
      <c r="BA106" s="56">
        <v>0</v>
      </c>
      <c r="BB106" s="56">
        <v>0</v>
      </c>
      <c r="BC106" s="56">
        <v>0</v>
      </c>
      <c r="BD106" s="56">
        <v>0</v>
      </c>
      <c r="BE106" s="56">
        <v>0</v>
      </c>
      <c r="BF106" s="56">
        <v>0</v>
      </c>
      <c r="BG106" s="56">
        <v>0</v>
      </c>
      <c r="BH106" s="56">
        <v>0</v>
      </c>
      <c r="BI106" s="56">
        <v>0</v>
      </c>
      <c r="BJ106" s="56">
        <v>0</v>
      </c>
      <c r="BK106" s="56">
        <v>0</v>
      </c>
      <c r="BL106" s="56">
        <v>0</v>
      </c>
      <c r="BM106" s="56">
        <v>0</v>
      </c>
      <c r="BN106" s="56">
        <v>0</v>
      </c>
      <c r="BO106" s="56">
        <v>0</v>
      </c>
      <c r="BP106" s="56">
        <v>0</v>
      </c>
      <c r="BQ106" s="56">
        <v>0</v>
      </c>
      <c r="BR106" s="57">
        <v>0</v>
      </c>
      <c r="BS106" s="57">
        <v>0</v>
      </c>
      <c r="BT106" s="57">
        <v>0</v>
      </c>
      <c r="BU106" s="57">
        <v>0</v>
      </c>
      <c r="BV106" s="57">
        <v>0</v>
      </c>
      <c r="BW106" s="57">
        <v>0</v>
      </c>
      <c r="BX106" s="57">
        <v>0</v>
      </c>
      <c r="BY106" s="57">
        <v>0</v>
      </c>
      <c r="BZ106" s="57">
        <v>0</v>
      </c>
      <c r="CA106" s="57">
        <v>0</v>
      </c>
      <c r="CB106" s="57">
        <v>0</v>
      </c>
      <c r="CC106" s="57">
        <v>0</v>
      </c>
      <c r="CD106" s="74">
        <v>0</v>
      </c>
      <c r="CE106" s="74">
        <v>0</v>
      </c>
      <c r="CF106" s="74">
        <v>0</v>
      </c>
      <c r="CG106" s="57">
        <v>0</v>
      </c>
      <c r="CH106" s="57">
        <v>0</v>
      </c>
      <c r="CI106" s="57">
        <v>0</v>
      </c>
      <c r="CJ106" s="57">
        <v>0</v>
      </c>
      <c r="CK106" s="57">
        <v>0</v>
      </c>
      <c r="CL106" s="57">
        <v>0</v>
      </c>
      <c r="CM106" s="57">
        <v>0</v>
      </c>
      <c r="CN106" s="57">
        <v>0</v>
      </c>
      <c r="CO106" s="57">
        <v>0</v>
      </c>
      <c r="CP106" s="57">
        <v>0</v>
      </c>
      <c r="CQ106" s="57">
        <v>0</v>
      </c>
      <c r="CR106" s="57">
        <v>0</v>
      </c>
      <c r="CS106" s="57">
        <v>0</v>
      </c>
      <c r="CT106" s="57">
        <v>0</v>
      </c>
      <c r="CU106" s="57">
        <v>0</v>
      </c>
      <c r="CV106" s="57">
        <v>0</v>
      </c>
      <c r="CW106" s="57">
        <v>0</v>
      </c>
      <c r="CX106" s="57">
        <v>0</v>
      </c>
    </row>
    <row r="107" spans="1:102" ht="31.2" x14ac:dyDescent="0.3">
      <c r="A107" s="47" t="s">
        <v>343</v>
      </c>
      <c r="B107" s="48" t="s">
        <v>344</v>
      </c>
      <c r="C107" s="49" t="s">
        <v>50</v>
      </c>
      <c r="D107" s="50">
        <f t="shared" ref="D107:AI107" si="104">SUM(D108:D109)</f>
        <v>0</v>
      </c>
      <c r="E107" s="50">
        <f t="shared" si="104"/>
        <v>0</v>
      </c>
      <c r="F107" s="50">
        <f t="shared" si="104"/>
        <v>0</v>
      </c>
      <c r="G107" s="50">
        <f t="shared" si="104"/>
        <v>0</v>
      </c>
      <c r="H107" s="50">
        <f t="shared" si="104"/>
        <v>0</v>
      </c>
      <c r="I107" s="50">
        <f t="shared" si="104"/>
        <v>0</v>
      </c>
      <c r="J107" s="50">
        <f t="shared" si="104"/>
        <v>0</v>
      </c>
      <c r="K107" s="50">
        <f t="shared" si="104"/>
        <v>0</v>
      </c>
      <c r="L107" s="50">
        <f t="shared" si="104"/>
        <v>0</v>
      </c>
      <c r="M107" s="50">
        <f t="shared" si="104"/>
        <v>0</v>
      </c>
      <c r="N107" s="50">
        <f t="shared" si="104"/>
        <v>0</v>
      </c>
      <c r="O107" s="50">
        <f t="shared" si="104"/>
        <v>0</v>
      </c>
      <c r="P107" s="50">
        <f t="shared" si="104"/>
        <v>0</v>
      </c>
      <c r="Q107" s="50">
        <f t="shared" si="104"/>
        <v>0</v>
      </c>
      <c r="R107" s="50">
        <f t="shared" si="104"/>
        <v>0</v>
      </c>
      <c r="S107" s="50">
        <f t="shared" si="104"/>
        <v>0</v>
      </c>
      <c r="T107" s="50">
        <f t="shared" si="104"/>
        <v>0</v>
      </c>
      <c r="U107" s="50">
        <f t="shared" si="104"/>
        <v>0</v>
      </c>
      <c r="V107" s="50">
        <f t="shared" si="104"/>
        <v>0</v>
      </c>
      <c r="W107" s="50">
        <f t="shared" si="104"/>
        <v>0</v>
      </c>
      <c r="X107" s="50">
        <f t="shared" si="104"/>
        <v>0</v>
      </c>
      <c r="Y107" s="50">
        <f t="shared" si="104"/>
        <v>0</v>
      </c>
      <c r="Z107" s="50">
        <f t="shared" si="104"/>
        <v>0</v>
      </c>
      <c r="AA107" s="50">
        <f t="shared" si="104"/>
        <v>0</v>
      </c>
      <c r="AB107" s="50">
        <f t="shared" si="104"/>
        <v>0</v>
      </c>
      <c r="AC107" s="50">
        <f t="shared" si="104"/>
        <v>0</v>
      </c>
      <c r="AD107" s="50">
        <f t="shared" si="104"/>
        <v>0</v>
      </c>
      <c r="AE107" s="50">
        <f t="shared" si="104"/>
        <v>0</v>
      </c>
      <c r="AF107" s="50">
        <f t="shared" si="104"/>
        <v>0</v>
      </c>
      <c r="AG107" s="50">
        <f t="shared" si="104"/>
        <v>0</v>
      </c>
      <c r="AH107" s="50">
        <f t="shared" si="104"/>
        <v>0</v>
      </c>
      <c r="AI107" s="50">
        <f t="shared" si="104"/>
        <v>0</v>
      </c>
      <c r="AJ107" s="50">
        <f t="shared" ref="AJ107:BO107" si="105">SUM(AJ108:AJ109)</f>
        <v>0</v>
      </c>
      <c r="AK107" s="50">
        <f t="shared" si="105"/>
        <v>0</v>
      </c>
      <c r="AL107" s="50">
        <f t="shared" si="105"/>
        <v>0</v>
      </c>
      <c r="AM107" s="50">
        <f t="shared" si="105"/>
        <v>0</v>
      </c>
      <c r="AN107" s="50">
        <f t="shared" si="105"/>
        <v>0</v>
      </c>
      <c r="AO107" s="50">
        <f t="shared" si="105"/>
        <v>0</v>
      </c>
      <c r="AP107" s="50">
        <f t="shared" si="105"/>
        <v>0</v>
      </c>
      <c r="AQ107" s="50">
        <f t="shared" si="105"/>
        <v>0</v>
      </c>
      <c r="AR107" s="50">
        <f t="shared" si="105"/>
        <v>0</v>
      </c>
      <c r="AS107" s="50">
        <f t="shared" si="105"/>
        <v>0</v>
      </c>
      <c r="AT107" s="50">
        <f t="shared" si="105"/>
        <v>0</v>
      </c>
      <c r="AU107" s="50">
        <f t="shared" si="105"/>
        <v>0</v>
      </c>
      <c r="AV107" s="50">
        <f t="shared" si="105"/>
        <v>0</v>
      </c>
      <c r="AW107" s="50">
        <f t="shared" si="105"/>
        <v>0</v>
      </c>
      <c r="AX107" s="50">
        <f t="shared" si="105"/>
        <v>0</v>
      </c>
      <c r="AY107" s="50">
        <f t="shared" si="105"/>
        <v>0</v>
      </c>
      <c r="AZ107" s="50">
        <f t="shared" si="105"/>
        <v>0</v>
      </c>
      <c r="BA107" s="50">
        <f t="shared" si="105"/>
        <v>0</v>
      </c>
      <c r="BB107" s="50">
        <f t="shared" si="105"/>
        <v>0</v>
      </c>
      <c r="BC107" s="50">
        <f t="shared" si="105"/>
        <v>0</v>
      </c>
      <c r="BD107" s="50">
        <f t="shared" si="105"/>
        <v>0</v>
      </c>
      <c r="BE107" s="50">
        <f t="shared" si="105"/>
        <v>0</v>
      </c>
      <c r="BF107" s="50">
        <f t="shared" si="105"/>
        <v>0</v>
      </c>
      <c r="BG107" s="50">
        <f t="shared" si="105"/>
        <v>0</v>
      </c>
      <c r="BH107" s="50">
        <f t="shared" si="105"/>
        <v>0</v>
      </c>
      <c r="BI107" s="50">
        <f t="shared" si="105"/>
        <v>0</v>
      </c>
      <c r="BJ107" s="50">
        <f t="shared" si="105"/>
        <v>0</v>
      </c>
      <c r="BK107" s="50">
        <f t="shared" si="105"/>
        <v>0</v>
      </c>
      <c r="BL107" s="50">
        <f t="shared" si="105"/>
        <v>0</v>
      </c>
      <c r="BM107" s="50">
        <f t="shared" si="105"/>
        <v>0</v>
      </c>
      <c r="BN107" s="50">
        <f t="shared" si="105"/>
        <v>0</v>
      </c>
      <c r="BO107" s="50">
        <f t="shared" si="105"/>
        <v>0</v>
      </c>
      <c r="BP107" s="50">
        <f t="shared" ref="BP107:CU107" si="106">SUM(BP108:BP109)</f>
        <v>0</v>
      </c>
      <c r="BQ107" s="50">
        <f t="shared" si="106"/>
        <v>0</v>
      </c>
      <c r="BR107" s="51">
        <f t="shared" si="106"/>
        <v>0</v>
      </c>
      <c r="BS107" s="51">
        <f t="shared" si="106"/>
        <v>0</v>
      </c>
      <c r="BT107" s="51">
        <f t="shared" si="106"/>
        <v>0</v>
      </c>
      <c r="BU107" s="51">
        <f t="shared" si="106"/>
        <v>0</v>
      </c>
      <c r="BV107" s="51">
        <f t="shared" si="106"/>
        <v>0</v>
      </c>
      <c r="BW107" s="51">
        <f t="shared" si="106"/>
        <v>0</v>
      </c>
      <c r="BX107" s="51">
        <f t="shared" si="106"/>
        <v>0</v>
      </c>
      <c r="BY107" s="51">
        <f t="shared" si="106"/>
        <v>0</v>
      </c>
      <c r="BZ107" s="51">
        <f t="shared" si="106"/>
        <v>0</v>
      </c>
      <c r="CA107" s="51">
        <f t="shared" si="106"/>
        <v>0</v>
      </c>
      <c r="CB107" s="51">
        <f t="shared" si="106"/>
        <v>0</v>
      </c>
      <c r="CC107" s="51">
        <f t="shared" si="106"/>
        <v>0</v>
      </c>
      <c r="CD107" s="73">
        <f t="shared" si="106"/>
        <v>0</v>
      </c>
      <c r="CE107" s="73">
        <f t="shared" si="106"/>
        <v>0</v>
      </c>
      <c r="CF107" s="73">
        <f t="shared" si="106"/>
        <v>0</v>
      </c>
      <c r="CG107" s="381">
        <f t="shared" si="106"/>
        <v>0</v>
      </c>
      <c r="CH107" s="381">
        <f t="shared" si="106"/>
        <v>0</v>
      </c>
      <c r="CI107" s="381">
        <f t="shared" si="106"/>
        <v>0</v>
      </c>
      <c r="CJ107" s="381">
        <f t="shared" si="106"/>
        <v>0</v>
      </c>
      <c r="CK107" s="381">
        <f t="shared" si="106"/>
        <v>0</v>
      </c>
      <c r="CL107" s="381">
        <f t="shared" si="106"/>
        <v>0</v>
      </c>
      <c r="CM107" s="381">
        <f t="shared" si="106"/>
        <v>0</v>
      </c>
      <c r="CN107" s="381">
        <f t="shared" si="106"/>
        <v>0</v>
      </c>
      <c r="CO107" s="381">
        <f t="shared" si="106"/>
        <v>0</v>
      </c>
      <c r="CP107" s="381">
        <f t="shared" si="106"/>
        <v>0</v>
      </c>
      <c r="CQ107" s="381">
        <f t="shared" si="106"/>
        <v>0</v>
      </c>
      <c r="CR107" s="381">
        <f t="shared" si="106"/>
        <v>0</v>
      </c>
      <c r="CS107" s="51">
        <f t="shared" si="106"/>
        <v>0</v>
      </c>
      <c r="CT107" s="51">
        <f t="shared" si="106"/>
        <v>0</v>
      </c>
      <c r="CU107" s="51">
        <f t="shared" si="106"/>
        <v>0</v>
      </c>
      <c r="CV107" s="51">
        <f t="shared" ref="CV107:CX107" si="107">SUM(CV108:CV109)</f>
        <v>0</v>
      </c>
      <c r="CW107" s="51">
        <f t="shared" si="107"/>
        <v>0</v>
      </c>
      <c r="CX107" s="51">
        <f t="shared" si="107"/>
        <v>0</v>
      </c>
    </row>
    <row r="108" spans="1:102" hidden="1" x14ac:dyDescent="0.3">
      <c r="A108" s="53"/>
      <c r="B108" s="54"/>
      <c r="C108" s="55"/>
      <c r="D108" s="56">
        <v>0</v>
      </c>
      <c r="E108" s="56">
        <v>0</v>
      </c>
      <c r="F108" s="56">
        <v>0</v>
      </c>
      <c r="G108" s="56">
        <v>0</v>
      </c>
      <c r="H108" s="56">
        <v>0</v>
      </c>
      <c r="I108" s="56">
        <v>0</v>
      </c>
      <c r="J108" s="56">
        <v>0</v>
      </c>
      <c r="K108" s="56">
        <v>0</v>
      </c>
      <c r="L108" s="56">
        <v>0</v>
      </c>
      <c r="M108" s="56">
        <v>0</v>
      </c>
      <c r="N108" s="56">
        <v>0</v>
      </c>
      <c r="O108" s="56">
        <v>0</v>
      </c>
      <c r="P108" s="56">
        <v>0</v>
      </c>
      <c r="Q108" s="56">
        <v>0</v>
      </c>
      <c r="R108" s="56">
        <v>0</v>
      </c>
      <c r="S108" s="56">
        <v>0</v>
      </c>
      <c r="T108" s="56">
        <v>0</v>
      </c>
      <c r="U108" s="56">
        <v>0</v>
      </c>
      <c r="V108" s="56">
        <v>0</v>
      </c>
      <c r="W108" s="56">
        <v>0</v>
      </c>
      <c r="X108" s="56">
        <v>0</v>
      </c>
      <c r="Y108" s="56">
        <v>0</v>
      </c>
      <c r="Z108" s="56">
        <v>0</v>
      </c>
      <c r="AA108" s="56">
        <v>0</v>
      </c>
      <c r="AB108" s="56">
        <v>0</v>
      </c>
      <c r="AC108" s="56">
        <v>0</v>
      </c>
      <c r="AD108" s="56">
        <v>0</v>
      </c>
      <c r="AE108" s="56">
        <v>0</v>
      </c>
      <c r="AF108" s="56">
        <v>0</v>
      </c>
      <c r="AG108" s="56">
        <v>0</v>
      </c>
      <c r="AH108" s="56">
        <v>0</v>
      </c>
      <c r="AI108" s="56">
        <v>0</v>
      </c>
      <c r="AJ108" s="56">
        <v>0</v>
      </c>
      <c r="AK108" s="56">
        <v>0</v>
      </c>
      <c r="AL108" s="56">
        <v>0</v>
      </c>
      <c r="AM108" s="56">
        <v>0</v>
      </c>
      <c r="AN108" s="56">
        <v>0</v>
      </c>
      <c r="AO108" s="56">
        <v>0</v>
      </c>
      <c r="AP108" s="56">
        <v>0</v>
      </c>
      <c r="AQ108" s="56">
        <v>0</v>
      </c>
      <c r="AR108" s="56">
        <v>0</v>
      </c>
      <c r="AS108" s="56">
        <v>0</v>
      </c>
      <c r="AT108" s="56">
        <v>0</v>
      </c>
      <c r="AU108" s="56">
        <v>0</v>
      </c>
      <c r="AV108" s="56">
        <v>0</v>
      </c>
      <c r="AW108" s="56">
        <v>0</v>
      </c>
      <c r="AX108" s="56">
        <v>0</v>
      </c>
      <c r="AY108" s="56">
        <v>0</v>
      </c>
      <c r="AZ108" s="56">
        <v>0</v>
      </c>
      <c r="BA108" s="56">
        <v>0</v>
      </c>
      <c r="BB108" s="56">
        <v>0</v>
      </c>
      <c r="BC108" s="56">
        <v>0</v>
      </c>
      <c r="BD108" s="56">
        <v>0</v>
      </c>
      <c r="BE108" s="56">
        <v>0</v>
      </c>
      <c r="BF108" s="56">
        <v>0</v>
      </c>
      <c r="BG108" s="56">
        <v>0</v>
      </c>
      <c r="BH108" s="56">
        <v>0</v>
      </c>
      <c r="BI108" s="56">
        <v>0</v>
      </c>
      <c r="BJ108" s="56">
        <v>0</v>
      </c>
      <c r="BK108" s="56">
        <v>0</v>
      </c>
      <c r="BL108" s="56">
        <v>0</v>
      </c>
      <c r="BM108" s="56">
        <v>0</v>
      </c>
      <c r="BN108" s="56">
        <v>0</v>
      </c>
      <c r="BO108" s="56">
        <v>0</v>
      </c>
      <c r="BP108" s="56">
        <v>0</v>
      </c>
      <c r="BQ108" s="56">
        <v>0</v>
      </c>
      <c r="BR108" s="57">
        <v>0</v>
      </c>
      <c r="BS108" s="57">
        <v>0</v>
      </c>
      <c r="BT108" s="57">
        <v>0</v>
      </c>
      <c r="BU108" s="57">
        <v>0</v>
      </c>
      <c r="BV108" s="57">
        <v>0</v>
      </c>
      <c r="BW108" s="57">
        <v>0</v>
      </c>
      <c r="BX108" s="57">
        <v>0</v>
      </c>
      <c r="BY108" s="57">
        <v>0</v>
      </c>
      <c r="BZ108" s="57">
        <v>0</v>
      </c>
      <c r="CA108" s="57">
        <v>0</v>
      </c>
      <c r="CB108" s="57">
        <v>0</v>
      </c>
      <c r="CC108" s="57">
        <v>0</v>
      </c>
      <c r="CD108" s="74">
        <v>0</v>
      </c>
      <c r="CE108" s="74">
        <v>0</v>
      </c>
      <c r="CF108" s="74">
        <v>0</v>
      </c>
      <c r="CG108" s="57">
        <v>0</v>
      </c>
      <c r="CH108" s="57">
        <v>0</v>
      </c>
      <c r="CI108" s="57">
        <v>0</v>
      </c>
      <c r="CJ108" s="57">
        <v>0</v>
      </c>
      <c r="CK108" s="57">
        <v>0</v>
      </c>
      <c r="CL108" s="57">
        <v>0</v>
      </c>
      <c r="CM108" s="57">
        <v>0</v>
      </c>
      <c r="CN108" s="57">
        <v>0</v>
      </c>
      <c r="CO108" s="57">
        <v>0</v>
      </c>
      <c r="CP108" s="57">
        <v>0</v>
      </c>
      <c r="CQ108" s="57">
        <v>0</v>
      </c>
      <c r="CR108" s="57">
        <v>0</v>
      </c>
      <c r="CS108" s="57">
        <v>0</v>
      </c>
      <c r="CT108" s="57">
        <v>0</v>
      </c>
      <c r="CU108" s="57">
        <v>0</v>
      </c>
      <c r="CV108" s="57">
        <v>0</v>
      </c>
      <c r="CW108" s="57">
        <v>0</v>
      </c>
      <c r="CX108" s="57">
        <v>0</v>
      </c>
    </row>
    <row r="109" spans="1:102" hidden="1" x14ac:dyDescent="0.3">
      <c r="A109" s="53"/>
      <c r="B109" s="54"/>
      <c r="C109" s="55"/>
      <c r="D109" s="56">
        <v>0</v>
      </c>
      <c r="E109" s="56">
        <v>0</v>
      </c>
      <c r="F109" s="56">
        <v>0</v>
      </c>
      <c r="G109" s="56">
        <v>0</v>
      </c>
      <c r="H109" s="56">
        <v>0</v>
      </c>
      <c r="I109" s="56">
        <v>0</v>
      </c>
      <c r="J109" s="56">
        <v>0</v>
      </c>
      <c r="K109" s="56">
        <v>0</v>
      </c>
      <c r="L109" s="56">
        <v>0</v>
      </c>
      <c r="M109" s="56">
        <v>0</v>
      </c>
      <c r="N109" s="56">
        <v>0</v>
      </c>
      <c r="O109" s="56">
        <v>0</v>
      </c>
      <c r="P109" s="56">
        <v>0</v>
      </c>
      <c r="Q109" s="56">
        <v>0</v>
      </c>
      <c r="R109" s="56">
        <v>0</v>
      </c>
      <c r="S109" s="56">
        <v>0</v>
      </c>
      <c r="T109" s="56">
        <v>0</v>
      </c>
      <c r="U109" s="56">
        <v>0</v>
      </c>
      <c r="V109" s="56">
        <v>0</v>
      </c>
      <c r="W109" s="56">
        <v>0</v>
      </c>
      <c r="X109" s="56">
        <v>0</v>
      </c>
      <c r="Y109" s="56">
        <v>0</v>
      </c>
      <c r="Z109" s="56">
        <v>0</v>
      </c>
      <c r="AA109" s="56">
        <v>0</v>
      </c>
      <c r="AB109" s="56">
        <v>0</v>
      </c>
      <c r="AC109" s="56">
        <v>0</v>
      </c>
      <c r="AD109" s="56">
        <v>0</v>
      </c>
      <c r="AE109" s="56">
        <v>0</v>
      </c>
      <c r="AF109" s="56">
        <v>0</v>
      </c>
      <c r="AG109" s="56">
        <v>0</v>
      </c>
      <c r="AH109" s="56">
        <v>0</v>
      </c>
      <c r="AI109" s="56">
        <v>0</v>
      </c>
      <c r="AJ109" s="56">
        <v>0</v>
      </c>
      <c r="AK109" s="56">
        <v>0</v>
      </c>
      <c r="AL109" s="56">
        <v>0</v>
      </c>
      <c r="AM109" s="56">
        <v>0</v>
      </c>
      <c r="AN109" s="56">
        <v>0</v>
      </c>
      <c r="AO109" s="56">
        <v>0</v>
      </c>
      <c r="AP109" s="56">
        <v>0</v>
      </c>
      <c r="AQ109" s="56">
        <v>0</v>
      </c>
      <c r="AR109" s="56">
        <v>0</v>
      </c>
      <c r="AS109" s="56">
        <v>0</v>
      </c>
      <c r="AT109" s="56">
        <v>0</v>
      </c>
      <c r="AU109" s="56">
        <v>0</v>
      </c>
      <c r="AV109" s="56">
        <v>0</v>
      </c>
      <c r="AW109" s="56">
        <v>0</v>
      </c>
      <c r="AX109" s="56">
        <v>0</v>
      </c>
      <c r="AY109" s="56">
        <v>0</v>
      </c>
      <c r="AZ109" s="56">
        <v>0</v>
      </c>
      <c r="BA109" s="56">
        <v>0</v>
      </c>
      <c r="BB109" s="56">
        <v>0</v>
      </c>
      <c r="BC109" s="56">
        <v>0</v>
      </c>
      <c r="BD109" s="56">
        <v>0</v>
      </c>
      <c r="BE109" s="56">
        <v>0</v>
      </c>
      <c r="BF109" s="56">
        <v>0</v>
      </c>
      <c r="BG109" s="56">
        <v>0</v>
      </c>
      <c r="BH109" s="56">
        <v>0</v>
      </c>
      <c r="BI109" s="56">
        <v>0</v>
      </c>
      <c r="BJ109" s="56">
        <v>0</v>
      </c>
      <c r="BK109" s="56">
        <v>0</v>
      </c>
      <c r="BL109" s="56">
        <v>0</v>
      </c>
      <c r="BM109" s="56">
        <v>0</v>
      </c>
      <c r="BN109" s="56">
        <v>0</v>
      </c>
      <c r="BO109" s="56">
        <v>0</v>
      </c>
      <c r="BP109" s="56">
        <v>0</v>
      </c>
      <c r="BQ109" s="56">
        <v>0</v>
      </c>
      <c r="BR109" s="57">
        <v>0</v>
      </c>
      <c r="BS109" s="57">
        <v>0</v>
      </c>
      <c r="BT109" s="57">
        <v>0</v>
      </c>
      <c r="BU109" s="57">
        <v>0</v>
      </c>
      <c r="BV109" s="57">
        <v>0</v>
      </c>
      <c r="BW109" s="57">
        <v>0</v>
      </c>
      <c r="BX109" s="57">
        <v>0</v>
      </c>
      <c r="BY109" s="57">
        <v>0</v>
      </c>
      <c r="BZ109" s="57">
        <v>0</v>
      </c>
      <c r="CA109" s="57">
        <v>0</v>
      </c>
      <c r="CB109" s="57">
        <v>0</v>
      </c>
      <c r="CC109" s="57">
        <v>0</v>
      </c>
      <c r="CD109" s="74">
        <v>0</v>
      </c>
      <c r="CE109" s="74">
        <v>0</v>
      </c>
      <c r="CF109" s="74">
        <v>0</v>
      </c>
      <c r="CG109" s="57">
        <v>0</v>
      </c>
      <c r="CH109" s="57">
        <v>0</v>
      </c>
      <c r="CI109" s="57">
        <v>0</v>
      </c>
      <c r="CJ109" s="57">
        <v>0</v>
      </c>
      <c r="CK109" s="57">
        <v>0</v>
      </c>
      <c r="CL109" s="57">
        <v>0</v>
      </c>
      <c r="CM109" s="57">
        <v>0</v>
      </c>
      <c r="CN109" s="57">
        <v>0</v>
      </c>
      <c r="CO109" s="57">
        <v>0</v>
      </c>
      <c r="CP109" s="57">
        <v>0</v>
      </c>
      <c r="CQ109" s="57">
        <v>0</v>
      </c>
      <c r="CR109" s="57">
        <v>0</v>
      </c>
      <c r="CS109" s="57">
        <v>0</v>
      </c>
      <c r="CT109" s="57">
        <v>0</v>
      </c>
      <c r="CU109" s="57">
        <v>0</v>
      </c>
      <c r="CV109" s="57">
        <v>0</v>
      </c>
      <c r="CW109" s="57">
        <v>0</v>
      </c>
      <c r="CX109" s="57">
        <v>0</v>
      </c>
    </row>
    <row r="110" spans="1:102" ht="31.2" x14ac:dyDescent="0.3">
      <c r="A110" s="64" t="s">
        <v>345</v>
      </c>
      <c r="B110" s="36" t="s">
        <v>346</v>
      </c>
      <c r="C110" s="37" t="s">
        <v>50</v>
      </c>
      <c r="D110" s="38">
        <f t="shared" ref="D110:AI110" si="108">D111+D112</f>
        <v>0</v>
      </c>
      <c r="E110" s="38">
        <f t="shared" si="108"/>
        <v>0</v>
      </c>
      <c r="F110" s="38">
        <f t="shared" si="108"/>
        <v>0</v>
      </c>
      <c r="G110" s="38">
        <f t="shared" si="108"/>
        <v>0</v>
      </c>
      <c r="H110" s="38">
        <f t="shared" si="108"/>
        <v>0</v>
      </c>
      <c r="I110" s="38">
        <f t="shared" si="108"/>
        <v>0</v>
      </c>
      <c r="J110" s="38">
        <f t="shared" si="108"/>
        <v>0</v>
      </c>
      <c r="K110" s="38">
        <f t="shared" si="108"/>
        <v>0</v>
      </c>
      <c r="L110" s="38">
        <f t="shared" si="108"/>
        <v>0</v>
      </c>
      <c r="M110" s="38">
        <f t="shared" si="108"/>
        <v>0</v>
      </c>
      <c r="N110" s="38">
        <f t="shared" si="108"/>
        <v>0</v>
      </c>
      <c r="O110" s="38">
        <f t="shared" si="108"/>
        <v>0</v>
      </c>
      <c r="P110" s="38">
        <f t="shared" si="108"/>
        <v>0</v>
      </c>
      <c r="Q110" s="38">
        <f t="shared" si="108"/>
        <v>0</v>
      </c>
      <c r="R110" s="38">
        <f t="shared" si="108"/>
        <v>0</v>
      </c>
      <c r="S110" s="38">
        <f t="shared" si="108"/>
        <v>0</v>
      </c>
      <c r="T110" s="38">
        <f t="shared" si="108"/>
        <v>0</v>
      </c>
      <c r="U110" s="38">
        <f t="shared" si="108"/>
        <v>0</v>
      </c>
      <c r="V110" s="38">
        <f t="shared" si="108"/>
        <v>0</v>
      </c>
      <c r="W110" s="38">
        <f t="shared" si="108"/>
        <v>0</v>
      </c>
      <c r="X110" s="38">
        <f t="shared" si="108"/>
        <v>0</v>
      </c>
      <c r="Y110" s="38">
        <f t="shared" si="108"/>
        <v>0</v>
      </c>
      <c r="Z110" s="38">
        <f t="shared" si="108"/>
        <v>0</v>
      </c>
      <c r="AA110" s="38">
        <f t="shared" si="108"/>
        <v>0</v>
      </c>
      <c r="AB110" s="38">
        <f t="shared" si="108"/>
        <v>0</v>
      </c>
      <c r="AC110" s="38">
        <f t="shared" si="108"/>
        <v>0</v>
      </c>
      <c r="AD110" s="38">
        <f t="shared" si="108"/>
        <v>0</v>
      </c>
      <c r="AE110" s="38">
        <f t="shared" si="108"/>
        <v>0</v>
      </c>
      <c r="AF110" s="38">
        <f t="shared" si="108"/>
        <v>0</v>
      </c>
      <c r="AG110" s="38">
        <f t="shared" si="108"/>
        <v>0</v>
      </c>
      <c r="AH110" s="38">
        <f t="shared" si="108"/>
        <v>0</v>
      </c>
      <c r="AI110" s="38">
        <f t="shared" si="108"/>
        <v>0</v>
      </c>
      <c r="AJ110" s="38">
        <f t="shared" ref="AJ110:BO110" si="109">AJ111+AJ112</f>
        <v>0</v>
      </c>
      <c r="AK110" s="38">
        <f t="shared" si="109"/>
        <v>0</v>
      </c>
      <c r="AL110" s="38">
        <f t="shared" si="109"/>
        <v>0</v>
      </c>
      <c r="AM110" s="38">
        <f t="shared" si="109"/>
        <v>0</v>
      </c>
      <c r="AN110" s="38">
        <f t="shared" si="109"/>
        <v>0</v>
      </c>
      <c r="AO110" s="38">
        <f t="shared" si="109"/>
        <v>0</v>
      </c>
      <c r="AP110" s="38">
        <f t="shared" si="109"/>
        <v>0</v>
      </c>
      <c r="AQ110" s="38">
        <f t="shared" si="109"/>
        <v>0</v>
      </c>
      <c r="AR110" s="38">
        <f t="shared" si="109"/>
        <v>0</v>
      </c>
      <c r="AS110" s="38">
        <f t="shared" si="109"/>
        <v>0</v>
      </c>
      <c r="AT110" s="38">
        <f t="shared" si="109"/>
        <v>0</v>
      </c>
      <c r="AU110" s="38">
        <f t="shared" si="109"/>
        <v>0</v>
      </c>
      <c r="AV110" s="38">
        <f t="shared" si="109"/>
        <v>0</v>
      </c>
      <c r="AW110" s="38">
        <f t="shared" si="109"/>
        <v>0</v>
      </c>
      <c r="AX110" s="38">
        <f t="shared" si="109"/>
        <v>0</v>
      </c>
      <c r="AY110" s="38">
        <f t="shared" si="109"/>
        <v>0</v>
      </c>
      <c r="AZ110" s="38">
        <f t="shared" si="109"/>
        <v>0</v>
      </c>
      <c r="BA110" s="38">
        <f t="shared" si="109"/>
        <v>0</v>
      </c>
      <c r="BB110" s="38">
        <f t="shared" si="109"/>
        <v>0</v>
      </c>
      <c r="BC110" s="38">
        <f t="shared" si="109"/>
        <v>0</v>
      </c>
      <c r="BD110" s="38">
        <f t="shared" si="109"/>
        <v>0</v>
      </c>
      <c r="BE110" s="38">
        <f t="shared" si="109"/>
        <v>0</v>
      </c>
      <c r="BF110" s="38">
        <f t="shared" si="109"/>
        <v>0</v>
      </c>
      <c r="BG110" s="38">
        <f t="shared" si="109"/>
        <v>0</v>
      </c>
      <c r="BH110" s="38">
        <f t="shared" si="109"/>
        <v>0</v>
      </c>
      <c r="BI110" s="38">
        <f t="shared" si="109"/>
        <v>0</v>
      </c>
      <c r="BJ110" s="38">
        <f t="shared" si="109"/>
        <v>0</v>
      </c>
      <c r="BK110" s="38">
        <f t="shared" si="109"/>
        <v>0</v>
      </c>
      <c r="BL110" s="38">
        <f t="shared" si="109"/>
        <v>0</v>
      </c>
      <c r="BM110" s="38">
        <f t="shared" si="109"/>
        <v>0</v>
      </c>
      <c r="BN110" s="38">
        <f t="shared" si="109"/>
        <v>0</v>
      </c>
      <c r="BO110" s="38">
        <f t="shared" si="109"/>
        <v>0</v>
      </c>
      <c r="BP110" s="38">
        <f t="shared" ref="BP110:CU110" si="110">BP111+BP112</f>
        <v>0</v>
      </c>
      <c r="BQ110" s="38">
        <f t="shared" si="110"/>
        <v>0</v>
      </c>
      <c r="BR110" s="39">
        <f t="shared" si="110"/>
        <v>0</v>
      </c>
      <c r="BS110" s="39">
        <f t="shared" si="110"/>
        <v>0</v>
      </c>
      <c r="BT110" s="39">
        <f t="shared" si="110"/>
        <v>0</v>
      </c>
      <c r="BU110" s="39">
        <f t="shared" si="110"/>
        <v>0</v>
      </c>
      <c r="BV110" s="39">
        <f t="shared" si="110"/>
        <v>0</v>
      </c>
      <c r="BW110" s="39">
        <f t="shared" si="110"/>
        <v>0</v>
      </c>
      <c r="BX110" s="39">
        <f t="shared" si="110"/>
        <v>0</v>
      </c>
      <c r="BY110" s="39">
        <f t="shared" si="110"/>
        <v>0</v>
      </c>
      <c r="BZ110" s="39">
        <f t="shared" si="110"/>
        <v>0</v>
      </c>
      <c r="CA110" s="39">
        <f t="shared" si="110"/>
        <v>0</v>
      </c>
      <c r="CB110" s="39">
        <f t="shared" si="110"/>
        <v>0</v>
      </c>
      <c r="CC110" s="39">
        <f t="shared" si="110"/>
        <v>0</v>
      </c>
      <c r="CD110" s="71">
        <f t="shared" si="110"/>
        <v>0</v>
      </c>
      <c r="CE110" s="71">
        <f t="shared" si="110"/>
        <v>0</v>
      </c>
      <c r="CF110" s="71">
        <f t="shared" si="110"/>
        <v>0</v>
      </c>
      <c r="CG110" s="379">
        <f t="shared" si="110"/>
        <v>0</v>
      </c>
      <c r="CH110" s="379">
        <f t="shared" si="110"/>
        <v>0</v>
      </c>
      <c r="CI110" s="379">
        <f t="shared" si="110"/>
        <v>0</v>
      </c>
      <c r="CJ110" s="379">
        <f t="shared" si="110"/>
        <v>0</v>
      </c>
      <c r="CK110" s="379">
        <f t="shared" si="110"/>
        <v>0</v>
      </c>
      <c r="CL110" s="379">
        <f t="shared" si="110"/>
        <v>0</v>
      </c>
      <c r="CM110" s="379">
        <f t="shared" si="110"/>
        <v>0</v>
      </c>
      <c r="CN110" s="379">
        <f t="shared" si="110"/>
        <v>0</v>
      </c>
      <c r="CO110" s="379">
        <f t="shared" si="110"/>
        <v>0</v>
      </c>
      <c r="CP110" s="379">
        <f t="shared" si="110"/>
        <v>0</v>
      </c>
      <c r="CQ110" s="379">
        <f t="shared" si="110"/>
        <v>0</v>
      </c>
      <c r="CR110" s="379">
        <f t="shared" si="110"/>
        <v>0</v>
      </c>
      <c r="CS110" s="39">
        <f t="shared" si="110"/>
        <v>0</v>
      </c>
      <c r="CT110" s="39">
        <f t="shared" si="110"/>
        <v>0</v>
      </c>
      <c r="CU110" s="39">
        <f t="shared" si="110"/>
        <v>0</v>
      </c>
      <c r="CV110" s="39">
        <f t="shared" ref="CV110:CX110" si="111">CV111+CV112</f>
        <v>0</v>
      </c>
      <c r="CW110" s="39">
        <f t="shared" si="111"/>
        <v>0</v>
      </c>
      <c r="CX110" s="39">
        <f t="shared" si="111"/>
        <v>0</v>
      </c>
    </row>
    <row r="111" spans="1:102" ht="31.2" x14ac:dyDescent="0.3">
      <c r="A111" s="60" t="s">
        <v>347</v>
      </c>
      <c r="B111" s="42" t="s">
        <v>348</v>
      </c>
      <c r="C111" s="43" t="s">
        <v>50</v>
      </c>
      <c r="D111" s="68">
        <v>0</v>
      </c>
      <c r="E111" s="44">
        <v>0</v>
      </c>
      <c r="F111" s="44">
        <v>0</v>
      </c>
      <c r="G111" s="44">
        <v>0</v>
      </c>
      <c r="H111" s="44">
        <v>0</v>
      </c>
      <c r="I111" s="44">
        <v>0</v>
      </c>
      <c r="J111" s="44">
        <v>0</v>
      </c>
      <c r="K111" s="44">
        <v>0</v>
      </c>
      <c r="L111" s="44">
        <v>0</v>
      </c>
      <c r="M111" s="44">
        <v>0</v>
      </c>
      <c r="N111" s="44">
        <v>0</v>
      </c>
      <c r="O111" s="44">
        <v>0</v>
      </c>
      <c r="P111" s="44">
        <v>0</v>
      </c>
      <c r="Q111" s="44">
        <v>0</v>
      </c>
      <c r="R111" s="44">
        <v>0</v>
      </c>
      <c r="S111" s="44">
        <v>0</v>
      </c>
      <c r="T111" s="44">
        <v>0</v>
      </c>
      <c r="U111" s="44">
        <v>0</v>
      </c>
      <c r="V111" s="44">
        <v>0</v>
      </c>
      <c r="W111" s="44">
        <v>0</v>
      </c>
      <c r="X111" s="44">
        <v>0</v>
      </c>
      <c r="Y111" s="44">
        <v>0</v>
      </c>
      <c r="Z111" s="44">
        <v>0</v>
      </c>
      <c r="AA111" s="44">
        <v>0</v>
      </c>
      <c r="AB111" s="44">
        <v>0</v>
      </c>
      <c r="AC111" s="44">
        <v>0</v>
      </c>
      <c r="AD111" s="44">
        <v>0</v>
      </c>
      <c r="AE111" s="44">
        <v>0</v>
      </c>
      <c r="AF111" s="44">
        <v>0</v>
      </c>
      <c r="AG111" s="44">
        <v>0</v>
      </c>
      <c r="AH111" s="44">
        <v>0</v>
      </c>
      <c r="AI111" s="44">
        <v>0</v>
      </c>
      <c r="AJ111" s="44">
        <v>0</v>
      </c>
      <c r="AK111" s="44">
        <v>0</v>
      </c>
      <c r="AL111" s="44">
        <v>0</v>
      </c>
      <c r="AM111" s="44">
        <v>0</v>
      </c>
      <c r="AN111" s="44">
        <v>0</v>
      </c>
      <c r="AO111" s="44">
        <v>0</v>
      </c>
      <c r="AP111" s="44">
        <v>0</v>
      </c>
      <c r="AQ111" s="44">
        <v>0</v>
      </c>
      <c r="AR111" s="44">
        <v>0</v>
      </c>
      <c r="AS111" s="44">
        <v>0</v>
      </c>
      <c r="AT111" s="44">
        <v>0</v>
      </c>
      <c r="AU111" s="44">
        <v>0</v>
      </c>
      <c r="AV111" s="44">
        <v>0</v>
      </c>
      <c r="AW111" s="44">
        <v>0</v>
      </c>
      <c r="AX111" s="44">
        <v>0</v>
      </c>
      <c r="AY111" s="44">
        <v>0</v>
      </c>
      <c r="AZ111" s="44">
        <v>0</v>
      </c>
      <c r="BA111" s="44">
        <v>0</v>
      </c>
      <c r="BB111" s="44">
        <v>0</v>
      </c>
      <c r="BC111" s="44">
        <v>0</v>
      </c>
      <c r="BD111" s="44">
        <v>0</v>
      </c>
      <c r="BE111" s="44">
        <v>0</v>
      </c>
      <c r="BF111" s="44">
        <v>0</v>
      </c>
      <c r="BG111" s="44">
        <v>0</v>
      </c>
      <c r="BH111" s="44">
        <v>0</v>
      </c>
      <c r="BI111" s="44">
        <v>0</v>
      </c>
      <c r="BJ111" s="44">
        <v>0</v>
      </c>
      <c r="BK111" s="44">
        <v>0</v>
      </c>
      <c r="BL111" s="44">
        <v>0</v>
      </c>
      <c r="BM111" s="44">
        <v>0</v>
      </c>
      <c r="BN111" s="44">
        <v>0</v>
      </c>
      <c r="BO111" s="44">
        <v>0</v>
      </c>
      <c r="BP111" s="44">
        <v>0</v>
      </c>
      <c r="BQ111" s="44">
        <v>0</v>
      </c>
      <c r="BR111" s="45">
        <v>0</v>
      </c>
      <c r="BS111" s="45">
        <v>0</v>
      </c>
      <c r="BT111" s="45">
        <v>0</v>
      </c>
      <c r="BU111" s="45">
        <v>0</v>
      </c>
      <c r="BV111" s="45">
        <v>0</v>
      </c>
      <c r="BW111" s="45">
        <v>0</v>
      </c>
      <c r="BX111" s="45">
        <v>0</v>
      </c>
      <c r="BY111" s="45">
        <v>0</v>
      </c>
      <c r="BZ111" s="45">
        <v>0</v>
      </c>
      <c r="CA111" s="45">
        <v>0</v>
      </c>
      <c r="CB111" s="45">
        <v>0</v>
      </c>
      <c r="CC111" s="45">
        <v>0</v>
      </c>
      <c r="CD111" s="72">
        <v>0</v>
      </c>
      <c r="CE111" s="72">
        <v>0</v>
      </c>
      <c r="CF111" s="72">
        <v>0</v>
      </c>
      <c r="CG111" s="380">
        <v>0</v>
      </c>
      <c r="CH111" s="380">
        <v>0</v>
      </c>
      <c r="CI111" s="380">
        <v>0</v>
      </c>
      <c r="CJ111" s="380">
        <v>0</v>
      </c>
      <c r="CK111" s="380">
        <v>0</v>
      </c>
      <c r="CL111" s="380">
        <v>0</v>
      </c>
      <c r="CM111" s="380">
        <v>0</v>
      </c>
      <c r="CN111" s="380">
        <v>0</v>
      </c>
      <c r="CO111" s="380">
        <v>0</v>
      </c>
      <c r="CP111" s="380">
        <v>0</v>
      </c>
      <c r="CQ111" s="380">
        <v>0</v>
      </c>
      <c r="CR111" s="380">
        <v>0</v>
      </c>
      <c r="CS111" s="45">
        <v>0</v>
      </c>
      <c r="CT111" s="45">
        <v>0</v>
      </c>
      <c r="CU111" s="45">
        <v>0</v>
      </c>
      <c r="CV111" s="45">
        <v>0</v>
      </c>
      <c r="CW111" s="45">
        <v>0</v>
      </c>
      <c r="CX111" s="45">
        <v>0</v>
      </c>
    </row>
    <row r="112" spans="1:102" ht="31.2" x14ac:dyDescent="0.3">
      <c r="A112" s="60" t="s">
        <v>349</v>
      </c>
      <c r="B112" s="42" t="s">
        <v>350</v>
      </c>
      <c r="C112" s="43" t="s">
        <v>50</v>
      </c>
      <c r="D112" s="44">
        <f t="shared" ref="D112:AI112" si="112">SUM(D113:D114)</f>
        <v>0</v>
      </c>
      <c r="E112" s="44">
        <f t="shared" si="112"/>
        <v>0</v>
      </c>
      <c r="F112" s="44">
        <f t="shared" si="112"/>
        <v>0</v>
      </c>
      <c r="G112" s="44">
        <f t="shared" si="112"/>
        <v>0</v>
      </c>
      <c r="H112" s="44">
        <f t="shared" si="112"/>
        <v>0</v>
      </c>
      <c r="I112" s="44">
        <f t="shared" si="112"/>
        <v>0</v>
      </c>
      <c r="J112" s="44">
        <f t="shared" si="112"/>
        <v>0</v>
      </c>
      <c r="K112" s="44">
        <f t="shared" si="112"/>
        <v>0</v>
      </c>
      <c r="L112" s="44">
        <f t="shared" si="112"/>
        <v>0</v>
      </c>
      <c r="M112" s="44">
        <f t="shared" si="112"/>
        <v>0</v>
      </c>
      <c r="N112" s="44">
        <f t="shared" si="112"/>
        <v>0</v>
      </c>
      <c r="O112" s="44">
        <f t="shared" si="112"/>
        <v>0</v>
      </c>
      <c r="P112" s="44">
        <f t="shared" si="112"/>
        <v>0</v>
      </c>
      <c r="Q112" s="44">
        <f t="shared" si="112"/>
        <v>0</v>
      </c>
      <c r="R112" s="44">
        <f t="shared" si="112"/>
        <v>0</v>
      </c>
      <c r="S112" s="44">
        <f t="shared" si="112"/>
        <v>0</v>
      </c>
      <c r="T112" s="44">
        <f t="shared" si="112"/>
        <v>0</v>
      </c>
      <c r="U112" s="44">
        <f t="shared" si="112"/>
        <v>0</v>
      </c>
      <c r="V112" s="44">
        <f t="shared" si="112"/>
        <v>0</v>
      </c>
      <c r="W112" s="44">
        <f t="shared" si="112"/>
        <v>0</v>
      </c>
      <c r="X112" s="44">
        <f t="shared" si="112"/>
        <v>0</v>
      </c>
      <c r="Y112" s="44">
        <f t="shared" si="112"/>
        <v>0</v>
      </c>
      <c r="Z112" s="44">
        <f t="shared" si="112"/>
        <v>0</v>
      </c>
      <c r="AA112" s="44">
        <f t="shared" si="112"/>
        <v>0</v>
      </c>
      <c r="AB112" s="44">
        <f t="shared" si="112"/>
        <v>0</v>
      </c>
      <c r="AC112" s="44">
        <f t="shared" si="112"/>
        <v>0</v>
      </c>
      <c r="AD112" s="44">
        <f t="shared" si="112"/>
        <v>0</v>
      </c>
      <c r="AE112" s="44">
        <f t="shared" si="112"/>
        <v>0</v>
      </c>
      <c r="AF112" s="44">
        <f t="shared" si="112"/>
        <v>0</v>
      </c>
      <c r="AG112" s="44">
        <f t="shared" si="112"/>
        <v>0</v>
      </c>
      <c r="AH112" s="44">
        <f t="shared" si="112"/>
        <v>0</v>
      </c>
      <c r="AI112" s="44">
        <f t="shared" si="112"/>
        <v>0</v>
      </c>
      <c r="AJ112" s="44">
        <f t="shared" ref="AJ112:BO112" si="113">SUM(AJ113:AJ114)</f>
        <v>0</v>
      </c>
      <c r="AK112" s="44">
        <f t="shared" si="113"/>
        <v>0</v>
      </c>
      <c r="AL112" s="44">
        <f t="shared" si="113"/>
        <v>0</v>
      </c>
      <c r="AM112" s="44">
        <f t="shared" si="113"/>
        <v>0</v>
      </c>
      <c r="AN112" s="44">
        <f t="shared" si="113"/>
        <v>0</v>
      </c>
      <c r="AO112" s="44">
        <f t="shared" si="113"/>
        <v>0</v>
      </c>
      <c r="AP112" s="44">
        <f t="shared" si="113"/>
        <v>0</v>
      </c>
      <c r="AQ112" s="44">
        <f t="shared" si="113"/>
        <v>0</v>
      </c>
      <c r="AR112" s="44">
        <f t="shared" si="113"/>
        <v>0</v>
      </c>
      <c r="AS112" s="44">
        <f t="shared" si="113"/>
        <v>0</v>
      </c>
      <c r="AT112" s="44">
        <f t="shared" si="113"/>
        <v>0</v>
      </c>
      <c r="AU112" s="44">
        <f t="shared" si="113"/>
        <v>0</v>
      </c>
      <c r="AV112" s="44">
        <f t="shared" si="113"/>
        <v>0</v>
      </c>
      <c r="AW112" s="44">
        <f t="shared" si="113"/>
        <v>0</v>
      </c>
      <c r="AX112" s="44">
        <f t="shared" si="113"/>
        <v>0</v>
      </c>
      <c r="AY112" s="44">
        <f t="shared" si="113"/>
        <v>0</v>
      </c>
      <c r="AZ112" s="44">
        <f t="shared" si="113"/>
        <v>0</v>
      </c>
      <c r="BA112" s="44">
        <f t="shared" si="113"/>
        <v>0</v>
      </c>
      <c r="BB112" s="44">
        <f t="shared" si="113"/>
        <v>0</v>
      </c>
      <c r="BC112" s="44">
        <f t="shared" si="113"/>
        <v>0</v>
      </c>
      <c r="BD112" s="44">
        <f t="shared" si="113"/>
        <v>0</v>
      </c>
      <c r="BE112" s="44">
        <f t="shared" si="113"/>
        <v>0</v>
      </c>
      <c r="BF112" s="44">
        <f t="shared" si="113"/>
        <v>0</v>
      </c>
      <c r="BG112" s="44">
        <f t="shared" si="113"/>
        <v>0</v>
      </c>
      <c r="BH112" s="44">
        <f t="shared" si="113"/>
        <v>0</v>
      </c>
      <c r="BI112" s="44">
        <f t="shared" si="113"/>
        <v>0</v>
      </c>
      <c r="BJ112" s="44">
        <f t="shared" si="113"/>
        <v>0</v>
      </c>
      <c r="BK112" s="44">
        <f t="shared" si="113"/>
        <v>0</v>
      </c>
      <c r="BL112" s="44">
        <f t="shared" si="113"/>
        <v>0</v>
      </c>
      <c r="BM112" s="44">
        <f t="shared" si="113"/>
        <v>0</v>
      </c>
      <c r="BN112" s="44">
        <f t="shared" si="113"/>
        <v>0</v>
      </c>
      <c r="BO112" s="44">
        <f t="shared" si="113"/>
        <v>0</v>
      </c>
      <c r="BP112" s="44">
        <f t="shared" ref="BP112:CU112" si="114">SUM(BP113:BP114)</f>
        <v>0</v>
      </c>
      <c r="BQ112" s="44">
        <f t="shared" si="114"/>
        <v>0</v>
      </c>
      <c r="BR112" s="45">
        <f t="shared" si="114"/>
        <v>0</v>
      </c>
      <c r="BS112" s="45">
        <f t="shared" si="114"/>
        <v>0</v>
      </c>
      <c r="BT112" s="45">
        <f t="shared" si="114"/>
        <v>0</v>
      </c>
      <c r="BU112" s="45">
        <f t="shared" si="114"/>
        <v>0</v>
      </c>
      <c r="BV112" s="45">
        <f t="shared" si="114"/>
        <v>0</v>
      </c>
      <c r="BW112" s="45">
        <f t="shared" si="114"/>
        <v>0</v>
      </c>
      <c r="BX112" s="45">
        <f t="shared" si="114"/>
        <v>0</v>
      </c>
      <c r="BY112" s="45">
        <f t="shared" si="114"/>
        <v>0</v>
      </c>
      <c r="BZ112" s="45">
        <f t="shared" si="114"/>
        <v>0</v>
      </c>
      <c r="CA112" s="45">
        <f t="shared" si="114"/>
        <v>0</v>
      </c>
      <c r="CB112" s="45">
        <f t="shared" si="114"/>
        <v>0</v>
      </c>
      <c r="CC112" s="45">
        <f t="shared" si="114"/>
        <v>0</v>
      </c>
      <c r="CD112" s="72">
        <f t="shared" si="114"/>
        <v>0</v>
      </c>
      <c r="CE112" s="72">
        <f t="shared" si="114"/>
        <v>0</v>
      </c>
      <c r="CF112" s="72">
        <f t="shared" si="114"/>
        <v>0</v>
      </c>
      <c r="CG112" s="380">
        <f t="shared" si="114"/>
        <v>0</v>
      </c>
      <c r="CH112" s="380">
        <f t="shared" si="114"/>
        <v>0</v>
      </c>
      <c r="CI112" s="380">
        <f t="shared" si="114"/>
        <v>0</v>
      </c>
      <c r="CJ112" s="380">
        <f t="shared" si="114"/>
        <v>0</v>
      </c>
      <c r="CK112" s="380">
        <f t="shared" si="114"/>
        <v>0</v>
      </c>
      <c r="CL112" s="380">
        <f t="shared" si="114"/>
        <v>0</v>
      </c>
      <c r="CM112" s="380">
        <f t="shared" si="114"/>
        <v>0</v>
      </c>
      <c r="CN112" s="380">
        <f t="shared" si="114"/>
        <v>0</v>
      </c>
      <c r="CO112" s="380">
        <f t="shared" si="114"/>
        <v>0</v>
      </c>
      <c r="CP112" s="380">
        <f t="shared" si="114"/>
        <v>0</v>
      </c>
      <c r="CQ112" s="380">
        <f t="shared" si="114"/>
        <v>0</v>
      </c>
      <c r="CR112" s="380">
        <f t="shared" si="114"/>
        <v>0</v>
      </c>
      <c r="CS112" s="45">
        <f t="shared" si="114"/>
        <v>0</v>
      </c>
      <c r="CT112" s="45">
        <f t="shared" si="114"/>
        <v>0</v>
      </c>
      <c r="CU112" s="45">
        <f t="shared" si="114"/>
        <v>0</v>
      </c>
      <c r="CV112" s="45">
        <f t="shared" ref="CV112:CX112" si="115">SUM(CV113:CV114)</f>
        <v>0</v>
      </c>
      <c r="CW112" s="45">
        <f t="shared" si="115"/>
        <v>0</v>
      </c>
      <c r="CX112" s="45">
        <f t="shared" si="115"/>
        <v>0</v>
      </c>
    </row>
    <row r="113" spans="1:1024" hidden="1" x14ac:dyDescent="0.3">
      <c r="A113" s="53" t="s">
        <v>349</v>
      </c>
      <c r="B113" s="393"/>
      <c r="C113" s="395"/>
      <c r="D113" s="56">
        <v>0</v>
      </c>
      <c r="E113" s="56">
        <v>0</v>
      </c>
      <c r="F113" s="56">
        <v>0</v>
      </c>
      <c r="G113" s="56">
        <v>0</v>
      </c>
      <c r="H113" s="56">
        <v>0</v>
      </c>
      <c r="I113" s="56">
        <v>0</v>
      </c>
      <c r="J113" s="56">
        <v>0</v>
      </c>
      <c r="K113" s="56">
        <v>0</v>
      </c>
      <c r="L113" s="56">
        <v>0</v>
      </c>
      <c r="M113" s="56">
        <v>0</v>
      </c>
      <c r="N113" s="56">
        <v>0</v>
      </c>
      <c r="O113" s="56">
        <v>0</v>
      </c>
      <c r="P113" s="56">
        <v>0</v>
      </c>
      <c r="Q113" s="56">
        <v>0</v>
      </c>
      <c r="R113" s="56">
        <v>0</v>
      </c>
      <c r="S113" s="56">
        <v>0</v>
      </c>
      <c r="T113" s="56">
        <v>0</v>
      </c>
      <c r="U113" s="56">
        <v>0</v>
      </c>
      <c r="V113" s="56">
        <v>0</v>
      </c>
      <c r="W113" s="56">
        <v>0</v>
      </c>
      <c r="X113" s="56">
        <v>0</v>
      </c>
      <c r="Y113" s="56">
        <v>0</v>
      </c>
      <c r="Z113" s="56">
        <v>0</v>
      </c>
      <c r="AA113" s="56">
        <v>0</v>
      </c>
      <c r="AB113" s="56">
        <v>0</v>
      </c>
      <c r="AC113" s="56">
        <v>0</v>
      </c>
      <c r="AD113" s="56">
        <v>0</v>
      </c>
      <c r="AE113" s="56">
        <v>0</v>
      </c>
      <c r="AF113" s="56">
        <v>0</v>
      </c>
      <c r="AG113" s="56">
        <v>0</v>
      </c>
      <c r="AH113" s="56">
        <v>0</v>
      </c>
      <c r="AI113" s="56">
        <v>0</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c r="AZ113" s="56">
        <v>0</v>
      </c>
      <c r="BA113" s="56">
        <v>0</v>
      </c>
      <c r="BB113" s="56">
        <v>0</v>
      </c>
      <c r="BC113" s="56">
        <v>0</v>
      </c>
      <c r="BD113" s="56">
        <v>0</v>
      </c>
      <c r="BE113" s="56">
        <v>0</v>
      </c>
      <c r="BF113" s="56">
        <v>0</v>
      </c>
      <c r="BG113" s="56">
        <v>0</v>
      </c>
      <c r="BH113" s="56">
        <v>0</v>
      </c>
      <c r="BI113" s="56">
        <v>0</v>
      </c>
      <c r="BJ113" s="56">
        <v>0</v>
      </c>
      <c r="BK113" s="56">
        <v>0</v>
      </c>
      <c r="BL113" s="56">
        <v>0</v>
      </c>
      <c r="BM113" s="56">
        <v>0</v>
      </c>
      <c r="BN113" s="56">
        <v>0</v>
      </c>
      <c r="BO113" s="56">
        <v>0</v>
      </c>
      <c r="BP113" s="56">
        <v>0</v>
      </c>
      <c r="BQ113" s="56">
        <v>0</v>
      </c>
      <c r="BR113" s="57">
        <v>0</v>
      </c>
      <c r="BS113" s="57">
        <v>0</v>
      </c>
      <c r="BT113" s="57">
        <v>0</v>
      </c>
      <c r="BU113" s="57">
        <v>0</v>
      </c>
      <c r="BV113" s="57">
        <v>0</v>
      </c>
      <c r="BW113" s="57">
        <v>0</v>
      </c>
      <c r="BX113" s="57">
        <v>0</v>
      </c>
      <c r="BY113" s="57">
        <v>0</v>
      </c>
      <c r="BZ113" s="57">
        <v>0</v>
      </c>
      <c r="CA113" s="57">
        <v>0</v>
      </c>
      <c r="CB113" s="57">
        <v>0</v>
      </c>
      <c r="CC113" s="57">
        <v>0</v>
      </c>
      <c r="CD113" s="74">
        <v>0</v>
      </c>
      <c r="CE113" s="74">
        <v>0</v>
      </c>
      <c r="CF113" s="74">
        <v>0</v>
      </c>
      <c r="CG113" s="382">
        <v>0</v>
      </c>
      <c r="CH113" s="382">
        <v>0</v>
      </c>
      <c r="CI113" s="382">
        <v>0</v>
      </c>
      <c r="CJ113" s="382">
        <v>0</v>
      </c>
      <c r="CK113" s="382">
        <v>0</v>
      </c>
      <c r="CL113" s="382">
        <v>0</v>
      </c>
      <c r="CM113" s="382">
        <v>0</v>
      </c>
      <c r="CN113" s="382">
        <v>0</v>
      </c>
      <c r="CO113" s="382">
        <v>0</v>
      </c>
      <c r="CP113" s="382">
        <v>0</v>
      </c>
      <c r="CQ113" s="382">
        <v>0</v>
      </c>
      <c r="CR113" s="382">
        <v>0</v>
      </c>
      <c r="CS113" s="57">
        <v>0</v>
      </c>
      <c r="CT113" s="57">
        <v>0</v>
      </c>
      <c r="CU113" s="57">
        <v>0</v>
      </c>
      <c r="CV113" s="57">
        <v>0</v>
      </c>
      <c r="CW113" s="57">
        <v>0</v>
      </c>
      <c r="CX113" s="57">
        <v>0</v>
      </c>
    </row>
    <row r="114" spans="1:1024" hidden="1" x14ac:dyDescent="0.3">
      <c r="A114" s="53"/>
      <c r="B114" s="54"/>
      <c r="C114" s="55"/>
      <c r="D114" s="56">
        <v>0</v>
      </c>
      <c r="E114" s="56">
        <v>0</v>
      </c>
      <c r="F114" s="56">
        <v>0</v>
      </c>
      <c r="G114" s="56">
        <v>0</v>
      </c>
      <c r="H114" s="56">
        <v>0</v>
      </c>
      <c r="I114" s="56">
        <v>0</v>
      </c>
      <c r="J114" s="56">
        <v>0</v>
      </c>
      <c r="K114" s="56">
        <v>0</v>
      </c>
      <c r="L114" s="56">
        <v>0</v>
      </c>
      <c r="M114" s="56">
        <v>0</v>
      </c>
      <c r="N114" s="56">
        <v>0</v>
      </c>
      <c r="O114" s="56">
        <v>0</v>
      </c>
      <c r="P114" s="56">
        <v>0</v>
      </c>
      <c r="Q114" s="56">
        <v>0</v>
      </c>
      <c r="R114" s="56">
        <v>0</v>
      </c>
      <c r="S114" s="56">
        <v>0</v>
      </c>
      <c r="T114" s="56">
        <v>0</v>
      </c>
      <c r="U114" s="56">
        <v>0</v>
      </c>
      <c r="V114" s="56">
        <v>0</v>
      </c>
      <c r="W114" s="56">
        <v>0</v>
      </c>
      <c r="X114" s="56">
        <v>0</v>
      </c>
      <c r="Y114" s="56">
        <v>0</v>
      </c>
      <c r="Z114" s="56">
        <v>0</v>
      </c>
      <c r="AA114" s="56">
        <v>0</v>
      </c>
      <c r="AB114" s="56">
        <v>0</v>
      </c>
      <c r="AC114" s="56">
        <v>0</v>
      </c>
      <c r="AD114" s="56">
        <v>0</v>
      </c>
      <c r="AE114" s="56">
        <v>0</v>
      </c>
      <c r="AF114" s="56">
        <v>0</v>
      </c>
      <c r="AG114" s="56">
        <v>0</v>
      </c>
      <c r="AH114" s="56">
        <v>0</v>
      </c>
      <c r="AI114" s="56">
        <v>0</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c r="AZ114" s="56">
        <v>0</v>
      </c>
      <c r="BA114" s="56">
        <v>0</v>
      </c>
      <c r="BB114" s="56">
        <v>0</v>
      </c>
      <c r="BC114" s="56">
        <v>0</v>
      </c>
      <c r="BD114" s="56">
        <v>0</v>
      </c>
      <c r="BE114" s="56">
        <v>0</v>
      </c>
      <c r="BF114" s="56">
        <v>0</v>
      </c>
      <c r="BG114" s="56">
        <v>0</v>
      </c>
      <c r="BH114" s="56">
        <v>0</v>
      </c>
      <c r="BI114" s="56">
        <v>0</v>
      </c>
      <c r="BJ114" s="56">
        <v>0</v>
      </c>
      <c r="BK114" s="56">
        <v>0</v>
      </c>
      <c r="BL114" s="56">
        <v>0</v>
      </c>
      <c r="BM114" s="56">
        <v>0</v>
      </c>
      <c r="BN114" s="56">
        <v>0</v>
      </c>
      <c r="BO114" s="56">
        <v>0</v>
      </c>
      <c r="BP114" s="56">
        <v>0</v>
      </c>
      <c r="BQ114" s="56">
        <v>0</v>
      </c>
      <c r="BR114" s="57">
        <v>0</v>
      </c>
      <c r="BS114" s="57">
        <v>0</v>
      </c>
      <c r="BT114" s="57">
        <v>0</v>
      </c>
      <c r="BU114" s="57">
        <v>0</v>
      </c>
      <c r="BV114" s="57">
        <v>0</v>
      </c>
      <c r="BW114" s="57">
        <v>0</v>
      </c>
      <c r="BX114" s="57">
        <v>0</v>
      </c>
      <c r="BY114" s="57">
        <v>0</v>
      </c>
      <c r="BZ114" s="57">
        <v>0</v>
      </c>
      <c r="CA114" s="57">
        <v>0</v>
      </c>
      <c r="CB114" s="57">
        <v>0</v>
      </c>
      <c r="CC114" s="57">
        <v>0</v>
      </c>
      <c r="CD114" s="74">
        <v>0</v>
      </c>
      <c r="CE114" s="74">
        <v>0</v>
      </c>
      <c r="CF114" s="74">
        <v>0</v>
      </c>
      <c r="CG114" s="57">
        <v>0</v>
      </c>
      <c r="CH114" s="57">
        <v>0</v>
      </c>
      <c r="CI114" s="57">
        <v>0</v>
      </c>
      <c r="CJ114" s="57">
        <v>0</v>
      </c>
      <c r="CK114" s="57">
        <v>0</v>
      </c>
      <c r="CL114" s="57">
        <v>0</v>
      </c>
      <c r="CM114" s="57">
        <v>0</v>
      </c>
      <c r="CN114" s="57">
        <v>0</v>
      </c>
      <c r="CO114" s="57">
        <v>0</v>
      </c>
      <c r="CP114" s="57">
        <v>0</v>
      </c>
      <c r="CQ114" s="57">
        <v>0</v>
      </c>
      <c r="CR114" s="57">
        <v>0</v>
      </c>
      <c r="CS114" s="57">
        <v>0</v>
      </c>
      <c r="CT114" s="57">
        <v>0</v>
      </c>
      <c r="CU114" s="57">
        <v>0</v>
      </c>
      <c r="CV114" s="57">
        <v>0</v>
      </c>
      <c r="CW114" s="57">
        <v>0</v>
      </c>
      <c r="CX114" s="57">
        <v>0</v>
      </c>
    </row>
    <row r="115" spans="1:1024" s="61" customFormat="1" x14ac:dyDescent="0.3">
      <c r="A115" s="64" t="s">
        <v>351</v>
      </c>
      <c r="B115" s="36" t="s">
        <v>352</v>
      </c>
      <c r="C115" s="37" t="s">
        <v>50</v>
      </c>
      <c r="D115" s="38">
        <f t="shared" ref="D115:AI115" si="116">SUM(D116)</f>
        <v>0</v>
      </c>
      <c r="E115" s="38">
        <f t="shared" si="116"/>
        <v>0</v>
      </c>
      <c r="F115" s="38">
        <f t="shared" si="116"/>
        <v>0</v>
      </c>
      <c r="G115" s="38">
        <f t="shared" si="116"/>
        <v>0</v>
      </c>
      <c r="H115" s="38">
        <f t="shared" si="116"/>
        <v>0</v>
      </c>
      <c r="I115" s="38">
        <f t="shared" si="116"/>
        <v>0</v>
      </c>
      <c r="J115" s="38">
        <f t="shared" si="116"/>
        <v>0</v>
      </c>
      <c r="K115" s="38">
        <f t="shared" si="116"/>
        <v>0</v>
      </c>
      <c r="L115" s="38">
        <f t="shared" si="116"/>
        <v>0</v>
      </c>
      <c r="M115" s="38">
        <f t="shared" si="116"/>
        <v>0</v>
      </c>
      <c r="N115" s="38">
        <f t="shared" si="116"/>
        <v>0</v>
      </c>
      <c r="O115" s="38">
        <f t="shared" si="116"/>
        <v>0</v>
      </c>
      <c r="P115" s="38">
        <f t="shared" si="116"/>
        <v>0</v>
      </c>
      <c r="Q115" s="38">
        <f t="shared" si="116"/>
        <v>0</v>
      </c>
      <c r="R115" s="38">
        <f t="shared" si="116"/>
        <v>0</v>
      </c>
      <c r="S115" s="38">
        <f t="shared" si="116"/>
        <v>0</v>
      </c>
      <c r="T115" s="38">
        <f t="shared" si="116"/>
        <v>0</v>
      </c>
      <c r="U115" s="38">
        <f t="shared" si="116"/>
        <v>0</v>
      </c>
      <c r="V115" s="38">
        <f t="shared" si="116"/>
        <v>0</v>
      </c>
      <c r="W115" s="38">
        <f t="shared" si="116"/>
        <v>0</v>
      </c>
      <c r="X115" s="38">
        <f t="shared" si="116"/>
        <v>0</v>
      </c>
      <c r="Y115" s="38">
        <f t="shared" si="116"/>
        <v>0</v>
      </c>
      <c r="Z115" s="38">
        <f t="shared" si="116"/>
        <v>0</v>
      </c>
      <c r="AA115" s="38">
        <f t="shared" si="116"/>
        <v>0</v>
      </c>
      <c r="AB115" s="38">
        <f t="shared" si="116"/>
        <v>0</v>
      </c>
      <c r="AC115" s="38">
        <f t="shared" si="116"/>
        <v>0</v>
      </c>
      <c r="AD115" s="38">
        <f t="shared" si="116"/>
        <v>0</v>
      </c>
      <c r="AE115" s="38">
        <f t="shared" si="116"/>
        <v>0</v>
      </c>
      <c r="AF115" s="38">
        <f t="shared" si="116"/>
        <v>0</v>
      </c>
      <c r="AG115" s="38">
        <f t="shared" si="116"/>
        <v>0</v>
      </c>
      <c r="AH115" s="38">
        <f t="shared" si="116"/>
        <v>0</v>
      </c>
      <c r="AI115" s="38">
        <f t="shared" si="116"/>
        <v>0</v>
      </c>
      <c r="AJ115" s="38">
        <f t="shared" ref="AJ115:BO115" si="117">SUM(AJ116)</f>
        <v>0</v>
      </c>
      <c r="AK115" s="38">
        <f t="shared" si="117"/>
        <v>0</v>
      </c>
      <c r="AL115" s="38">
        <f t="shared" si="117"/>
        <v>0</v>
      </c>
      <c r="AM115" s="38">
        <f t="shared" si="117"/>
        <v>0</v>
      </c>
      <c r="AN115" s="38">
        <f t="shared" si="117"/>
        <v>0</v>
      </c>
      <c r="AO115" s="38">
        <f t="shared" si="117"/>
        <v>0</v>
      </c>
      <c r="AP115" s="38">
        <f t="shared" si="117"/>
        <v>0</v>
      </c>
      <c r="AQ115" s="38">
        <f t="shared" si="117"/>
        <v>0</v>
      </c>
      <c r="AR115" s="38">
        <f t="shared" si="117"/>
        <v>0</v>
      </c>
      <c r="AS115" s="38">
        <f t="shared" si="117"/>
        <v>0</v>
      </c>
      <c r="AT115" s="38">
        <f t="shared" si="117"/>
        <v>0</v>
      </c>
      <c r="AU115" s="38">
        <f t="shared" si="117"/>
        <v>0</v>
      </c>
      <c r="AV115" s="38">
        <f t="shared" si="117"/>
        <v>0</v>
      </c>
      <c r="AW115" s="38">
        <f t="shared" si="117"/>
        <v>0</v>
      </c>
      <c r="AX115" s="38">
        <f t="shared" si="117"/>
        <v>0</v>
      </c>
      <c r="AY115" s="38">
        <f t="shared" si="117"/>
        <v>0</v>
      </c>
      <c r="AZ115" s="38">
        <f t="shared" si="117"/>
        <v>0</v>
      </c>
      <c r="BA115" s="38">
        <f t="shared" si="117"/>
        <v>0</v>
      </c>
      <c r="BB115" s="38">
        <f t="shared" si="117"/>
        <v>0</v>
      </c>
      <c r="BC115" s="38">
        <f t="shared" si="117"/>
        <v>0</v>
      </c>
      <c r="BD115" s="38">
        <f t="shared" si="117"/>
        <v>0</v>
      </c>
      <c r="BE115" s="38">
        <f t="shared" si="117"/>
        <v>0</v>
      </c>
      <c r="BF115" s="38">
        <f t="shared" si="117"/>
        <v>0</v>
      </c>
      <c r="BG115" s="38">
        <f t="shared" si="117"/>
        <v>0</v>
      </c>
      <c r="BH115" s="38">
        <f t="shared" si="117"/>
        <v>0</v>
      </c>
      <c r="BI115" s="38">
        <f t="shared" si="117"/>
        <v>0</v>
      </c>
      <c r="BJ115" s="38">
        <f t="shared" si="117"/>
        <v>0</v>
      </c>
      <c r="BK115" s="38">
        <f t="shared" si="117"/>
        <v>0</v>
      </c>
      <c r="BL115" s="38">
        <f t="shared" si="117"/>
        <v>0</v>
      </c>
      <c r="BM115" s="38">
        <f t="shared" si="117"/>
        <v>0</v>
      </c>
      <c r="BN115" s="38">
        <f t="shared" si="117"/>
        <v>0</v>
      </c>
      <c r="BO115" s="38">
        <f t="shared" si="117"/>
        <v>0</v>
      </c>
      <c r="BP115" s="38">
        <f t="shared" ref="BP115:CU115" si="118">SUM(BP116)</f>
        <v>0</v>
      </c>
      <c r="BQ115" s="38">
        <f t="shared" si="118"/>
        <v>0</v>
      </c>
      <c r="BR115" s="39">
        <f t="shared" si="118"/>
        <v>0</v>
      </c>
      <c r="BS115" s="39">
        <f t="shared" si="118"/>
        <v>0</v>
      </c>
      <c r="BT115" s="39">
        <f t="shared" si="118"/>
        <v>0</v>
      </c>
      <c r="BU115" s="39">
        <f t="shared" si="118"/>
        <v>0</v>
      </c>
      <c r="BV115" s="39">
        <f t="shared" si="118"/>
        <v>0</v>
      </c>
      <c r="BW115" s="39">
        <f t="shared" si="118"/>
        <v>0</v>
      </c>
      <c r="BX115" s="39">
        <f t="shared" si="118"/>
        <v>0</v>
      </c>
      <c r="BY115" s="39">
        <f t="shared" si="118"/>
        <v>0</v>
      </c>
      <c r="BZ115" s="39">
        <f t="shared" si="118"/>
        <v>0</v>
      </c>
      <c r="CA115" s="39">
        <f t="shared" si="118"/>
        <v>0</v>
      </c>
      <c r="CB115" s="39">
        <f t="shared" si="118"/>
        <v>0</v>
      </c>
      <c r="CC115" s="39">
        <f t="shared" si="118"/>
        <v>0</v>
      </c>
      <c r="CD115" s="71">
        <f t="shared" si="118"/>
        <v>0</v>
      </c>
      <c r="CE115" s="71">
        <f t="shared" si="118"/>
        <v>0</v>
      </c>
      <c r="CF115" s="71">
        <f t="shared" si="118"/>
        <v>0</v>
      </c>
      <c r="CG115" s="379">
        <f t="shared" si="118"/>
        <v>0</v>
      </c>
      <c r="CH115" s="379">
        <f t="shared" si="118"/>
        <v>0</v>
      </c>
      <c r="CI115" s="379">
        <f t="shared" si="118"/>
        <v>0</v>
      </c>
      <c r="CJ115" s="379">
        <f t="shared" si="118"/>
        <v>0</v>
      </c>
      <c r="CK115" s="379">
        <f t="shared" si="118"/>
        <v>0</v>
      </c>
      <c r="CL115" s="379">
        <f t="shared" si="118"/>
        <v>0</v>
      </c>
      <c r="CM115" s="379">
        <f t="shared" si="118"/>
        <v>0</v>
      </c>
      <c r="CN115" s="379">
        <f t="shared" si="118"/>
        <v>0</v>
      </c>
      <c r="CO115" s="379">
        <f t="shared" si="118"/>
        <v>0</v>
      </c>
      <c r="CP115" s="379">
        <f t="shared" si="118"/>
        <v>0</v>
      </c>
      <c r="CQ115" s="379">
        <f t="shared" si="118"/>
        <v>0</v>
      </c>
      <c r="CR115" s="379">
        <f t="shared" si="118"/>
        <v>0</v>
      </c>
      <c r="CS115" s="39">
        <f t="shared" si="118"/>
        <v>0</v>
      </c>
      <c r="CT115" s="39">
        <f t="shared" si="118"/>
        <v>0</v>
      </c>
      <c r="CU115" s="39">
        <f t="shared" si="118"/>
        <v>0</v>
      </c>
      <c r="CV115" s="39">
        <f t="shared" ref="CV115:CX115" si="119">SUM(CV116)</f>
        <v>0</v>
      </c>
      <c r="CW115" s="39">
        <f t="shared" si="119"/>
        <v>0</v>
      </c>
      <c r="CX115" s="39">
        <f t="shared" si="119"/>
        <v>0</v>
      </c>
    </row>
    <row r="116" spans="1:1024" hidden="1" x14ac:dyDescent="0.3">
      <c r="A116" s="53"/>
      <c r="B116" s="54"/>
      <c r="C116" s="55"/>
      <c r="D116" s="56">
        <v>0</v>
      </c>
      <c r="E116" s="56">
        <v>0</v>
      </c>
      <c r="F116" s="56">
        <v>0</v>
      </c>
      <c r="G116" s="56">
        <v>0</v>
      </c>
      <c r="H116" s="56">
        <v>0</v>
      </c>
      <c r="I116" s="56">
        <v>0</v>
      </c>
      <c r="J116" s="56">
        <v>0</v>
      </c>
      <c r="K116" s="56">
        <v>0</v>
      </c>
      <c r="L116" s="56">
        <v>0</v>
      </c>
      <c r="M116" s="56">
        <v>0</v>
      </c>
      <c r="N116" s="56">
        <v>0</v>
      </c>
      <c r="O116" s="56">
        <v>0</v>
      </c>
      <c r="P116" s="56">
        <v>0</v>
      </c>
      <c r="Q116" s="56">
        <v>0</v>
      </c>
      <c r="R116" s="56">
        <v>0</v>
      </c>
      <c r="S116" s="56">
        <v>0</v>
      </c>
      <c r="T116" s="56">
        <v>0</v>
      </c>
      <c r="U116" s="56">
        <v>0</v>
      </c>
      <c r="V116" s="56">
        <v>0</v>
      </c>
      <c r="W116" s="56">
        <v>0</v>
      </c>
      <c r="X116" s="56">
        <v>0</v>
      </c>
      <c r="Y116" s="56">
        <v>0</v>
      </c>
      <c r="Z116" s="56">
        <v>0</v>
      </c>
      <c r="AA116" s="56">
        <v>0</v>
      </c>
      <c r="AB116" s="56">
        <v>0</v>
      </c>
      <c r="AC116" s="56">
        <v>0</v>
      </c>
      <c r="AD116" s="56">
        <v>0</v>
      </c>
      <c r="AE116" s="56">
        <v>0</v>
      </c>
      <c r="AF116" s="56">
        <v>0</v>
      </c>
      <c r="AG116" s="56">
        <v>0</v>
      </c>
      <c r="AH116" s="56">
        <v>0</v>
      </c>
      <c r="AI116" s="56">
        <v>0</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c r="AZ116" s="56">
        <v>0</v>
      </c>
      <c r="BA116" s="56">
        <v>0</v>
      </c>
      <c r="BB116" s="56">
        <v>0</v>
      </c>
      <c r="BC116" s="56">
        <v>0</v>
      </c>
      <c r="BD116" s="56">
        <v>0</v>
      </c>
      <c r="BE116" s="56">
        <v>0</v>
      </c>
      <c r="BF116" s="56">
        <v>0</v>
      </c>
      <c r="BG116" s="56">
        <v>0</v>
      </c>
      <c r="BH116" s="56">
        <v>0</v>
      </c>
      <c r="BI116" s="56">
        <v>0</v>
      </c>
      <c r="BJ116" s="56">
        <v>0</v>
      </c>
      <c r="BK116" s="56">
        <v>0</v>
      </c>
      <c r="BL116" s="56">
        <v>0</v>
      </c>
      <c r="BM116" s="56">
        <v>0</v>
      </c>
      <c r="BN116" s="56">
        <v>0</v>
      </c>
      <c r="BO116" s="56">
        <v>0</v>
      </c>
      <c r="BP116" s="56">
        <v>0</v>
      </c>
      <c r="BQ116" s="56">
        <v>0</v>
      </c>
      <c r="BR116" s="57">
        <v>0</v>
      </c>
      <c r="BS116" s="57">
        <v>0</v>
      </c>
      <c r="BT116" s="57">
        <v>0</v>
      </c>
      <c r="BU116" s="57">
        <v>0</v>
      </c>
      <c r="BV116" s="57">
        <v>0</v>
      </c>
      <c r="BW116" s="57">
        <v>0</v>
      </c>
      <c r="BX116" s="57">
        <v>0</v>
      </c>
      <c r="BY116" s="57">
        <v>0</v>
      </c>
      <c r="BZ116" s="57">
        <v>0</v>
      </c>
      <c r="CA116" s="57">
        <v>0</v>
      </c>
      <c r="CB116" s="57">
        <v>0</v>
      </c>
      <c r="CC116" s="57">
        <v>0</v>
      </c>
      <c r="CD116" s="74">
        <v>0</v>
      </c>
      <c r="CE116" s="74">
        <v>0</v>
      </c>
      <c r="CF116" s="74">
        <v>0</v>
      </c>
      <c r="CG116" s="57">
        <v>0</v>
      </c>
      <c r="CH116" s="57">
        <v>0</v>
      </c>
      <c r="CI116" s="57">
        <v>0</v>
      </c>
      <c r="CJ116" s="57">
        <v>0</v>
      </c>
      <c r="CK116" s="57">
        <v>0</v>
      </c>
      <c r="CL116" s="57">
        <v>0</v>
      </c>
      <c r="CM116" s="57">
        <v>0</v>
      </c>
      <c r="CN116" s="57">
        <v>0</v>
      </c>
      <c r="CO116" s="57">
        <v>0</v>
      </c>
      <c r="CP116" s="57">
        <v>0</v>
      </c>
      <c r="CQ116" s="57">
        <v>0</v>
      </c>
      <c r="CR116" s="57">
        <v>0</v>
      </c>
      <c r="CS116" s="57">
        <v>0</v>
      </c>
      <c r="CT116" s="57">
        <v>0</v>
      </c>
      <c r="CU116" s="57">
        <v>0</v>
      </c>
      <c r="CV116" s="57">
        <v>0</v>
      </c>
      <c r="CW116" s="57">
        <v>0</v>
      </c>
      <c r="CX116" s="57">
        <v>0</v>
      </c>
    </row>
    <row r="117" spans="1:1024" ht="31.2" x14ac:dyDescent="0.3">
      <c r="A117" s="64" t="s">
        <v>353</v>
      </c>
      <c r="B117" s="36" t="s">
        <v>354</v>
      </c>
      <c r="C117" s="37" t="s">
        <v>50</v>
      </c>
      <c r="D117" s="38">
        <v>0</v>
      </c>
      <c r="E117" s="38">
        <v>0</v>
      </c>
      <c r="F117" s="38">
        <v>0</v>
      </c>
      <c r="G117" s="38">
        <v>0</v>
      </c>
      <c r="H117" s="38">
        <v>0</v>
      </c>
      <c r="I117" s="38">
        <v>0</v>
      </c>
      <c r="J117" s="38">
        <v>0</v>
      </c>
      <c r="K117" s="38">
        <v>0</v>
      </c>
      <c r="L117" s="38">
        <v>0</v>
      </c>
      <c r="M117" s="38">
        <v>0</v>
      </c>
      <c r="N117" s="38">
        <v>0</v>
      </c>
      <c r="O117" s="38">
        <v>0</v>
      </c>
      <c r="P117" s="38">
        <v>0</v>
      </c>
      <c r="Q117" s="38">
        <v>0</v>
      </c>
      <c r="R117" s="38">
        <v>0</v>
      </c>
      <c r="S117" s="38">
        <v>0</v>
      </c>
      <c r="T117" s="38">
        <v>0</v>
      </c>
      <c r="U117" s="38">
        <v>0</v>
      </c>
      <c r="V117" s="38">
        <v>0</v>
      </c>
      <c r="W117" s="38">
        <v>0</v>
      </c>
      <c r="X117" s="38">
        <v>0</v>
      </c>
      <c r="Y117" s="38">
        <v>0</v>
      </c>
      <c r="Z117" s="38">
        <v>0</v>
      </c>
      <c r="AA117" s="38">
        <v>0</v>
      </c>
      <c r="AB117" s="38">
        <v>0</v>
      </c>
      <c r="AC117" s="38">
        <v>0</v>
      </c>
      <c r="AD117" s="38">
        <v>0</v>
      </c>
      <c r="AE117" s="38">
        <v>0</v>
      </c>
      <c r="AF117" s="38">
        <v>0</v>
      </c>
      <c r="AG117" s="38">
        <v>0</v>
      </c>
      <c r="AH117" s="38">
        <v>0</v>
      </c>
      <c r="AI117" s="38">
        <v>0</v>
      </c>
      <c r="AJ117" s="38">
        <v>0</v>
      </c>
      <c r="AK117" s="38">
        <v>0</v>
      </c>
      <c r="AL117" s="38">
        <v>0</v>
      </c>
      <c r="AM117" s="38">
        <v>0</v>
      </c>
      <c r="AN117" s="38">
        <v>0</v>
      </c>
      <c r="AO117" s="38">
        <v>0</v>
      </c>
      <c r="AP117" s="38">
        <v>0</v>
      </c>
      <c r="AQ117" s="38">
        <v>0</v>
      </c>
      <c r="AR117" s="38">
        <v>0</v>
      </c>
      <c r="AS117" s="38">
        <v>0</v>
      </c>
      <c r="AT117" s="38">
        <v>0</v>
      </c>
      <c r="AU117" s="38">
        <v>0</v>
      </c>
      <c r="AV117" s="38">
        <v>0</v>
      </c>
      <c r="AW117" s="38">
        <v>0</v>
      </c>
      <c r="AX117" s="38">
        <v>0</v>
      </c>
      <c r="AY117" s="38">
        <v>0</v>
      </c>
      <c r="AZ117" s="38">
        <v>0</v>
      </c>
      <c r="BA117" s="38">
        <v>0</v>
      </c>
      <c r="BB117" s="38">
        <v>0</v>
      </c>
      <c r="BC117" s="38">
        <v>0</v>
      </c>
      <c r="BD117" s="38">
        <v>0</v>
      </c>
      <c r="BE117" s="38">
        <v>0</v>
      </c>
      <c r="BF117" s="38">
        <v>0</v>
      </c>
      <c r="BG117" s="38">
        <v>0</v>
      </c>
      <c r="BH117" s="38">
        <v>0</v>
      </c>
      <c r="BI117" s="38">
        <v>0</v>
      </c>
      <c r="BJ117" s="38">
        <v>0</v>
      </c>
      <c r="BK117" s="38">
        <v>0</v>
      </c>
      <c r="BL117" s="38">
        <v>0</v>
      </c>
      <c r="BM117" s="38">
        <v>0</v>
      </c>
      <c r="BN117" s="38">
        <v>0</v>
      </c>
      <c r="BO117" s="38">
        <v>0</v>
      </c>
      <c r="BP117" s="38">
        <v>0</v>
      </c>
      <c r="BQ117" s="38">
        <v>0</v>
      </c>
      <c r="BR117" s="39">
        <v>0</v>
      </c>
      <c r="BS117" s="39">
        <v>0</v>
      </c>
      <c r="BT117" s="39">
        <v>0</v>
      </c>
      <c r="BU117" s="39">
        <v>0</v>
      </c>
      <c r="BV117" s="39">
        <v>0</v>
      </c>
      <c r="BW117" s="39">
        <v>0</v>
      </c>
      <c r="BX117" s="39">
        <v>0</v>
      </c>
      <c r="BY117" s="39">
        <v>0</v>
      </c>
      <c r="BZ117" s="39">
        <v>0</v>
      </c>
      <c r="CA117" s="39">
        <v>0</v>
      </c>
      <c r="CB117" s="39">
        <v>0</v>
      </c>
      <c r="CC117" s="39">
        <v>0</v>
      </c>
      <c r="CD117" s="71">
        <v>0</v>
      </c>
      <c r="CE117" s="71">
        <v>0</v>
      </c>
      <c r="CF117" s="71">
        <v>0</v>
      </c>
      <c r="CG117" s="379">
        <v>0</v>
      </c>
      <c r="CH117" s="379">
        <v>0</v>
      </c>
      <c r="CI117" s="379">
        <v>0</v>
      </c>
      <c r="CJ117" s="379">
        <v>0</v>
      </c>
      <c r="CK117" s="379">
        <v>0</v>
      </c>
      <c r="CL117" s="379">
        <v>0</v>
      </c>
      <c r="CM117" s="379">
        <v>0</v>
      </c>
      <c r="CN117" s="379">
        <v>0</v>
      </c>
      <c r="CO117" s="379">
        <v>0</v>
      </c>
      <c r="CP117" s="379">
        <v>0</v>
      </c>
      <c r="CQ117" s="379">
        <v>0</v>
      </c>
      <c r="CR117" s="379">
        <v>0</v>
      </c>
      <c r="CS117" s="39">
        <v>0</v>
      </c>
      <c r="CT117" s="39">
        <v>0</v>
      </c>
      <c r="CU117" s="39">
        <v>0</v>
      </c>
      <c r="CV117" s="39">
        <v>0</v>
      </c>
      <c r="CW117" s="39">
        <v>0</v>
      </c>
      <c r="CX117" s="39">
        <v>0</v>
      </c>
    </row>
    <row r="118" spans="1:1024" x14ac:dyDescent="0.3">
      <c r="A118" s="64" t="s">
        <v>355</v>
      </c>
      <c r="B118" s="36" t="s">
        <v>356</v>
      </c>
      <c r="C118" s="37" t="s">
        <v>50</v>
      </c>
      <c r="D118" s="38">
        <f t="shared" ref="D118:AI118" si="120">SUM(D119:D122)</f>
        <v>0</v>
      </c>
      <c r="E118" s="38">
        <f t="shared" si="120"/>
        <v>0</v>
      </c>
      <c r="F118" s="38">
        <f t="shared" si="120"/>
        <v>0</v>
      </c>
      <c r="G118" s="38">
        <f t="shared" si="120"/>
        <v>0</v>
      </c>
      <c r="H118" s="38">
        <f t="shared" si="120"/>
        <v>0</v>
      </c>
      <c r="I118" s="38">
        <f t="shared" si="120"/>
        <v>0</v>
      </c>
      <c r="J118" s="38">
        <f t="shared" si="120"/>
        <v>0</v>
      </c>
      <c r="K118" s="38">
        <f t="shared" si="120"/>
        <v>0</v>
      </c>
      <c r="L118" s="38">
        <f t="shared" si="120"/>
        <v>0</v>
      </c>
      <c r="M118" s="38">
        <f t="shared" si="120"/>
        <v>0</v>
      </c>
      <c r="N118" s="38">
        <f t="shared" si="120"/>
        <v>0</v>
      </c>
      <c r="O118" s="38">
        <f t="shared" si="120"/>
        <v>0</v>
      </c>
      <c r="P118" s="38">
        <f t="shared" si="120"/>
        <v>0</v>
      </c>
      <c r="Q118" s="38">
        <f t="shared" si="120"/>
        <v>0</v>
      </c>
      <c r="R118" s="38">
        <f t="shared" si="120"/>
        <v>0</v>
      </c>
      <c r="S118" s="38">
        <f t="shared" si="120"/>
        <v>0</v>
      </c>
      <c r="T118" s="38">
        <f t="shared" si="120"/>
        <v>0</v>
      </c>
      <c r="U118" s="38">
        <f t="shared" si="120"/>
        <v>0</v>
      </c>
      <c r="V118" s="38">
        <f t="shared" si="120"/>
        <v>0</v>
      </c>
      <c r="W118" s="38">
        <f t="shared" si="120"/>
        <v>0</v>
      </c>
      <c r="X118" s="38">
        <f t="shared" si="120"/>
        <v>0</v>
      </c>
      <c r="Y118" s="38">
        <f t="shared" si="120"/>
        <v>0</v>
      </c>
      <c r="Z118" s="38">
        <f t="shared" si="120"/>
        <v>0</v>
      </c>
      <c r="AA118" s="38">
        <f t="shared" si="120"/>
        <v>0</v>
      </c>
      <c r="AB118" s="38">
        <f t="shared" si="120"/>
        <v>0</v>
      </c>
      <c r="AC118" s="38">
        <f t="shared" si="120"/>
        <v>0</v>
      </c>
      <c r="AD118" s="38">
        <f t="shared" si="120"/>
        <v>0</v>
      </c>
      <c r="AE118" s="38">
        <f t="shared" si="120"/>
        <v>0</v>
      </c>
      <c r="AF118" s="38">
        <f t="shared" si="120"/>
        <v>0</v>
      </c>
      <c r="AG118" s="38">
        <f t="shared" si="120"/>
        <v>0</v>
      </c>
      <c r="AH118" s="38">
        <f t="shared" si="120"/>
        <v>0</v>
      </c>
      <c r="AI118" s="38">
        <f t="shared" si="120"/>
        <v>0</v>
      </c>
      <c r="AJ118" s="38">
        <f t="shared" ref="AJ118:BO118" si="121">SUM(AJ119:AJ122)</f>
        <v>0</v>
      </c>
      <c r="AK118" s="38">
        <f t="shared" si="121"/>
        <v>0</v>
      </c>
      <c r="AL118" s="38">
        <f t="shared" si="121"/>
        <v>0</v>
      </c>
      <c r="AM118" s="38">
        <f t="shared" si="121"/>
        <v>0</v>
      </c>
      <c r="AN118" s="38">
        <f t="shared" si="121"/>
        <v>0</v>
      </c>
      <c r="AO118" s="38">
        <f t="shared" si="121"/>
        <v>0</v>
      </c>
      <c r="AP118" s="38">
        <f t="shared" si="121"/>
        <v>0</v>
      </c>
      <c r="AQ118" s="38">
        <f t="shared" si="121"/>
        <v>0</v>
      </c>
      <c r="AR118" s="38">
        <f t="shared" si="121"/>
        <v>0</v>
      </c>
      <c r="AS118" s="38">
        <f t="shared" si="121"/>
        <v>0</v>
      </c>
      <c r="AT118" s="38">
        <f t="shared" si="121"/>
        <v>0</v>
      </c>
      <c r="AU118" s="38">
        <f t="shared" si="121"/>
        <v>0</v>
      </c>
      <c r="AV118" s="38">
        <f t="shared" si="121"/>
        <v>0</v>
      </c>
      <c r="AW118" s="38">
        <f t="shared" si="121"/>
        <v>0</v>
      </c>
      <c r="AX118" s="38">
        <f t="shared" si="121"/>
        <v>0</v>
      </c>
      <c r="AY118" s="38">
        <f t="shared" si="121"/>
        <v>0</v>
      </c>
      <c r="AZ118" s="38">
        <f t="shared" si="121"/>
        <v>0</v>
      </c>
      <c r="BA118" s="38">
        <f t="shared" si="121"/>
        <v>0</v>
      </c>
      <c r="BB118" s="38">
        <f t="shared" si="121"/>
        <v>0</v>
      </c>
      <c r="BC118" s="38">
        <f t="shared" si="121"/>
        <v>0</v>
      </c>
      <c r="BD118" s="38">
        <f t="shared" si="121"/>
        <v>0</v>
      </c>
      <c r="BE118" s="38">
        <f t="shared" si="121"/>
        <v>0</v>
      </c>
      <c r="BF118" s="38">
        <f t="shared" si="121"/>
        <v>0</v>
      </c>
      <c r="BG118" s="38">
        <f t="shared" si="121"/>
        <v>0</v>
      </c>
      <c r="BH118" s="38">
        <f t="shared" si="121"/>
        <v>0</v>
      </c>
      <c r="BI118" s="38">
        <f t="shared" si="121"/>
        <v>0</v>
      </c>
      <c r="BJ118" s="38">
        <f t="shared" si="121"/>
        <v>0</v>
      </c>
      <c r="BK118" s="38">
        <f t="shared" si="121"/>
        <v>0</v>
      </c>
      <c r="BL118" s="38">
        <f t="shared" si="121"/>
        <v>0</v>
      </c>
      <c r="BM118" s="38">
        <f t="shared" si="121"/>
        <v>0</v>
      </c>
      <c r="BN118" s="38">
        <f t="shared" si="121"/>
        <v>0</v>
      </c>
      <c r="BO118" s="38">
        <f t="shared" si="121"/>
        <v>0</v>
      </c>
      <c r="BP118" s="38">
        <f t="shared" ref="BP118:CU118" si="122">SUM(BP119:BP122)</f>
        <v>0</v>
      </c>
      <c r="BQ118" s="38">
        <f t="shared" si="122"/>
        <v>0</v>
      </c>
      <c r="BR118" s="39">
        <f t="shared" si="122"/>
        <v>0</v>
      </c>
      <c r="BS118" s="39">
        <f t="shared" si="122"/>
        <v>0</v>
      </c>
      <c r="BT118" s="39">
        <f t="shared" si="122"/>
        <v>0</v>
      </c>
      <c r="BU118" s="39">
        <f t="shared" si="122"/>
        <v>0</v>
      </c>
      <c r="BV118" s="39">
        <f t="shared" si="122"/>
        <v>0</v>
      </c>
      <c r="BW118" s="39">
        <f t="shared" si="122"/>
        <v>0</v>
      </c>
      <c r="BX118" s="39">
        <f t="shared" si="122"/>
        <v>0</v>
      </c>
      <c r="BY118" s="39">
        <f t="shared" si="122"/>
        <v>0</v>
      </c>
      <c r="BZ118" s="39">
        <f t="shared" si="122"/>
        <v>0</v>
      </c>
      <c r="CA118" s="39">
        <f t="shared" si="122"/>
        <v>0</v>
      </c>
      <c r="CB118" s="39">
        <f t="shared" si="122"/>
        <v>0</v>
      </c>
      <c r="CC118" s="39">
        <f t="shared" si="122"/>
        <v>0</v>
      </c>
      <c r="CD118" s="71">
        <f t="shared" si="122"/>
        <v>0</v>
      </c>
      <c r="CE118" s="71">
        <f t="shared" si="122"/>
        <v>0</v>
      </c>
      <c r="CF118" s="71">
        <f t="shared" si="122"/>
        <v>0</v>
      </c>
      <c r="CG118" s="379">
        <f t="shared" si="122"/>
        <v>0</v>
      </c>
      <c r="CH118" s="379">
        <f t="shared" si="122"/>
        <v>0</v>
      </c>
      <c r="CI118" s="379">
        <f t="shared" si="122"/>
        <v>0</v>
      </c>
      <c r="CJ118" s="379">
        <f t="shared" si="122"/>
        <v>0</v>
      </c>
      <c r="CK118" s="379">
        <f t="shared" si="122"/>
        <v>0</v>
      </c>
      <c r="CL118" s="379">
        <f t="shared" si="122"/>
        <v>0</v>
      </c>
      <c r="CM118" s="379">
        <f t="shared" si="122"/>
        <v>0</v>
      </c>
      <c r="CN118" s="379">
        <f t="shared" si="122"/>
        <v>0</v>
      </c>
      <c r="CO118" s="379">
        <f t="shared" si="122"/>
        <v>0</v>
      </c>
      <c r="CP118" s="379">
        <f t="shared" si="122"/>
        <v>0</v>
      </c>
      <c r="CQ118" s="379">
        <f t="shared" si="122"/>
        <v>0</v>
      </c>
      <c r="CR118" s="379">
        <f t="shared" si="122"/>
        <v>0</v>
      </c>
      <c r="CS118" s="39">
        <f t="shared" si="122"/>
        <v>0</v>
      </c>
      <c r="CT118" s="39">
        <f t="shared" si="122"/>
        <v>0</v>
      </c>
      <c r="CU118" s="39">
        <f t="shared" si="122"/>
        <v>0</v>
      </c>
      <c r="CV118" s="39">
        <f t="shared" ref="CV118:CX118" si="123">SUM(CV119:CV122)</f>
        <v>0</v>
      </c>
      <c r="CW118" s="39">
        <f t="shared" si="123"/>
        <v>38.64</v>
      </c>
      <c r="CX118" s="39">
        <f t="shared" si="123"/>
        <v>0</v>
      </c>
    </row>
    <row r="119" spans="1:1024" s="397" customFormat="1" ht="22.8" customHeight="1" x14ac:dyDescent="0.3">
      <c r="A119" s="397" t="s">
        <v>355</v>
      </c>
      <c r="B119" s="396" t="s">
        <v>1314</v>
      </c>
      <c r="C119" s="397" t="s">
        <v>1315</v>
      </c>
      <c r="D119" s="397">
        <v>0</v>
      </c>
      <c r="E119" s="397">
        <v>0</v>
      </c>
      <c r="F119" s="397">
        <v>0</v>
      </c>
      <c r="G119" s="397">
        <v>0</v>
      </c>
      <c r="H119" s="397">
        <v>0</v>
      </c>
      <c r="I119" s="397">
        <v>0</v>
      </c>
      <c r="J119" s="397">
        <v>0</v>
      </c>
      <c r="K119" s="397">
        <v>0</v>
      </c>
      <c r="L119" s="397">
        <v>0</v>
      </c>
      <c r="M119" s="397">
        <v>0</v>
      </c>
      <c r="N119" s="397">
        <v>0</v>
      </c>
      <c r="O119" s="397">
        <v>0</v>
      </c>
      <c r="P119" s="397">
        <v>0</v>
      </c>
      <c r="Q119" s="397">
        <v>0</v>
      </c>
      <c r="R119" s="397">
        <v>0</v>
      </c>
      <c r="S119" s="397">
        <v>0</v>
      </c>
      <c r="T119" s="397">
        <v>0</v>
      </c>
      <c r="U119" s="397">
        <v>0</v>
      </c>
      <c r="V119" s="397">
        <v>0</v>
      </c>
      <c r="W119" s="397">
        <v>0</v>
      </c>
      <c r="X119" s="397">
        <v>0</v>
      </c>
      <c r="Y119" s="397">
        <v>0</v>
      </c>
      <c r="Z119" s="397">
        <v>0</v>
      </c>
      <c r="AA119" s="397">
        <v>0</v>
      </c>
      <c r="AB119" s="397">
        <v>0</v>
      </c>
      <c r="AC119" s="397">
        <v>0</v>
      </c>
      <c r="AD119" s="397">
        <v>0</v>
      </c>
      <c r="AE119" s="397">
        <v>0</v>
      </c>
      <c r="AF119" s="397">
        <v>0</v>
      </c>
      <c r="AG119" s="397">
        <v>0</v>
      </c>
      <c r="AH119" s="397">
        <v>0</v>
      </c>
      <c r="AI119" s="397">
        <v>0</v>
      </c>
      <c r="AJ119" s="397">
        <v>0</v>
      </c>
      <c r="AK119" s="397">
        <v>0</v>
      </c>
      <c r="AL119" s="397">
        <v>0</v>
      </c>
      <c r="AM119" s="397">
        <v>0</v>
      </c>
      <c r="AN119" s="397">
        <v>0</v>
      </c>
      <c r="AO119" s="397">
        <v>0</v>
      </c>
      <c r="AP119" s="397">
        <v>0</v>
      </c>
      <c r="AQ119" s="397">
        <v>0</v>
      </c>
      <c r="AR119" s="397">
        <v>0</v>
      </c>
      <c r="AS119" s="397">
        <v>0</v>
      </c>
      <c r="AT119" s="397">
        <v>0</v>
      </c>
      <c r="AU119" s="397">
        <v>0</v>
      </c>
      <c r="AV119" s="397">
        <v>0</v>
      </c>
      <c r="AW119" s="397">
        <v>0</v>
      </c>
      <c r="AX119" s="397">
        <v>0</v>
      </c>
      <c r="AY119" s="397">
        <v>0</v>
      </c>
      <c r="AZ119" s="397">
        <v>0</v>
      </c>
      <c r="BA119" s="397">
        <v>0</v>
      </c>
      <c r="BB119" s="397">
        <v>0</v>
      </c>
      <c r="BC119" s="397">
        <v>0</v>
      </c>
      <c r="BD119" s="397">
        <v>0</v>
      </c>
      <c r="BE119" s="397">
        <v>0</v>
      </c>
      <c r="BF119" s="397">
        <v>0</v>
      </c>
      <c r="BG119" s="397">
        <v>0</v>
      </c>
      <c r="BH119" s="397">
        <v>0</v>
      </c>
      <c r="BI119" s="397">
        <v>0</v>
      </c>
      <c r="BJ119" s="397">
        <v>0</v>
      </c>
      <c r="BK119" s="397">
        <v>0</v>
      </c>
      <c r="BL119" s="397">
        <v>0</v>
      </c>
      <c r="BM119" s="397">
        <v>0</v>
      </c>
      <c r="BN119" s="397">
        <v>0</v>
      </c>
      <c r="BO119" s="397">
        <v>0</v>
      </c>
      <c r="BP119" s="397">
        <v>0</v>
      </c>
      <c r="BQ119" s="397">
        <v>0</v>
      </c>
      <c r="BR119" s="397">
        <v>0</v>
      </c>
      <c r="BS119" s="397">
        <v>0</v>
      </c>
      <c r="BT119" s="397">
        <v>0</v>
      </c>
      <c r="BU119" s="397">
        <v>0</v>
      </c>
      <c r="BV119" s="397">
        <v>0</v>
      </c>
      <c r="BW119" s="397">
        <v>0</v>
      </c>
      <c r="BX119" s="397">
        <v>0</v>
      </c>
      <c r="BY119" s="397">
        <v>0</v>
      </c>
      <c r="BZ119" s="397">
        <v>0</v>
      </c>
      <c r="CA119" s="397">
        <v>0</v>
      </c>
      <c r="CB119" s="397">
        <v>0</v>
      </c>
      <c r="CC119" s="397">
        <v>0</v>
      </c>
      <c r="CD119" s="397">
        <v>0</v>
      </c>
      <c r="CE119" s="397">
        <v>0</v>
      </c>
      <c r="CF119" s="397">
        <v>0</v>
      </c>
      <c r="CG119" s="397">
        <v>0</v>
      </c>
      <c r="CH119" s="397">
        <v>0</v>
      </c>
      <c r="CI119" s="397">
        <v>0</v>
      </c>
      <c r="CJ119" s="397">
        <v>0</v>
      </c>
      <c r="CK119" s="397">
        <v>0</v>
      </c>
      <c r="CL119" s="397">
        <v>0</v>
      </c>
      <c r="CM119" s="397">
        <v>0</v>
      </c>
      <c r="CN119" s="397">
        <v>0</v>
      </c>
      <c r="CO119" s="397">
        <v>0</v>
      </c>
      <c r="CP119" s="397">
        <v>0</v>
      </c>
      <c r="CQ119" s="397">
        <v>0</v>
      </c>
      <c r="CR119" s="397">
        <v>0</v>
      </c>
      <c r="CS119" s="397">
        <v>0</v>
      </c>
      <c r="CT119" s="397">
        <v>0</v>
      </c>
      <c r="CU119" s="397">
        <v>0</v>
      </c>
      <c r="CV119" s="397">
        <v>0</v>
      </c>
      <c r="CW119" s="397">
        <v>38.64</v>
      </c>
      <c r="CX119" s="787">
        <v>0</v>
      </c>
      <c r="CY119" s="786"/>
      <c r="CZ119" s="786"/>
      <c r="DA119" s="786"/>
      <c r="DB119" s="786"/>
      <c r="DC119" s="786"/>
      <c r="DD119" s="786"/>
      <c r="DE119" s="786"/>
      <c r="DF119" s="786"/>
      <c r="DG119" s="786"/>
      <c r="DH119" s="786"/>
      <c r="DI119" s="786"/>
      <c r="DJ119" s="786"/>
      <c r="DK119" s="786"/>
      <c r="DL119" s="786"/>
      <c r="DM119" s="786"/>
      <c r="DN119" s="786"/>
      <c r="DO119" s="786"/>
      <c r="DP119" s="786"/>
      <c r="DQ119" s="786"/>
      <c r="DR119" s="786"/>
      <c r="DS119" s="786"/>
      <c r="DT119" s="786"/>
      <c r="DU119" s="786"/>
      <c r="DV119" s="786"/>
      <c r="DW119" s="786"/>
      <c r="DX119" s="786"/>
      <c r="DY119" s="786"/>
      <c r="DZ119" s="786"/>
      <c r="EA119" s="786"/>
      <c r="EB119" s="786"/>
      <c r="EC119" s="786"/>
      <c r="ED119" s="786"/>
      <c r="EE119" s="786"/>
      <c r="EF119" s="786"/>
      <c r="EG119" s="786"/>
      <c r="EH119" s="786"/>
      <c r="EI119" s="786"/>
      <c r="EJ119" s="786"/>
      <c r="EK119" s="786"/>
      <c r="EL119" s="786"/>
      <c r="EM119" s="786"/>
      <c r="EN119" s="786"/>
      <c r="EO119" s="786"/>
      <c r="EP119" s="786"/>
      <c r="EQ119" s="786"/>
      <c r="ER119" s="786"/>
      <c r="ES119" s="786"/>
      <c r="ET119" s="786"/>
      <c r="EU119" s="786"/>
      <c r="EV119" s="786"/>
      <c r="EW119" s="786"/>
      <c r="EX119" s="786"/>
      <c r="EY119" s="786"/>
      <c r="EZ119" s="786"/>
      <c r="FA119" s="786"/>
      <c r="FB119" s="786"/>
      <c r="FC119" s="786"/>
      <c r="FD119" s="786"/>
      <c r="FE119" s="786"/>
      <c r="FF119" s="786"/>
      <c r="FG119" s="786"/>
      <c r="FH119" s="786"/>
      <c r="FI119" s="786"/>
      <c r="FJ119" s="786"/>
      <c r="FK119" s="786"/>
      <c r="FL119" s="786"/>
      <c r="FM119" s="786"/>
      <c r="FN119" s="786"/>
      <c r="FO119" s="786"/>
      <c r="FP119" s="786"/>
      <c r="FQ119" s="786"/>
      <c r="FR119" s="786"/>
      <c r="FS119" s="786"/>
      <c r="FT119" s="786"/>
      <c r="FU119" s="786"/>
      <c r="FV119" s="786"/>
      <c r="FW119" s="786"/>
      <c r="FX119" s="786"/>
      <c r="FY119" s="786"/>
      <c r="FZ119" s="786"/>
      <c r="GA119" s="786"/>
      <c r="GB119" s="786"/>
      <c r="GC119" s="786"/>
      <c r="GD119" s="786"/>
      <c r="GE119" s="786"/>
      <c r="GF119" s="786"/>
      <c r="GG119" s="786"/>
      <c r="GH119" s="786"/>
      <c r="GI119" s="786"/>
      <c r="GJ119" s="786"/>
      <c r="GK119" s="786"/>
      <c r="GL119" s="786"/>
      <c r="GM119" s="786"/>
      <c r="GN119" s="786"/>
      <c r="GO119" s="786"/>
      <c r="GP119" s="786"/>
      <c r="GQ119" s="786"/>
      <c r="GR119" s="786"/>
      <c r="GS119" s="786"/>
      <c r="GT119" s="786"/>
      <c r="GU119" s="786"/>
      <c r="GV119" s="786"/>
      <c r="GW119" s="786"/>
      <c r="GX119" s="786"/>
      <c r="GY119" s="786"/>
      <c r="GZ119" s="786"/>
      <c r="HA119" s="786"/>
      <c r="HB119" s="786"/>
      <c r="HC119" s="786"/>
      <c r="HD119" s="786"/>
      <c r="HE119" s="786"/>
      <c r="HF119" s="786"/>
      <c r="HG119" s="786"/>
      <c r="HH119" s="786"/>
      <c r="HI119" s="786"/>
      <c r="HJ119" s="786"/>
      <c r="HK119" s="786"/>
      <c r="HL119" s="786"/>
      <c r="HM119" s="786"/>
      <c r="HN119" s="786"/>
      <c r="HO119" s="786"/>
      <c r="HP119" s="786"/>
      <c r="HQ119" s="786"/>
      <c r="HR119" s="786"/>
      <c r="HS119" s="786"/>
      <c r="HT119" s="786"/>
      <c r="HU119" s="786"/>
      <c r="HV119" s="786"/>
      <c r="HW119" s="786"/>
      <c r="HX119" s="786"/>
      <c r="HY119" s="786"/>
      <c r="HZ119" s="786"/>
      <c r="IA119" s="786"/>
      <c r="IB119" s="786"/>
      <c r="IC119" s="786"/>
      <c r="ID119" s="786"/>
      <c r="IE119" s="786"/>
      <c r="IF119" s="786"/>
      <c r="IG119" s="786"/>
      <c r="IH119" s="786"/>
      <c r="II119" s="786"/>
      <c r="IJ119" s="786"/>
      <c r="IK119" s="786"/>
      <c r="IL119" s="786"/>
      <c r="IM119" s="786"/>
      <c r="IN119" s="786"/>
      <c r="IO119" s="786"/>
      <c r="IP119" s="786"/>
      <c r="IQ119" s="786"/>
      <c r="IR119" s="786"/>
      <c r="IS119" s="786"/>
      <c r="IT119" s="786"/>
      <c r="IU119" s="786"/>
      <c r="IV119" s="786"/>
      <c r="IW119" s="786"/>
      <c r="IX119" s="786"/>
      <c r="IY119" s="786"/>
      <c r="IZ119" s="786"/>
      <c r="JA119" s="786"/>
      <c r="JB119" s="786"/>
      <c r="JC119" s="786"/>
      <c r="JD119" s="786"/>
      <c r="JE119" s="786"/>
      <c r="JF119" s="786"/>
      <c r="JG119" s="786"/>
      <c r="JH119" s="786"/>
      <c r="JI119" s="786"/>
      <c r="JJ119" s="786"/>
      <c r="JK119" s="786"/>
      <c r="JL119" s="786"/>
      <c r="JM119" s="786"/>
      <c r="JN119" s="786"/>
      <c r="JO119" s="786"/>
      <c r="JP119" s="786"/>
      <c r="JQ119" s="786"/>
      <c r="JR119" s="786"/>
      <c r="JS119" s="786"/>
      <c r="JT119" s="786"/>
      <c r="JU119" s="786"/>
      <c r="JV119" s="786"/>
      <c r="JW119" s="786"/>
      <c r="JX119" s="786"/>
      <c r="JY119" s="786"/>
      <c r="JZ119" s="786"/>
      <c r="KA119" s="786"/>
      <c r="KB119" s="786"/>
      <c r="KC119" s="786"/>
      <c r="KD119" s="786"/>
      <c r="KE119" s="786"/>
      <c r="KF119" s="786"/>
      <c r="KG119" s="786"/>
      <c r="KH119" s="786"/>
      <c r="KI119" s="786"/>
      <c r="KJ119" s="786"/>
      <c r="KK119" s="786"/>
      <c r="KL119" s="786"/>
      <c r="KM119" s="786"/>
      <c r="KN119" s="786"/>
      <c r="KO119" s="786"/>
      <c r="KP119" s="786"/>
      <c r="KQ119" s="786"/>
      <c r="KR119" s="786"/>
      <c r="KS119" s="786"/>
      <c r="KT119" s="786"/>
      <c r="KU119" s="786"/>
      <c r="KV119" s="786"/>
      <c r="KW119" s="786"/>
      <c r="KX119" s="786"/>
      <c r="KY119" s="786"/>
      <c r="KZ119" s="786"/>
      <c r="LA119" s="786"/>
      <c r="LB119" s="786"/>
      <c r="LC119" s="785"/>
    </row>
    <row r="120" spans="1:1024" s="397" customFormat="1" ht="31.2" x14ac:dyDescent="0.3">
      <c r="A120" s="397" t="s">
        <v>355</v>
      </c>
      <c r="B120" s="396" t="s">
        <v>1316</v>
      </c>
      <c r="C120" s="397" t="s">
        <v>1317</v>
      </c>
      <c r="D120" s="397">
        <v>0</v>
      </c>
      <c r="E120" s="397">
        <v>0</v>
      </c>
      <c r="F120" s="397">
        <v>0</v>
      </c>
      <c r="G120" s="397">
        <v>0</v>
      </c>
      <c r="H120" s="397">
        <v>0</v>
      </c>
      <c r="I120" s="397">
        <v>0</v>
      </c>
      <c r="J120" s="397">
        <v>0</v>
      </c>
      <c r="K120" s="397">
        <v>0</v>
      </c>
      <c r="L120" s="397">
        <v>0</v>
      </c>
      <c r="M120" s="397">
        <v>0</v>
      </c>
      <c r="N120" s="397">
        <v>0</v>
      </c>
      <c r="O120" s="397">
        <v>0</v>
      </c>
      <c r="P120" s="397">
        <v>0</v>
      </c>
      <c r="Q120" s="397">
        <v>0</v>
      </c>
      <c r="R120" s="397">
        <v>0</v>
      </c>
      <c r="S120" s="397">
        <v>0</v>
      </c>
      <c r="T120" s="397">
        <v>0</v>
      </c>
      <c r="U120" s="397">
        <v>0</v>
      </c>
      <c r="V120" s="397">
        <v>0</v>
      </c>
      <c r="W120" s="397">
        <v>0</v>
      </c>
      <c r="X120" s="397">
        <v>0</v>
      </c>
      <c r="Y120" s="397">
        <v>0</v>
      </c>
      <c r="Z120" s="397">
        <v>0</v>
      </c>
      <c r="AA120" s="397">
        <v>0</v>
      </c>
      <c r="AB120" s="397">
        <v>0</v>
      </c>
      <c r="AC120" s="397">
        <v>0</v>
      </c>
      <c r="AD120" s="397">
        <v>0</v>
      </c>
      <c r="AE120" s="397">
        <v>0</v>
      </c>
      <c r="AF120" s="397">
        <v>0</v>
      </c>
      <c r="AG120" s="397">
        <v>0</v>
      </c>
      <c r="AH120" s="397">
        <v>0</v>
      </c>
      <c r="AI120" s="397">
        <v>0</v>
      </c>
      <c r="AJ120" s="397">
        <v>0</v>
      </c>
      <c r="AK120" s="397">
        <v>0</v>
      </c>
      <c r="AL120" s="397">
        <v>0</v>
      </c>
      <c r="AM120" s="397">
        <v>0</v>
      </c>
      <c r="AN120" s="397">
        <v>0</v>
      </c>
      <c r="AO120" s="397">
        <v>0</v>
      </c>
      <c r="AP120" s="397">
        <v>0</v>
      </c>
      <c r="AQ120" s="397">
        <v>0</v>
      </c>
      <c r="AR120" s="397">
        <v>0</v>
      </c>
      <c r="AS120" s="397">
        <v>0</v>
      </c>
      <c r="AT120" s="397">
        <v>0</v>
      </c>
      <c r="AU120" s="397">
        <v>0</v>
      </c>
      <c r="AV120" s="397">
        <v>0</v>
      </c>
      <c r="AW120" s="397">
        <v>0</v>
      </c>
      <c r="AX120" s="397">
        <v>0</v>
      </c>
      <c r="AY120" s="397">
        <v>0</v>
      </c>
      <c r="AZ120" s="397">
        <v>0</v>
      </c>
      <c r="BA120" s="397">
        <v>0</v>
      </c>
      <c r="BB120" s="397">
        <v>0</v>
      </c>
      <c r="BC120" s="397">
        <v>0</v>
      </c>
      <c r="BD120" s="397">
        <v>0</v>
      </c>
      <c r="BE120" s="397">
        <v>0</v>
      </c>
      <c r="BF120" s="397">
        <v>0</v>
      </c>
      <c r="BG120" s="397">
        <v>0</v>
      </c>
      <c r="BH120" s="397">
        <v>0</v>
      </c>
      <c r="BI120" s="397">
        <v>0</v>
      </c>
      <c r="BJ120" s="397">
        <v>0</v>
      </c>
      <c r="BK120" s="397">
        <v>0</v>
      </c>
      <c r="BL120" s="397">
        <v>0</v>
      </c>
      <c r="BM120" s="397">
        <v>0</v>
      </c>
      <c r="BN120" s="397">
        <v>0</v>
      </c>
      <c r="BO120" s="397">
        <v>0</v>
      </c>
      <c r="BP120" s="397">
        <v>0</v>
      </c>
      <c r="BQ120" s="397">
        <v>0</v>
      </c>
      <c r="BR120" s="397">
        <v>0</v>
      </c>
      <c r="BS120" s="397">
        <v>0</v>
      </c>
      <c r="BT120" s="397">
        <v>0</v>
      </c>
      <c r="BU120" s="397">
        <v>0</v>
      </c>
      <c r="BV120" s="397">
        <v>0</v>
      </c>
      <c r="BW120" s="397">
        <v>0</v>
      </c>
      <c r="BX120" s="397">
        <v>0</v>
      </c>
      <c r="BY120" s="397">
        <v>0</v>
      </c>
      <c r="BZ120" s="397">
        <v>0</v>
      </c>
      <c r="CA120" s="397">
        <v>0</v>
      </c>
      <c r="CB120" s="397">
        <v>0</v>
      </c>
      <c r="CC120" s="397">
        <v>0</v>
      </c>
      <c r="CD120" s="397">
        <v>0</v>
      </c>
      <c r="CE120" s="397">
        <v>0</v>
      </c>
      <c r="CF120" s="397">
        <v>0</v>
      </c>
      <c r="CG120" s="397">
        <v>0</v>
      </c>
      <c r="CH120" s="397">
        <v>0</v>
      </c>
      <c r="CI120" s="397">
        <v>0</v>
      </c>
      <c r="CJ120" s="397">
        <v>0</v>
      </c>
      <c r="CK120" s="397">
        <v>0</v>
      </c>
      <c r="CL120" s="397">
        <v>0</v>
      </c>
      <c r="CM120" s="397">
        <v>0</v>
      </c>
      <c r="CN120" s="397">
        <v>0</v>
      </c>
      <c r="CO120" s="397">
        <v>0</v>
      </c>
      <c r="CP120" s="397">
        <v>0</v>
      </c>
      <c r="CQ120" s="397">
        <v>0</v>
      </c>
      <c r="CR120" s="397">
        <v>0</v>
      </c>
      <c r="CS120" s="397">
        <v>0</v>
      </c>
      <c r="CT120" s="397">
        <v>0</v>
      </c>
      <c r="CU120" s="397">
        <v>0</v>
      </c>
      <c r="CV120" s="397">
        <v>0</v>
      </c>
      <c r="CW120" s="397">
        <v>0</v>
      </c>
      <c r="CX120" s="787">
        <v>0</v>
      </c>
      <c r="CY120" s="786"/>
      <c r="CZ120" s="786"/>
      <c r="DA120" s="786"/>
      <c r="DB120" s="786"/>
      <c r="DC120" s="786"/>
      <c r="DD120" s="786"/>
      <c r="DE120" s="786"/>
      <c r="DF120" s="786"/>
      <c r="DG120" s="786"/>
      <c r="DH120" s="786"/>
      <c r="DI120" s="786"/>
      <c r="DJ120" s="786"/>
      <c r="DK120" s="786"/>
      <c r="DL120" s="786"/>
      <c r="DM120" s="786"/>
      <c r="DN120" s="786"/>
      <c r="DO120" s="786"/>
      <c r="DP120" s="786"/>
      <c r="DQ120" s="786"/>
      <c r="DR120" s="786"/>
      <c r="DS120" s="786"/>
      <c r="DT120" s="786"/>
      <c r="DU120" s="786"/>
      <c r="DV120" s="786"/>
      <c r="DW120" s="786"/>
      <c r="DX120" s="786"/>
      <c r="DY120" s="786"/>
      <c r="DZ120" s="786"/>
      <c r="EA120" s="786"/>
      <c r="EB120" s="786"/>
      <c r="EC120" s="786"/>
      <c r="ED120" s="786"/>
      <c r="EE120" s="786"/>
      <c r="EF120" s="786"/>
      <c r="EG120" s="786"/>
      <c r="EH120" s="786"/>
      <c r="EI120" s="786"/>
      <c r="EJ120" s="786"/>
      <c r="EK120" s="786"/>
      <c r="EL120" s="786"/>
      <c r="EM120" s="786"/>
      <c r="EN120" s="786"/>
      <c r="EO120" s="786"/>
      <c r="EP120" s="786"/>
      <c r="EQ120" s="786"/>
      <c r="ER120" s="786"/>
      <c r="ES120" s="786"/>
      <c r="ET120" s="786"/>
      <c r="EU120" s="786"/>
      <c r="EV120" s="786"/>
      <c r="EW120" s="786"/>
      <c r="EX120" s="786"/>
      <c r="EY120" s="786"/>
      <c r="EZ120" s="786"/>
      <c r="FA120" s="786"/>
      <c r="FB120" s="786"/>
      <c r="FC120" s="786"/>
      <c r="FD120" s="786"/>
      <c r="FE120" s="786"/>
      <c r="FF120" s="786"/>
      <c r="FG120" s="786"/>
      <c r="FH120" s="786"/>
      <c r="FI120" s="786"/>
      <c r="FJ120" s="786"/>
      <c r="FK120" s="786"/>
      <c r="FL120" s="786"/>
      <c r="FM120" s="786"/>
      <c r="FN120" s="786"/>
      <c r="FO120" s="786"/>
      <c r="FP120" s="786"/>
      <c r="FQ120" s="786"/>
      <c r="FR120" s="786"/>
      <c r="FS120" s="786"/>
      <c r="FT120" s="786"/>
      <c r="FU120" s="786"/>
      <c r="FV120" s="786"/>
      <c r="FW120" s="786"/>
      <c r="FX120" s="786"/>
      <c r="FY120" s="786"/>
      <c r="FZ120" s="786"/>
      <c r="GA120" s="786"/>
      <c r="GB120" s="786"/>
      <c r="GC120" s="786"/>
      <c r="GD120" s="786"/>
      <c r="GE120" s="786"/>
      <c r="GF120" s="786"/>
      <c r="GG120" s="786"/>
      <c r="GH120" s="786"/>
      <c r="GI120" s="786"/>
      <c r="GJ120" s="786"/>
      <c r="GK120" s="786"/>
      <c r="GL120" s="786"/>
      <c r="GM120" s="786"/>
      <c r="GN120" s="786"/>
      <c r="GO120" s="786"/>
      <c r="GP120" s="786"/>
      <c r="GQ120" s="786"/>
      <c r="GR120" s="786"/>
      <c r="GS120" s="786"/>
      <c r="GT120" s="786"/>
      <c r="GU120" s="786"/>
      <c r="GV120" s="786"/>
      <c r="GW120" s="786"/>
      <c r="GX120" s="786"/>
      <c r="GY120" s="786"/>
      <c r="GZ120" s="786"/>
      <c r="HA120" s="786"/>
      <c r="HB120" s="786"/>
      <c r="HC120" s="786"/>
      <c r="HD120" s="786"/>
      <c r="HE120" s="786"/>
      <c r="HF120" s="786"/>
      <c r="HG120" s="786"/>
      <c r="HH120" s="786"/>
      <c r="HI120" s="786"/>
      <c r="HJ120" s="786"/>
      <c r="HK120" s="786"/>
      <c r="HL120" s="786"/>
      <c r="HM120" s="786"/>
      <c r="HN120" s="786"/>
      <c r="HO120" s="786"/>
      <c r="HP120" s="786"/>
      <c r="HQ120" s="786"/>
      <c r="HR120" s="786"/>
      <c r="HS120" s="786"/>
      <c r="HT120" s="786"/>
      <c r="HU120" s="786"/>
      <c r="HV120" s="786"/>
      <c r="HW120" s="786"/>
      <c r="HX120" s="786"/>
      <c r="HY120" s="786"/>
      <c r="HZ120" s="786"/>
      <c r="IA120" s="786"/>
      <c r="IB120" s="786"/>
      <c r="IC120" s="786"/>
      <c r="ID120" s="786"/>
      <c r="IE120" s="786"/>
      <c r="IF120" s="786"/>
      <c r="IG120" s="786"/>
      <c r="IH120" s="786"/>
      <c r="II120" s="786"/>
      <c r="IJ120" s="786"/>
      <c r="IK120" s="786"/>
      <c r="IL120" s="786"/>
      <c r="IM120" s="786"/>
      <c r="IN120" s="786"/>
      <c r="IO120" s="786"/>
      <c r="IP120" s="786"/>
      <c r="IQ120" s="786"/>
      <c r="IR120" s="786"/>
      <c r="IS120" s="786"/>
      <c r="IT120" s="786"/>
      <c r="IU120" s="786"/>
      <c r="IV120" s="786"/>
      <c r="IW120" s="786"/>
      <c r="IX120" s="786"/>
      <c r="IY120" s="786"/>
      <c r="IZ120" s="786"/>
      <c r="JA120" s="786"/>
      <c r="JB120" s="786"/>
      <c r="JC120" s="786"/>
      <c r="JD120" s="786"/>
      <c r="JE120" s="786"/>
      <c r="JF120" s="786"/>
      <c r="JG120" s="786"/>
      <c r="JH120" s="786"/>
      <c r="JI120" s="786"/>
      <c r="JJ120" s="786"/>
      <c r="JK120" s="786"/>
      <c r="JL120" s="786"/>
      <c r="JM120" s="786"/>
      <c r="JN120" s="786"/>
      <c r="JO120" s="786"/>
      <c r="JP120" s="786"/>
      <c r="JQ120" s="786"/>
      <c r="JR120" s="786"/>
      <c r="JS120" s="786"/>
      <c r="JT120" s="786"/>
      <c r="JU120" s="786"/>
      <c r="JV120" s="786"/>
      <c r="JW120" s="786"/>
      <c r="JX120" s="786"/>
      <c r="JY120" s="786"/>
      <c r="JZ120" s="786"/>
      <c r="KA120" s="786"/>
      <c r="KB120" s="786"/>
      <c r="KC120" s="786"/>
      <c r="KD120" s="786"/>
      <c r="KE120" s="786"/>
      <c r="KF120" s="786"/>
      <c r="KG120" s="786"/>
      <c r="KH120" s="786"/>
      <c r="KI120" s="786"/>
      <c r="KJ120" s="786"/>
      <c r="KK120" s="786"/>
      <c r="KL120" s="786"/>
      <c r="KM120" s="786"/>
      <c r="KN120" s="786"/>
      <c r="KO120" s="786"/>
      <c r="KP120" s="786"/>
      <c r="KQ120" s="786"/>
      <c r="KR120" s="786"/>
      <c r="KS120" s="786"/>
      <c r="KT120" s="786"/>
      <c r="KU120" s="786"/>
      <c r="KV120" s="786"/>
      <c r="KW120" s="786"/>
      <c r="KX120" s="786"/>
      <c r="KY120" s="786"/>
      <c r="KZ120" s="786"/>
      <c r="LA120" s="786"/>
      <c r="LB120" s="786"/>
      <c r="LC120" s="785"/>
    </row>
    <row r="121" spans="1:1024" s="311" customFormat="1" hidden="1" x14ac:dyDescent="0.3">
      <c r="A121" s="53" t="s">
        <v>355</v>
      </c>
      <c r="B121" s="54"/>
      <c r="C121" s="55"/>
      <c r="D121" s="56">
        <v>0</v>
      </c>
      <c r="E121" s="56">
        <v>0</v>
      </c>
      <c r="F121" s="56">
        <v>0</v>
      </c>
      <c r="G121" s="56">
        <v>0</v>
      </c>
      <c r="H121" s="56">
        <v>0</v>
      </c>
      <c r="I121" s="56">
        <v>0</v>
      </c>
      <c r="J121" s="56">
        <v>0</v>
      </c>
      <c r="K121" s="56">
        <v>0</v>
      </c>
      <c r="L121" s="56">
        <v>0</v>
      </c>
      <c r="M121" s="56">
        <v>0</v>
      </c>
      <c r="N121" s="56">
        <v>0</v>
      </c>
      <c r="O121" s="56">
        <v>0</v>
      </c>
      <c r="P121" s="56">
        <v>0</v>
      </c>
      <c r="Q121" s="56">
        <v>0</v>
      </c>
      <c r="R121" s="56">
        <v>0</v>
      </c>
      <c r="S121" s="56">
        <v>0</v>
      </c>
      <c r="T121" s="56">
        <v>0</v>
      </c>
      <c r="U121" s="56">
        <v>0</v>
      </c>
      <c r="V121" s="56">
        <v>0</v>
      </c>
      <c r="W121" s="56">
        <v>0</v>
      </c>
      <c r="X121" s="56">
        <v>0</v>
      </c>
      <c r="Y121" s="56">
        <v>0</v>
      </c>
      <c r="Z121" s="56">
        <v>0</v>
      </c>
      <c r="AA121" s="56">
        <v>0</v>
      </c>
      <c r="AB121" s="56">
        <v>0</v>
      </c>
      <c r="AC121" s="56">
        <v>0</v>
      </c>
      <c r="AD121" s="56">
        <v>0</v>
      </c>
      <c r="AE121" s="56">
        <v>0</v>
      </c>
      <c r="AF121" s="56">
        <v>0</v>
      </c>
      <c r="AG121" s="56">
        <v>0</v>
      </c>
      <c r="AH121" s="56">
        <v>0</v>
      </c>
      <c r="AI121" s="56">
        <v>0</v>
      </c>
      <c r="AJ121" s="56">
        <v>0</v>
      </c>
      <c r="AK121" s="56">
        <v>0</v>
      </c>
      <c r="AL121" s="56">
        <v>0</v>
      </c>
      <c r="AM121" s="56">
        <v>0</v>
      </c>
      <c r="AN121" s="56">
        <v>0</v>
      </c>
      <c r="AO121" s="56">
        <v>0</v>
      </c>
      <c r="AP121" s="56">
        <v>0</v>
      </c>
      <c r="AQ121" s="56">
        <v>0</v>
      </c>
      <c r="AR121" s="56">
        <v>0</v>
      </c>
      <c r="AS121" s="56">
        <v>0</v>
      </c>
      <c r="AT121" s="56">
        <v>0</v>
      </c>
      <c r="AU121" s="56">
        <v>0</v>
      </c>
      <c r="AV121" s="56">
        <v>0</v>
      </c>
      <c r="AW121" s="56">
        <v>0</v>
      </c>
      <c r="AX121" s="56">
        <v>0</v>
      </c>
      <c r="AY121" s="56">
        <v>0</v>
      </c>
      <c r="AZ121" s="56">
        <v>0</v>
      </c>
      <c r="BA121" s="56">
        <v>0</v>
      </c>
      <c r="BB121" s="56">
        <v>0</v>
      </c>
      <c r="BC121" s="56">
        <v>0</v>
      </c>
      <c r="BD121" s="56">
        <v>0</v>
      </c>
      <c r="BE121" s="56">
        <v>0</v>
      </c>
      <c r="BF121" s="56">
        <v>0</v>
      </c>
      <c r="BG121" s="56">
        <v>0</v>
      </c>
      <c r="BH121" s="56">
        <v>0</v>
      </c>
      <c r="BI121" s="56">
        <v>0</v>
      </c>
      <c r="BJ121" s="56">
        <v>0</v>
      </c>
      <c r="BK121" s="56">
        <v>0</v>
      </c>
      <c r="BL121" s="56">
        <v>0</v>
      </c>
      <c r="BM121" s="56">
        <v>0</v>
      </c>
      <c r="BN121" s="56">
        <v>0</v>
      </c>
      <c r="BO121" s="56">
        <v>0</v>
      </c>
      <c r="BP121" s="56">
        <v>0</v>
      </c>
      <c r="BQ121" s="56">
        <v>0</v>
      </c>
      <c r="BR121" s="57">
        <v>0</v>
      </c>
      <c r="BS121" s="57">
        <v>0</v>
      </c>
      <c r="BT121" s="57">
        <v>0</v>
      </c>
      <c r="BU121" s="57">
        <v>0</v>
      </c>
      <c r="BV121" s="57">
        <v>0</v>
      </c>
      <c r="BW121" s="57">
        <v>0</v>
      </c>
      <c r="BX121" s="57">
        <v>0</v>
      </c>
      <c r="BY121" s="57">
        <v>0</v>
      </c>
      <c r="BZ121" s="57">
        <v>0</v>
      </c>
      <c r="CA121" s="57">
        <v>0</v>
      </c>
      <c r="CB121" s="57">
        <v>0</v>
      </c>
      <c r="CC121" s="57">
        <v>0</v>
      </c>
      <c r="CD121" s="74">
        <v>0</v>
      </c>
      <c r="CE121" s="74">
        <v>0</v>
      </c>
      <c r="CF121" s="74">
        <v>0</v>
      </c>
      <c r="CG121" s="382">
        <v>0</v>
      </c>
      <c r="CH121" s="382">
        <v>0</v>
      </c>
      <c r="CI121" s="382">
        <v>0</v>
      </c>
      <c r="CJ121" s="382">
        <v>0</v>
      </c>
      <c r="CK121" s="382">
        <v>0</v>
      </c>
      <c r="CL121" s="382">
        <v>0</v>
      </c>
      <c r="CM121" s="382">
        <v>0</v>
      </c>
      <c r="CN121" s="382">
        <v>0</v>
      </c>
      <c r="CO121" s="382">
        <v>0</v>
      </c>
      <c r="CP121" s="382">
        <v>0</v>
      </c>
      <c r="CQ121" s="382">
        <v>0</v>
      </c>
      <c r="CR121" s="382">
        <v>0</v>
      </c>
      <c r="CS121" s="57">
        <v>0</v>
      </c>
      <c r="CT121" s="57">
        <v>0</v>
      </c>
      <c r="CU121" s="57">
        <v>0</v>
      </c>
      <c r="CV121" s="57">
        <v>0</v>
      </c>
      <c r="CW121" s="57">
        <v>0</v>
      </c>
      <c r="CX121" s="57">
        <v>0</v>
      </c>
      <c r="CY121" s="368"/>
      <c r="CZ121" s="368"/>
      <c r="DA121" s="368"/>
      <c r="DB121" s="368"/>
      <c r="DC121" s="368"/>
      <c r="DD121" s="368"/>
      <c r="DE121" s="368"/>
      <c r="DF121" s="368"/>
      <c r="DG121" s="368"/>
      <c r="DH121" s="368"/>
      <c r="DI121" s="368"/>
      <c r="DJ121" s="368"/>
      <c r="DK121" s="368"/>
      <c r="DL121" s="368"/>
      <c r="DM121" s="368"/>
      <c r="DN121" s="368"/>
      <c r="DO121" s="368"/>
      <c r="DP121" s="368"/>
      <c r="DQ121" s="368"/>
      <c r="DR121" s="368"/>
      <c r="DS121" s="368"/>
      <c r="DT121" s="368"/>
      <c r="DU121" s="368"/>
      <c r="DV121" s="368"/>
      <c r="DW121" s="368"/>
      <c r="DX121" s="368"/>
      <c r="DY121" s="368"/>
      <c r="DZ121" s="368"/>
      <c r="EA121" s="368"/>
      <c r="EB121" s="368"/>
      <c r="EC121" s="368"/>
      <c r="ED121" s="368"/>
      <c r="EE121" s="368"/>
      <c r="EF121" s="368"/>
      <c r="EG121" s="368"/>
      <c r="EH121" s="368"/>
      <c r="EI121" s="368"/>
      <c r="EJ121" s="368"/>
      <c r="EK121" s="368"/>
      <c r="EL121" s="368"/>
      <c r="EM121" s="368"/>
      <c r="EN121" s="368"/>
      <c r="EO121" s="368"/>
      <c r="EP121" s="368"/>
      <c r="EQ121" s="368"/>
      <c r="ER121" s="368"/>
      <c r="ES121" s="368"/>
      <c r="ET121" s="368"/>
      <c r="EU121" s="368"/>
      <c r="EV121" s="368"/>
      <c r="EW121" s="368"/>
      <c r="EX121" s="368"/>
      <c r="EY121" s="368"/>
      <c r="EZ121" s="368"/>
      <c r="FA121" s="368"/>
      <c r="FB121" s="368"/>
      <c r="FC121" s="368"/>
      <c r="FD121" s="368"/>
      <c r="FE121" s="368"/>
      <c r="FF121" s="368"/>
      <c r="FG121" s="368"/>
      <c r="FH121" s="368"/>
      <c r="FI121" s="368"/>
      <c r="FJ121" s="368"/>
      <c r="FK121" s="368"/>
      <c r="FL121" s="368"/>
      <c r="FM121" s="368"/>
      <c r="FN121" s="368"/>
      <c r="FO121" s="368"/>
      <c r="FP121" s="368"/>
      <c r="FQ121" s="368"/>
      <c r="FR121" s="368"/>
      <c r="FS121" s="368"/>
      <c r="FT121" s="368"/>
      <c r="FU121" s="368"/>
      <c r="FV121" s="368"/>
      <c r="FW121" s="368"/>
      <c r="FX121" s="368"/>
      <c r="FY121" s="368"/>
      <c r="FZ121" s="368"/>
      <c r="GA121" s="368"/>
      <c r="GB121" s="368"/>
      <c r="GC121" s="368"/>
      <c r="GD121" s="368"/>
      <c r="GE121" s="368"/>
      <c r="GF121" s="368"/>
      <c r="GG121" s="368"/>
      <c r="GH121" s="368"/>
      <c r="GI121" s="368"/>
      <c r="GJ121" s="368"/>
      <c r="GK121" s="368"/>
      <c r="GL121" s="368"/>
      <c r="GM121" s="368"/>
      <c r="GN121" s="368"/>
      <c r="GO121" s="368"/>
      <c r="GP121" s="368"/>
      <c r="GQ121" s="368"/>
      <c r="GR121" s="368"/>
      <c r="GS121" s="368"/>
      <c r="GT121" s="368"/>
      <c r="GU121" s="368"/>
      <c r="GV121" s="368"/>
      <c r="GW121" s="368"/>
      <c r="GX121" s="368"/>
      <c r="GY121" s="368"/>
      <c r="GZ121" s="368"/>
      <c r="HA121" s="368"/>
      <c r="HB121" s="368"/>
      <c r="HC121" s="368"/>
      <c r="HD121" s="368"/>
      <c r="HE121" s="368"/>
      <c r="HF121" s="368"/>
      <c r="HG121" s="368"/>
      <c r="HH121" s="368"/>
      <c r="HI121" s="368"/>
      <c r="HJ121" s="368"/>
      <c r="HK121" s="368"/>
      <c r="HL121" s="368"/>
      <c r="HM121" s="368"/>
      <c r="HN121" s="368"/>
      <c r="HO121" s="368"/>
      <c r="HP121" s="368"/>
      <c r="HQ121" s="368"/>
      <c r="HR121" s="368"/>
      <c r="HS121" s="368"/>
      <c r="HT121" s="368"/>
      <c r="HU121" s="368"/>
      <c r="HV121" s="368"/>
      <c r="HW121" s="368"/>
      <c r="HX121" s="368"/>
      <c r="HY121" s="368"/>
      <c r="HZ121" s="368"/>
      <c r="IA121" s="368"/>
      <c r="IB121" s="368"/>
      <c r="IC121" s="368"/>
      <c r="ID121" s="368"/>
      <c r="IE121" s="368"/>
      <c r="IF121" s="368"/>
      <c r="IG121" s="368"/>
      <c r="IH121" s="368"/>
      <c r="II121" s="368"/>
      <c r="IJ121" s="368"/>
      <c r="IK121" s="368"/>
      <c r="IL121" s="368"/>
      <c r="IM121" s="368"/>
      <c r="IN121" s="368"/>
      <c r="IO121" s="368"/>
      <c r="IP121" s="368"/>
      <c r="IQ121" s="368"/>
      <c r="IR121" s="368"/>
      <c r="IS121" s="368"/>
      <c r="IT121" s="368"/>
      <c r="IU121" s="368"/>
      <c r="IV121" s="368"/>
      <c r="IW121" s="368"/>
      <c r="IX121" s="368"/>
      <c r="IY121" s="368"/>
      <c r="IZ121" s="368"/>
      <c r="JA121" s="368"/>
      <c r="JB121" s="368"/>
      <c r="JC121" s="368"/>
      <c r="JD121" s="368"/>
      <c r="JE121" s="368"/>
      <c r="JF121" s="368"/>
      <c r="JG121" s="368"/>
      <c r="JH121" s="368"/>
      <c r="JI121" s="368"/>
      <c r="JJ121" s="368"/>
      <c r="JK121" s="368"/>
      <c r="JL121" s="368"/>
      <c r="JM121" s="368"/>
      <c r="JN121" s="368"/>
      <c r="JO121" s="368"/>
      <c r="JP121" s="368"/>
      <c r="JQ121" s="368"/>
      <c r="JR121" s="368"/>
      <c r="JS121" s="368"/>
      <c r="JT121" s="368"/>
      <c r="JU121" s="368"/>
      <c r="JV121" s="368"/>
      <c r="JW121" s="368"/>
      <c r="JX121" s="368"/>
      <c r="JY121" s="368"/>
      <c r="JZ121" s="368"/>
      <c r="KA121" s="368"/>
      <c r="KB121" s="368"/>
      <c r="KC121" s="368"/>
      <c r="KD121" s="368"/>
      <c r="KE121" s="368"/>
      <c r="KF121" s="368"/>
      <c r="KG121" s="368"/>
      <c r="KH121" s="368"/>
      <c r="KI121" s="368"/>
      <c r="KJ121" s="368"/>
      <c r="KK121" s="368"/>
      <c r="KL121" s="368"/>
      <c r="KM121" s="368"/>
      <c r="KN121" s="368"/>
      <c r="KO121" s="368"/>
      <c r="KP121" s="368"/>
      <c r="KQ121" s="368"/>
      <c r="KR121" s="368"/>
      <c r="KS121" s="368"/>
      <c r="KT121" s="368"/>
      <c r="KU121" s="368"/>
      <c r="KV121" s="368"/>
      <c r="KW121" s="368"/>
      <c r="KX121" s="368"/>
      <c r="KY121" s="368"/>
      <c r="KZ121" s="368"/>
      <c r="LA121" s="368"/>
      <c r="LB121" s="368"/>
      <c r="LC121" s="368"/>
      <c r="LD121" s="368"/>
      <c r="LE121" s="368"/>
      <c r="LF121" s="368"/>
      <c r="LG121" s="368"/>
      <c r="LH121" s="368"/>
      <c r="LI121" s="368"/>
      <c r="LJ121" s="368"/>
      <c r="LK121" s="368"/>
      <c r="LL121" s="368"/>
      <c r="LM121" s="368"/>
      <c r="LN121" s="368"/>
      <c r="LO121" s="368"/>
      <c r="LP121" s="368"/>
      <c r="LQ121" s="368"/>
      <c r="LR121" s="368"/>
      <c r="LS121" s="368"/>
      <c r="LT121" s="368"/>
      <c r="LU121" s="368"/>
      <c r="LV121" s="368"/>
      <c r="LW121" s="368"/>
      <c r="LX121" s="368"/>
      <c r="LY121" s="368"/>
      <c r="LZ121" s="368"/>
      <c r="MA121" s="368"/>
      <c r="MB121" s="368"/>
      <c r="MC121" s="368"/>
      <c r="MD121" s="368"/>
      <c r="ME121" s="368"/>
      <c r="MF121" s="368"/>
      <c r="MG121" s="368"/>
      <c r="MH121" s="368"/>
      <c r="MI121" s="368"/>
      <c r="MJ121" s="368"/>
      <c r="MK121" s="368"/>
      <c r="ML121" s="368"/>
      <c r="MM121" s="368"/>
      <c r="MN121" s="368"/>
      <c r="MO121" s="368"/>
      <c r="MP121" s="368"/>
      <c r="MQ121" s="368"/>
      <c r="MR121" s="368"/>
      <c r="MS121" s="368"/>
      <c r="MT121" s="368"/>
      <c r="MU121" s="368"/>
      <c r="MV121" s="368"/>
      <c r="MW121" s="368"/>
      <c r="MX121" s="368"/>
      <c r="MY121" s="368"/>
      <c r="MZ121" s="368"/>
      <c r="NA121" s="368"/>
      <c r="NB121" s="368"/>
      <c r="NC121" s="368"/>
      <c r="ND121" s="368"/>
      <c r="NE121" s="368"/>
      <c r="NF121" s="368"/>
      <c r="NG121" s="368"/>
      <c r="NH121" s="368"/>
      <c r="NI121" s="368"/>
      <c r="NJ121" s="368"/>
      <c r="NK121" s="368"/>
      <c r="NL121" s="368"/>
      <c r="NM121" s="368"/>
      <c r="NN121" s="368"/>
      <c r="NO121" s="368"/>
      <c r="NP121" s="368"/>
      <c r="NQ121" s="368"/>
      <c r="NR121" s="368"/>
      <c r="NS121" s="368"/>
      <c r="NT121" s="368"/>
      <c r="NU121" s="368"/>
      <c r="NV121" s="368"/>
      <c r="NW121" s="368"/>
      <c r="NX121" s="368"/>
      <c r="NY121" s="368"/>
      <c r="NZ121" s="368"/>
      <c r="OA121" s="368"/>
      <c r="OB121" s="368"/>
      <c r="OC121" s="368"/>
      <c r="OD121" s="368"/>
      <c r="OE121" s="368"/>
      <c r="OF121" s="368"/>
      <c r="OG121" s="368"/>
      <c r="OH121" s="368"/>
      <c r="OI121" s="368"/>
      <c r="OJ121" s="368"/>
      <c r="OK121" s="368"/>
      <c r="OL121" s="368"/>
      <c r="OM121" s="368"/>
      <c r="ON121" s="368"/>
      <c r="OO121" s="368"/>
      <c r="OP121" s="368"/>
      <c r="OQ121" s="368"/>
      <c r="OR121" s="368"/>
      <c r="OS121" s="368"/>
      <c r="OT121" s="368"/>
      <c r="OU121" s="368"/>
      <c r="OV121" s="368"/>
      <c r="OW121" s="368"/>
      <c r="OX121" s="368"/>
      <c r="OY121" s="368"/>
      <c r="OZ121" s="368"/>
      <c r="PA121" s="368"/>
      <c r="PB121" s="368"/>
      <c r="PC121" s="368"/>
      <c r="PD121" s="368"/>
      <c r="PE121" s="368"/>
      <c r="PF121" s="368"/>
      <c r="PG121" s="368"/>
      <c r="PH121" s="368"/>
      <c r="PI121" s="368"/>
      <c r="PJ121" s="368"/>
      <c r="PK121" s="368"/>
      <c r="PL121" s="368"/>
      <c r="PM121" s="368"/>
      <c r="PN121" s="368"/>
      <c r="PO121" s="368"/>
      <c r="PP121" s="368"/>
      <c r="PQ121" s="368"/>
      <c r="PR121" s="368"/>
      <c r="PS121" s="368"/>
      <c r="PT121" s="368"/>
      <c r="PU121" s="368"/>
      <c r="PV121" s="368"/>
      <c r="PW121" s="368"/>
      <c r="PX121" s="368"/>
      <c r="PY121" s="368"/>
      <c r="PZ121" s="368"/>
      <c r="QA121" s="368"/>
      <c r="QB121" s="368"/>
      <c r="QC121" s="368"/>
      <c r="QD121" s="368"/>
      <c r="QE121" s="368"/>
      <c r="QF121" s="368"/>
      <c r="QG121" s="368"/>
      <c r="QH121" s="368"/>
      <c r="QI121" s="368"/>
      <c r="QJ121" s="368"/>
      <c r="QK121" s="368"/>
      <c r="QL121" s="368"/>
      <c r="QM121" s="368"/>
      <c r="QN121" s="368"/>
      <c r="QO121" s="368"/>
      <c r="QP121" s="368"/>
      <c r="QQ121" s="368"/>
      <c r="QR121" s="368"/>
      <c r="QS121" s="368"/>
      <c r="QT121" s="368"/>
      <c r="QU121" s="368"/>
      <c r="QV121" s="368"/>
      <c r="QW121" s="368"/>
      <c r="QX121" s="368"/>
      <c r="QY121" s="368"/>
      <c r="QZ121" s="368"/>
      <c r="RA121" s="368"/>
      <c r="RB121" s="368"/>
      <c r="RC121" s="368"/>
      <c r="RD121" s="368"/>
      <c r="RE121" s="368"/>
      <c r="RF121" s="368"/>
      <c r="RG121" s="368"/>
      <c r="RH121" s="368"/>
      <c r="RI121" s="368"/>
      <c r="RJ121" s="368"/>
      <c r="RK121" s="368"/>
      <c r="RL121" s="368"/>
      <c r="RM121" s="368"/>
      <c r="RN121" s="368"/>
      <c r="RO121" s="368"/>
      <c r="RP121" s="368"/>
      <c r="RQ121" s="368"/>
      <c r="RR121" s="368"/>
      <c r="RS121" s="368"/>
      <c r="RT121" s="368"/>
      <c r="RU121" s="368"/>
      <c r="RV121" s="368"/>
      <c r="RW121" s="368"/>
      <c r="RX121" s="368"/>
      <c r="RY121" s="368"/>
      <c r="RZ121" s="368"/>
      <c r="SA121" s="368"/>
      <c r="SB121" s="368"/>
      <c r="SC121" s="368"/>
      <c r="SD121" s="368"/>
      <c r="SE121" s="368"/>
      <c r="SF121" s="368"/>
      <c r="SG121" s="368"/>
      <c r="SH121" s="368"/>
      <c r="SI121" s="368"/>
      <c r="SJ121" s="368"/>
      <c r="SK121" s="368"/>
      <c r="SL121" s="368"/>
      <c r="SM121" s="368"/>
      <c r="SN121" s="368"/>
      <c r="SO121" s="368"/>
      <c r="SP121" s="368"/>
      <c r="SQ121" s="368"/>
      <c r="SR121" s="368"/>
      <c r="SS121" s="368"/>
      <c r="ST121" s="368"/>
      <c r="SU121" s="368"/>
      <c r="SV121" s="368"/>
      <c r="SW121" s="368"/>
      <c r="SX121" s="368"/>
      <c r="SY121" s="368"/>
      <c r="SZ121" s="368"/>
      <c r="TA121" s="368"/>
      <c r="TB121" s="368"/>
      <c r="TC121" s="368"/>
      <c r="TD121" s="368"/>
      <c r="TE121" s="368"/>
      <c r="TF121" s="368"/>
      <c r="TG121" s="368"/>
      <c r="TH121" s="368"/>
      <c r="TI121" s="368"/>
      <c r="TJ121" s="368"/>
      <c r="TK121" s="368"/>
      <c r="TL121" s="368"/>
      <c r="TM121" s="368"/>
      <c r="TN121" s="368"/>
      <c r="TO121" s="368"/>
      <c r="TP121" s="368"/>
      <c r="TQ121" s="368"/>
      <c r="TR121" s="368"/>
      <c r="TS121" s="368"/>
      <c r="TT121" s="368"/>
      <c r="TU121" s="368"/>
      <c r="TV121" s="368"/>
      <c r="TW121" s="368"/>
      <c r="TX121" s="368"/>
      <c r="TY121" s="368"/>
      <c r="TZ121" s="368"/>
      <c r="UA121" s="368"/>
      <c r="UB121" s="368"/>
      <c r="UC121" s="368"/>
      <c r="UD121" s="368"/>
      <c r="UE121" s="368"/>
      <c r="UF121" s="368"/>
      <c r="UG121" s="368"/>
      <c r="UH121" s="368"/>
      <c r="UI121" s="368"/>
      <c r="UJ121" s="368"/>
      <c r="UK121" s="368"/>
      <c r="UL121" s="368"/>
      <c r="UM121" s="368"/>
      <c r="UN121" s="368"/>
      <c r="UO121" s="368"/>
      <c r="UP121" s="368"/>
      <c r="UQ121" s="368"/>
      <c r="UR121" s="368"/>
      <c r="US121" s="368"/>
      <c r="UT121" s="368"/>
      <c r="UU121" s="368"/>
      <c r="UV121" s="368"/>
      <c r="UW121" s="368"/>
      <c r="UX121" s="368"/>
      <c r="UY121" s="368"/>
      <c r="UZ121" s="368"/>
      <c r="VA121" s="368"/>
      <c r="VB121" s="368"/>
      <c r="VC121" s="368"/>
      <c r="VD121" s="368"/>
      <c r="VE121" s="368"/>
      <c r="VF121" s="368"/>
      <c r="VG121" s="368"/>
      <c r="VH121" s="368"/>
      <c r="VI121" s="368"/>
      <c r="VJ121" s="368"/>
      <c r="VK121" s="368"/>
      <c r="VL121" s="368"/>
      <c r="VM121" s="368"/>
      <c r="VN121" s="368"/>
      <c r="VO121" s="368"/>
      <c r="VP121" s="368"/>
      <c r="VQ121" s="368"/>
      <c r="VR121" s="368"/>
      <c r="VS121" s="368"/>
      <c r="VT121" s="368"/>
      <c r="VU121" s="368"/>
      <c r="VV121" s="368"/>
      <c r="VW121" s="368"/>
      <c r="VX121" s="368"/>
      <c r="VY121" s="368"/>
      <c r="VZ121" s="368"/>
      <c r="WA121" s="368"/>
      <c r="WB121" s="368"/>
      <c r="WC121" s="368"/>
      <c r="WD121" s="368"/>
      <c r="WE121" s="368"/>
      <c r="WF121" s="368"/>
      <c r="WG121" s="368"/>
      <c r="WH121" s="368"/>
      <c r="WI121" s="368"/>
      <c r="WJ121" s="368"/>
      <c r="WK121" s="368"/>
      <c r="WL121" s="368"/>
      <c r="WM121" s="368"/>
      <c r="WN121" s="368"/>
      <c r="WO121" s="368"/>
      <c r="WP121" s="368"/>
      <c r="WQ121" s="368"/>
      <c r="WR121" s="368"/>
      <c r="WS121" s="368"/>
      <c r="WT121" s="368"/>
      <c r="WU121" s="368"/>
      <c r="WV121" s="368"/>
      <c r="WW121" s="368"/>
      <c r="WX121" s="368"/>
      <c r="WY121" s="368"/>
      <c r="WZ121" s="368"/>
      <c r="XA121" s="368"/>
      <c r="XB121" s="368"/>
      <c r="XC121" s="368"/>
      <c r="XD121" s="368"/>
      <c r="XE121" s="368"/>
      <c r="XF121" s="368"/>
      <c r="XG121" s="368"/>
      <c r="XH121" s="368"/>
      <c r="XI121" s="368"/>
      <c r="XJ121" s="368"/>
      <c r="XK121" s="368"/>
      <c r="XL121" s="368"/>
      <c r="XM121" s="368"/>
      <c r="XN121" s="368"/>
      <c r="XO121" s="368"/>
      <c r="XP121" s="368"/>
      <c r="XQ121" s="368"/>
      <c r="XR121" s="368"/>
      <c r="XS121" s="368"/>
      <c r="XT121" s="368"/>
      <c r="XU121" s="368"/>
      <c r="XV121" s="368"/>
      <c r="XW121" s="368"/>
      <c r="XX121" s="368"/>
      <c r="XY121" s="368"/>
      <c r="XZ121" s="368"/>
      <c r="YA121" s="368"/>
      <c r="YB121" s="368"/>
      <c r="YC121" s="368"/>
      <c r="YD121" s="368"/>
      <c r="YE121" s="368"/>
      <c r="YF121" s="368"/>
      <c r="YG121" s="368"/>
      <c r="YH121" s="368"/>
      <c r="YI121" s="368"/>
      <c r="YJ121" s="368"/>
      <c r="YK121" s="368"/>
      <c r="YL121" s="368"/>
      <c r="YM121" s="368"/>
      <c r="YN121" s="368"/>
      <c r="YO121" s="368"/>
      <c r="YP121" s="368"/>
      <c r="YQ121" s="368"/>
      <c r="YR121" s="368"/>
      <c r="YS121" s="368"/>
      <c r="YT121" s="368"/>
      <c r="YU121" s="368"/>
      <c r="YV121" s="368"/>
      <c r="YW121" s="368"/>
      <c r="YX121" s="368"/>
      <c r="YY121" s="368"/>
      <c r="YZ121" s="368"/>
      <c r="ZA121" s="368"/>
      <c r="ZB121" s="368"/>
      <c r="ZC121" s="368"/>
      <c r="ZD121" s="368"/>
      <c r="ZE121" s="368"/>
      <c r="ZF121" s="368"/>
      <c r="ZG121" s="368"/>
      <c r="ZH121" s="368"/>
      <c r="ZI121" s="368"/>
      <c r="ZJ121" s="368"/>
      <c r="ZK121" s="368"/>
      <c r="ZL121" s="368"/>
      <c r="ZM121" s="368"/>
      <c r="ZN121" s="368"/>
      <c r="ZO121" s="368"/>
      <c r="ZP121" s="368"/>
      <c r="ZQ121" s="368"/>
      <c r="ZR121" s="368"/>
      <c r="ZS121" s="368"/>
      <c r="ZT121" s="368"/>
      <c r="ZU121" s="368"/>
      <c r="ZV121" s="368"/>
      <c r="ZW121" s="368"/>
      <c r="ZX121" s="368"/>
      <c r="ZY121" s="368"/>
      <c r="ZZ121" s="368"/>
      <c r="AAA121" s="368"/>
      <c r="AAB121" s="368"/>
      <c r="AAC121" s="368"/>
      <c r="AAD121" s="368"/>
      <c r="AAE121" s="368"/>
      <c r="AAF121" s="368"/>
      <c r="AAG121" s="368"/>
      <c r="AAH121" s="368"/>
      <c r="AAI121" s="368"/>
      <c r="AAJ121" s="368"/>
      <c r="AAK121" s="368"/>
      <c r="AAL121" s="368"/>
      <c r="AAM121" s="368"/>
      <c r="AAN121" s="368"/>
      <c r="AAO121" s="368"/>
      <c r="AAP121" s="368"/>
      <c r="AAQ121" s="368"/>
      <c r="AAR121" s="368"/>
      <c r="AAS121" s="368"/>
      <c r="AAT121" s="368"/>
      <c r="AAU121" s="368"/>
      <c r="AAV121" s="368"/>
      <c r="AAW121" s="368"/>
      <c r="AAX121" s="368"/>
      <c r="AAY121" s="368"/>
      <c r="AAZ121" s="368"/>
      <c r="ABA121" s="368"/>
      <c r="ABB121" s="368"/>
      <c r="ABC121" s="368"/>
      <c r="ABD121" s="368"/>
      <c r="ABE121" s="368"/>
      <c r="ABF121" s="368"/>
      <c r="ABG121" s="368"/>
      <c r="ABH121" s="368"/>
      <c r="ABI121" s="368"/>
      <c r="ABJ121" s="368"/>
      <c r="ABK121" s="368"/>
      <c r="ABL121" s="368"/>
      <c r="ABM121" s="368"/>
      <c r="ABN121" s="368"/>
      <c r="ABO121" s="368"/>
      <c r="ABP121" s="368"/>
      <c r="ABQ121" s="368"/>
      <c r="ABR121" s="368"/>
      <c r="ABS121" s="368"/>
      <c r="ABT121" s="368"/>
      <c r="ABU121" s="368"/>
      <c r="ABV121" s="368"/>
      <c r="ABW121" s="368"/>
      <c r="ABX121" s="368"/>
      <c r="ABY121" s="368"/>
      <c r="ABZ121" s="368"/>
      <c r="ACA121" s="368"/>
      <c r="ACB121" s="368"/>
      <c r="ACC121" s="368"/>
      <c r="ACD121" s="368"/>
      <c r="ACE121" s="368"/>
      <c r="ACF121" s="368"/>
      <c r="ACG121" s="368"/>
      <c r="ACH121" s="368"/>
      <c r="ACI121" s="368"/>
      <c r="ACJ121" s="368"/>
      <c r="ACK121" s="368"/>
      <c r="ACL121" s="368"/>
      <c r="ACM121" s="368"/>
      <c r="ACN121" s="368"/>
      <c r="ACO121" s="368"/>
      <c r="ACP121" s="368"/>
      <c r="ACQ121" s="368"/>
      <c r="ACR121" s="368"/>
      <c r="ACS121" s="368"/>
      <c r="ACT121" s="368"/>
      <c r="ACU121" s="368"/>
      <c r="ACV121" s="368"/>
      <c r="ACW121" s="368"/>
      <c r="ACX121" s="368"/>
      <c r="ACY121" s="368"/>
      <c r="ACZ121" s="368"/>
      <c r="ADA121" s="368"/>
      <c r="ADB121" s="368"/>
      <c r="ADC121" s="368"/>
      <c r="ADD121" s="368"/>
      <c r="ADE121" s="368"/>
      <c r="ADF121" s="368"/>
      <c r="ADG121" s="368"/>
      <c r="ADH121" s="368"/>
      <c r="ADI121" s="368"/>
      <c r="ADJ121" s="368"/>
      <c r="ADK121" s="368"/>
      <c r="ADL121" s="368"/>
      <c r="ADM121" s="368"/>
      <c r="ADN121" s="368"/>
      <c r="ADO121" s="368"/>
      <c r="ADP121" s="368"/>
      <c r="ADQ121" s="368"/>
      <c r="ADR121" s="368"/>
      <c r="ADS121" s="368"/>
      <c r="ADT121" s="368"/>
      <c r="ADU121" s="368"/>
      <c r="ADV121" s="368"/>
      <c r="ADW121" s="368"/>
      <c r="ADX121" s="368"/>
      <c r="ADY121" s="368"/>
      <c r="ADZ121" s="368"/>
      <c r="AEA121" s="368"/>
      <c r="AEB121" s="368"/>
      <c r="AEC121" s="368"/>
      <c r="AED121" s="368"/>
      <c r="AEE121" s="368"/>
      <c r="AEF121" s="368"/>
      <c r="AEG121" s="368"/>
      <c r="AEH121" s="368"/>
      <c r="AEI121" s="368"/>
      <c r="AEJ121" s="368"/>
      <c r="AEK121" s="368"/>
      <c r="AEL121" s="368"/>
      <c r="AEM121" s="368"/>
      <c r="AEN121" s="368"/>
      <c r="AEO121" s="368"/>
      <c r="AEP121" s="368"/>
      <c r="AEQ121" s="368"/>
      <c r="AER121" s="368"/>
      <c r="AES121" s="368"/>
      <c r="AET121" s="368"/>
      <c r="AEU121" s="368"/>
      <c r="AEV121" s="368"/>
      <c r="AEW121" s="368"/>
      <c r="AEX121" s="368"/>
      <c r="AEY121" s="368"/>
      <c r="AEZ121" s="368"/>
      <c r="AFA121" s="368"/>
      <c r="AFB121" s="368"/>
      <c r="AFC121" s="368"/>
      <c r="AFD121" s="368"/>
      <c r="AFE121" s="368"/>
      <c r="AFF121" s="368"/>
      <c r="AFG121" s="368"/>
      <c r="AFH121" s="368"/>
      <c r="AFI121" s="368"/>
      <c r="AFJ121" s="368"/>
      <c r="AFK121" s="368"/>
      <c r="AFL121" s="368"/>
      <c r="AFM121" s="368"/>
      <c r="AFN121" s="368"/>
      <c r="AFO121" s="368"/>
      <c r="AFP121" s="368"/>
      <c r="AFQ121" s="368"/>
      <c r="AFR121" s="368"/>
      <c r="AFS121" s="368"/>
      <c r="AFT121" s="368"/>
      <c r="AFU121" s="368"/>
      <c r="AFV121" s="368"/>
      <c r="AFW121" s="368"/>
      <c r="AFX121" s="368"/>
      <c r="AFY121" s="368"/>
      <c r="AFZ121" s="368"/>
      <c r="AGA121" s="368"/>
      <c r="AGB121" s="368"/>
      <c r="AGC121" s="368"/>
      <c r="AGD121" s="368"/>
      <c r="AGE121" s="368"/>
      <c r="AGF121" s="368"/>
      <c r="AGG121" s="368"/>
      <c r="AGH121" s="368"/>
      <c r="AGI121" s="368"/>
      <c r="AGJ121" s="368"/>
      <c r="AGK121" s="368"/>
      <c r="AGL121" s="368"/>
      <c r="AGM121" s="368"/>
      <c r="AGN121" s="368"/>
      <c r="AGO121" s="368"/>
      <c r="AGP121" s="368"/>
      <c r="AGQ121" s="368"/>
      <c r="AGR121" s="368"/>
      <c r="AGS121" s="368"/>
      <c r="AGT121" s="368"/>
      <c r="AGU121" s="368"/>
      <c r="AGV121" s="368"/>
      <c r="AGW121" s="368"/>
      <c r="AGX121" s="368"/>
      <c r="AGY121" s="368"/>
      <c r="AGZ121" s="368"/>
      <c r="AHA121" s="368"/>
      <c r="AHB121" s="368"/>
      <c r="AHC121" s="368"/>
      <c r="AHD121" s="368"/>
      <c r="AHE121" s="368"/>
      <c r="AHF121" s="368"/>
      <c r="AHG121" s="368"/>
      <c r="AHH121" s="368"/>
      <c r="AHI121" s="368"/>
      <c r="AHJ121" s="368"/>
      <c r="AHK121" s="368"/>
      <c r="AHL121" s="368"/>
      <c r="AHM121" s="368"/>
      <c r="AHN121" s="368"/>
      <c r="AHO121" s="368"/>
      <c r="AHP121" s="368"/>
      <c r="AHQ121" s="368"/>
      <c r="AHR121" s="368"/>
      <c r="AHS121" s="368"/>
      <c r="AHT121" s="368"/>
      <c r="AHU121" s="368"/>
      <c r="AHV121" s="368"/>
      <c r="AHW121" s="368"/>
      <c r="AHX121" s="368"/>
      <c r="AHY121" s="368"/>
      <c r="AHZ121" s="368"/>
      <c r="AIA121" s="368"/>
      <c r="AIB121" s="368"/>
      <c r="AIC121" s="368"/>
      <c r="AID121" s="368"/>
      <c r="AIE121" s="368"/>
      <c r="AIF121" s="368"/>
      <c r="AIG121" s="368"/>
      <c r="AIH121" s="368"/>
      <c r="AII121" s="368"/>
      <c r="AIJ121" s="368"/>
      <c r="AIK121" s="368"/>
      <c r="AIL121" s="368"/>
      <c r="AIM121" s="368"/>
      <c r="AIN121" s="368"/>
      <c r="AIO121" s="368"/>
      <c r="AIP121" s="368"/>
      <c r="AIQ121" s="368"/>
      <c r="AIR121" s="368"/>
      <c r="AIS121" s="368"/>
      <c r="AIT121" s="368"/>
      <c r="AIU121" s="368"/>
      <c r="AIV121" s="368"/>
      <c r="AIW121" s="368"/>
      <c r="AIX121" s="368"/>
      <c r="AIY121" s="368"/>
      <c r="AIZ121" s="368"/>
      <c r="AJA121" s="368"/>
      <c r="AJB121" s="368"/>
      <c r="AJC121" s="368"/>
      <c r="AJD121" s="368"/>
      <c r="AJE121" s="368"/>
      <c r="AJF121" s="368"/>
      <c r="AJG121" s="368"/>
      <c r="AJH121" s="368"/>
      <c r="AJI121" s="368"/>
      <c r="AJJ121" s="368"/>
      <c r="AJK121" s="368"/>
      <c r="AJL121" s="368"/>
      <c r="AJM121" s="368"/>
      <c r="AJN121" s="368"/>
      <c r="AJO121" s="368"/>
      <c r="AJP121" s="368"/>
      <c r="AJQ121" s="368"/>
      <c r="AJR121" s="368"/>
      <c r="AJS121" s="368"/>
      <c r="AJT121" s="368"/>
      <c r="AJU121" s="368"/>
      <c r="AJV121" s="368"/>
      <c r="AJW121" s="368"/>
      <c r="AJX121" s="368"/>
      <c r="AJY121" s="368"/>
      <c r="AJZ121" s="368"/>
      <c r="AKA121" s="368"/>
      <c r="AKB121" s="368"/>
      <c r="AKC121" s="368"/>
      <c r="AKD121" s="368"/>
      <c r="AKE121" s="368"/>
      <c r="AKF121" s="368"/>
      <c r="AKG121" s="368"/>
      <c r="AKH121" s="368"/>
      <c r="AKI121" s="368"/>
      <c r="AKJ121" s="368"/>
      <c r="AKK121" s="368"/>
      <c r="AKL121" s="368"/>
      <c r="AKM121" s="368"/>
      <c r="AKN121" s="368"/>
      <c r="AKO121" s="368"/>
      <c r="AKP121" s="368"/>
      <c r="AKQ121" s="368"/>
      <c r="AKR121" s="368"/>
      <c r="AKS121" s="368"/>
      <c r="AKT121" s="368"/>
      <c r="AKU121" s="368"/>
      <c r="AKV121" s="368"/>
      <c r="AKW121" s="368"/>
      <c r="AKX121" s="368"/>
      <c r="AKY121" s="368"/>
      <c r="AKZ121" s="368"/>
      <c r="ALA121" s="368"/>
      <c r="ALB121" s="368"/>
      <c r="ALC121" s="368"/>
      <c r="ALD121" s="368"/>
      <c r="ALE121" s="368"/>
      <c r="ALF121" s="368"/>
      <c r="ALG121" s="368"/>
      <c r="ALH121" s="368"/>
      <c r="ALI121" s="368"/>
      <c r="ALJ121" s="368"/>
      <c r="ALK121" s="368"/>
      <c r="ALL121" s="368"/>
      <c r="ALM121" s="368"/>
      <c r="ALN121" s="368"/>
      <c r="ALO121" s="368"/>
      <c r="ALP121" s="368"/>
      <c r="ALQ121" s="368"/>
      <c r="ALR121" s="368"/>
      <c r="ALS121" s="368"/>
      <c r="ALT121" s="368"/>
      <c r="ALU121" s="368"/>
      <c r="ALV121" s="368"/>
      <c r="ALW121" s="368"/>
      <c r="ALX121" s="368"/>
      <c r="ALY121" s="368"/>
      <c r="ALZ121" s="368"/>
      <c r="AMA121" s="368"/>
      <c r="AMB121" s="368"/>
      <c r="AMC121" s="368"/>
      <c r="AMD121" s="368"/>
      <c r="AME121" s="368"/>
      <c r="AMF121" s="368"/>
      <c r="AMG121" s="368"/>
      <c r="AMH121" s="368"/>
      <c r="AMI121" s="368"/>
      <c r="AMJ121" s="368"/>
    </row>
    <row r="122" spans="1:1024" s="311" customFormat="1" hidden="1" x14ac:dyDescent="0.3">
      <c r="A122" s="53" t="s">
        <v>355</v>
      </c>
      <c r="B122" s="54"/>
      <c r="C122" s="55"/>
      <c r="D122" s="56">
        <v>0</v>
      </c>
      <c r="E122" s="56">
        <v>0</v>
      </c>
      <c r="F122" s="56">
        <v>0</v>
      </c>
      <c r="G122" s="56">
        <v>0</v>
      </c>
      <c r="H122" s="56">
        <v>0</v>
      </c>
      <c r="I122" s="56">
        <v>0</v>
      </c>
      <c r="J122" s="56">
        <v>0</v>
      </c>
      <c r="K122" s="56">
        <v>0</v>
      </c>
      <c r="L122" s="56">
        <v>0</v>
      </c>
      <c r="M122" s="56">
        <v>0</v>
      </c>
      <c r="N122" s="56">
        <v>0</v>
      </c>
      <c r="O122" s="56">
        <v>0</v>
      </c>
      <c r="P122" s="56">
        <v>0</v>
      </c>
      <c r="Q122" s="56">
        <v>0</v>
      </c>
      <c r="R122" s="56">
        <v>0</v>
      </c>
      <c r="S122" s="56">
        <v>0</v>
      </c>
      <c r="T122" s="56">
        <v>0</v>
      </c>
      <c r="U122" s="56">
        <v>0</v>
      </c>
      <c r="V122" s="56">
        <v>0</v>
      </c>
      <c r="W122" s="56">
        <v>0</v>
      </c>
      <c r="X122" s="56">
        <v>0</v>
      </c>
      <c r="Y122" s="56">
        <v>0</v>
      </c>
      <c r="Z122" s="56">
        <v>0</v>
      </c>
      <c r="AA122" s="56">
        <v>0</v>
      </c>
      <c r="AB122" s="56">
        <v>0</v>
      </c>
      <c r="AC122" s="56">
        <v>0</v>
      </c>
      <c r="AD122" s="56">
        <v>0</v>
      </c>
      <c r="AE122" s="56">
        <v>0</v>
      </c>
      <c r="AF122" s="56">
        <v>0</v>
      </c>
      <c r="AG122" s="56">
        <v>0</v>
      </c>
      <c r="AH122" s="56">
        <v>0</v>
      </c>
      <c r="AI122" s="56">
        <v>0</v>
      </c>
      <c r="AJ122" s="56">
        <v>0</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c r="AZ122" s="56">
        <v>0</v>
      </c>
      <c r="BA122" s="56">
        <v>0</v>
      </c>
      <c r="BB122" s="56">
        <v>0</v>
      </c>
      <c r="BC122" s="56">
        <v>0</v>
      </c>
      <c r="BD122" s="56">
        <v>0</v>
      </c>
      <c r="BE122" s="56">
        <v>0</v>
      </c>
      <c r="BF122" s="56">
        <v>0</v>
      </c>
      <c r="BG122" s="56">
        <v>0</v>
      </c>
      <c r="BH122" s="56">
        <v>0</v>
      </c>
      <c r="BI122" s="56">
        <v>0</v>
      </c>
      <c r="BJ122" s="56">
        <v>0</v>
      </c>
      <c r="BK122" s="56">
        <v>0</v>
      </c>
      <c r="BL122" s="56">
        <v>0</v>
      </c>
      <c r="BM122" s="56">
        <v>0</v>
      </c>
      <c r="BN122" s="56">
        <v>0</v>
      </c>
      <c r="BO122" s="56">
        <v>0</v>
      </c>
      <c r="BP122" s="56">
        <v>0</v>
      </c>
      <c r="BQ122" s="56">
        <v>0</v>
      </c>
      <c r="BR122" s="57">
        <v>0</v>
      </c>
      <c r="BS122" s="57">
        <v>0</v>
      </c>
      <c r="BT122" s="57">
        <v>0</v>
      </c>
      <c r="BU122" s="57">
        <v>0</v>
      </c>
      <c r="BV122" s="57">
        <v>0</v>
      </c>
      <c r="BW122" s="57">
        <v>0</v>
      </c>
      <c r="BX122" s="57">
        <v>0</v>
      </c>
      <c r="BY122" s="57">
        <v>0</v>
      </c>
      <c r="BZ122" s="57">
        <v>0</v>
      </c>
      <c r="CA122" s="57">
        <v>0</v>
      </c>
      <c r="CB122" s="57">
        <v>0</v>
      </c>
      <c r="CC122" s="57">
        <v>0</v>
      </c>
      <c r="CD122" s="74">
        <v>0</v>
      </c>
      <c r="CE122" s="74">
        <v>0</v>
      </c>
      <c r="CF122" s="74">
        <v>0</v>
      </c>
      <c r="CG122" s="382">
        <v>0</v>
      </c>
      <c r="CH122" s="382">
        <v>0</v>
      </c>
      <c r="CI122" s="382">
        <v>0</v>
      </c>
      <c r="CJ122" s="382">
        <v>0</v>
      </c>
      <c r="CK122" s="382">
        <v>0</v>
      </c>
      <c r="CL122" s="382">
        <v>0</v>
      </c>
      <c r="CM122" s="382">
        <v>0</v>
      </c>
      <c r="CN122" s="382">
        <v>0</v>
      </c>
      <c r="CO122" s="382">
        <v>0</v>
      </c>
      <c r="CP122" s="382">
        <v>0</v>
      </c>
      <c r="CQ122" s="382">
        <v>0</v>
      </c>
      <c r="CR122" s="382">
        <v>0</v>
      </c>
      <c r="CS122" s="57">
        <v>0</v>
      </c>
      <c r="CT122" s="57">
        <v>0</v>
      </c>
      <c r="CU122" s="57">
        <v>0</v>
      </c>
      <c r="CV122" s="57">
        <v>0</v>
      </c>
      <c r="CW122" s="57">
        <v>0</v>
      </c>
      <c r="CX122" s="57">
        <v>0</v>
      </c>
      <c r="CY122" s="368"/>
      <c r="CZ122" s="368"/>
      <c r="DA122" s="368"/>
      <c r="DB122" s="368"/>
      <c r="DC122" s="368"/>
      <c r="DD122" s="368"/>
      <c r="DE122" s="368"/>
      <c r="DF122" s="368"/>
      <c r="DG122" s="368"/>
      <c r="DH122" s="368"/>
      <c r="DI122" s="368"/>
      <c r="DJ122" s="368"/>
      <c r="DK122" s="368"/>
      <c r="DL122" s="368"/>
      <c r="DM122" s="368"/>
      <c r="DN122" s="368"/>
      <c r="DO122" s="368"/>
      <c r="DP122" s="368"/>
      <c r="DQ122" s="368"/>
      <c r="DR122" s="368"/>
      <c r="DS122" s="368"/>
      <c r="DT122" s="368"/>
      <c r="DU122" s="368"/>
      <c r="DV122" s="368"/>
      <c r="DW122" s="368"/>
      <c r="DX122" s="368"/>
      <c r="DY122" s="368"/>
      <c r="DZ122" s="368"/>
      <c r="EA122" s="368"/>
      <c r="EB122" s="368"/>
      <c r="EC122" s="368"/>
      <c r="ED122" s="368"/>
      <c r="EE122" s="368"/>
      <c r="EF122" s="368"/>
      <c r="EG122" s="368"/>
      <c r="EH122" s="368"/>
      <c r="EI122" s="368"/>
      <c r="EJ122" s="368"/>
      <c r="EK122" s="368"/>
      <c r="EL122" s="368"/>
      <c r="EM122" s="368"/>
      <c r="EN122" s="368"/>
      <c r="EO122" s="368"/>
      <c r="EP122" s="368"/>
      <c r="EQ122" s="368"/>
      <c r="ER122" s="368"/>
      <c r="ES122" s="368"/>
      <c r="ET122" s="368"/>
      <c r="EU122" s="368"/>
      <c r="EV122" s="368"/>
      <c r="EW122" s="368"/>
      <c r="EX122" s="368"/>
      <c r="EY122" s="368"/>
      <c r="EZ122" s="368"/>
      <c r="FA122" s="368"/>
      <c r="FB122" s="368"/>
      <c r="FC122" s="368"/>
      <c r="FD122" s="368"/>
      <c r="FE122" s="368"/>
      <c r="FF122" s="368"/>
      <c r="FG122" s="368"/>
      <c r="FH122" s="368"/>
      <c r="FI122" s="368"/>
      <c r="FJ122" s="368"/>
      <c r="FK122" s="368"/>
      <c r="FL122" s="368"/>
      <c r="FM122" s="368"/>
      <c r="FN122" s="368"/>
      <c r="FO122" s="368"/>
      <c r="FP122" s="368"/>
      <c r="FQ122" s="368"/>
      <c r="FR122" s="368"/>
      <c r="FS122" s="368"/>
      <c r="FT122" s="368"/>
      <c r="FU122" s="368"/>
      <c r="FV122" s="368"/>
      <c r="FW122" s="368"/>
      <c r="FX122" s="368"/>
      <c r="FY122" s="368"/>
      <c r="FZ122" s="368"/>
      <c r="GA122" s="368"/>
      <c r="GB122" s="368"/>
      <c r="GC122" s="368"/>
      <c r="GD122" s="368"/>
      <c r="GE122" s="368"/>
      <c r="GF122" s="368"/>
      <c r="GG122" s="368"/>
      <c r="GH122" s="368"/>
      <c r="GI122" s="368"/>
      <c r="GJ122" s="368"/>
      <c r="GK122" s="368"/>
      <c r="GL122" s="368"/>
      <c r="GM122" s="368"/>
      <c r="GN122" s="368"/>
      <c r="GO122" s="368"/>
      <c r="GP122" s="368"/>
      <c r="GQ122" s="368"/>
      <c r="GR122" s="368"/>
      <c r="GS122" s="368"/>
      <c r="GT122" s="368"/>
      <c r="GU122" s="368"/>
      <c r="GV122" s="368"/>
      <c r="GW122" s="368"/>
      <c r="GX122" s="368"/>
      <c r="GY122" s="368"/>
      <c r="GZ122" s="368"/>
      <c r="HA122" s="368"/>
      <c r="HB122" s="368"/>
      <c r="HC122" s="368"/>
      <c r="HD122" s="368"/>
      <c r="HE122" s="368"/>
      <c r="HF122" s="368"/>
      <c r="HG122" s="368"/>
      <c r="HH122" s="368"/>
      <c r="HI122" s="368"/>
      <c r="HJ122" s="368"/>
      <c r="HK122" s="368"/>
      <c r="HL122" s="368"/>
      <c r="HM122" s="368"/>
      <c r="HN122" s="368"/>
      <c r="HO122" s="368"/>
      <c r="HP122" s="368"/>
      <c r="HQ122" s="368"/>
      <c r="HR122" s="368"/>
      <c r="HS122" s="368"/>
      <c r="HT122" s="368"/>
      <c r="HU122" s="368"/>
      <c r="HV122" s="368"/>
      <c r="HW122" s="368"/>
      <c r="HX122" s="368"/>
      <c r="HY122" s="368"/>
      <c r="HZ122" s="368"/>
      <c r="IA122" s="368"/>
      <c r="IB122" s="368"/>
      <c r="IC122" s="368"/>
      <c r="ID122" s="368"/>
      <c r="IE122" s="368"/>
      <c r="IF122" s="368"/>
      <c r="IG122" s="368"/>
      <c r="IH122" s="368"/>
      <c r="II122" s="368"/>
      <c r="IJ122" s="368"/>
      <c r="IK122" s="368"/>
      <c r="IL122" s="368"/>
      <c r="IM122" s="368"/>
      <c r="IN122" s="368"/>
      <c r="IO122" s="368"/>
      <c r="IP122" s="368"/>
      <c r="IQ122" s="368"/>
      <c r="IR122" s="368"/>
      <c r="IS122" s="368"/>
      <c r="IT122" s="368"/>
      <c r="IU122" s="368"/>
      <c r="IV122" s="368"/>
      <c r="IW122" s="368"/>
      <c r="IX122" s="368"/>
      <c r="IY122" s="368"/>
      <c r="IZ122" s="368"/>
      <c r="JA122" s="368"/>
      <c r="JB122" s="368"/>
      <c r="JC122" s="368"/>
      <c r="JD122" s="368"/>
      <c r="JE122" s="368"/>
      <c r="JF122" s="368"/>
      <c r="JG122" s="368"/>
      <c r="JH122" s="368"/>
      <c r="JI122" s="368"/>
      <c r="JJ122" s="368"/>
      <c r="JK122" s="368"/>
      <c r="JL122" s="368"/>
      <c r="JM122" s="368"/>
      <c r="JN122" s="368"/>
      <c r="JO122" s="368"/>
      <c r="JP122" s="368"/>
      <c r="JQ122" s="368"/>
      <c r="JR122" s="368"/>
      <c r="JS122" s="368"/>
      <c r="JT122" s="368"/>
      <c r="JU122" s="368"/>
      <c r="JV122" s="368"/>
      <c r="JW122" s="368"/>
      <c r="JX122" s="368"/>
      <c r="JY122" s="368"/>
      <c r="JZ122" s="368"/>
      <c r="KA122" s="368"/>
      <c r="KB122" s="368"/>
      <c r="KC122" s="368"/>
      <c r="KD122" s="368"/>
      <c r="KE122" s="368"/>
      <c r="KF122" s="368"/>
      <c r="KG122" s="368"/>
      <c r="KH122" s="368"/>
      <c r="KI122" s="368"/>
      <c r="KJ122" s="368"/>
      <c r="KK122" s="368"/>
      <c r="KL122" s="368"/>
      <c r="KM122" s="368"/>
      <c r="KN122" s="368"/>
      <c r="KO122" s="368"/>
      <c r="KP122" s="368"/>
      <c r="KQ122" s="368"/>
      <c r="KR122" s="368"/>
      <c r="KS122" s="368"/>
      <c r="KT122" s="368"/>
      <c r="KU122" s="368"/>
      <c r="KV122" s="368"/>
      <c r="KW122" s="368"/>
      <c r="KX122" s="368"/>
      <c r="KY122" s="368"/>
      <c r="KZ122" s="368"/>
      <c r="LA122" s="368"/>
      <c r="LB122" s="368"/>
      <c r="LC122" s="368"/>
      <c r="LD122" s="368"/>
      <c r="LE122" s="368"/>
      <c r="LF122" s="368"/>
      <c r="LG122" s="368"/>
      <c r="LH122" s="368"/>
      <c r="LI122" s="368"/>
      <c r="LJ122" s="368"/>
      <c r="LK122" s="368"/>
      <c r="LL122" s="368"/>
      <c r="LM122" s="368"/>
      <c r="LN122" s="368"/>
      <c r="LO122" s="368"/>
      <c r="LP122" s="368"/>
      <c r="LQ122" s="368"/>
      <c r="LR122" s="368"/>
      <c r="LS122" s="368"/>
      <c r="LT122" s="368"/>
      <c r="LU122" s="368"/>
      <c r="LV122" s="368"/>
      <c r="LW122" s="368"/>
      <c r="LX122" s="368"/>
      <c r="LY122" s="368"/>
      <c r="LZ122" s="368"/>
      <c r="MA122" s="368"/>
      <c r="MB122" s="368"/>
      <c r="MC122" s="368"/>
      <c r="MD122" s="368"/>
      <c r="ME122" s="368"/>
      <c r="MF122" s="368"/>
      <c r="MG122" s="368"/>
      <c r="MH122" s="368"/>
      <c r="MI122" s="368"/>
      <c r="MJ122" s="368"/>
      <c r="MK122" s="368"/>
      <c r="ML122" s="368"/>
      <c r="MM122" s="368"/>
      <c r="MN122" s="368"/>
      <c r="MO122" s="368"/>
      <c r="MP122" s="368"/>
      <c r="MQ122" s="368"/>
      <c r="MR122" s="368"/>
      <c r="MS122" s="368"/>
      <c r="MT122" s="368"/>
      <c r="MU122" s="368"/>
      <c r="MV122" s="368"/>
      <c r="MW122" s="368"/>
      <c r="MX122" s="368"/>
      <c r="MY122" s="368"/>
      <c r="MZ122" s="368"/>
      <c r="NA122" s="368"/>
      <c r="NB122" s="368"/>
      <c r="NC122" s="368"/>
      <c r="ND122" s="368"/>
      <c r="NE122" s="368"/>
      <c r="NF122" s="368"/>
      <c r="NG122" s="368"/>
      <c r="NH122" s="368"/>
      <c r="NI122" s="368"/>
      <c r="NJ122" s="368"/>
      <c r="NK122" s="368"/>
      <c r="NL122" s="368"/>
      <c r="NM122" s="368"/>
      <c r="NN122" s="368"/>
      <c r="NO122" s="368"/>
      <c r="NP122" s="368"/>
      <c r="NQ122" s="368"/>
      <c r="NR122" s="368"/>
      <c r="NS122" s="368"/>
      <c r="NT122" s="368"/>
      <c r="NU122" s="368"/>
      <c r="NV122" s="368"/>
      <c r="NW122" s="368"/>
      <c r="NX122" s="368"/>
      <c r="NY122" s="368"/>
      <c r="NZ122" s="368"/>
      <c r="OA122" s="368"/>
      <c r="OB122" s="368"/>
      <c r="OC122" s="368"/>
      <c r="OD122" s="368"/>
      <c r="OE122" s="368"/>
      <c r="OF122" s="368"/>
      <c r="OG122" s="368"/>
      <c r="OH122" s="368"/>
      <c r="OI122" s="368"/>
      <c r="OJ122" s="368"/>
      <c r="OK122" s="368"/>
      <c r="OL122" s="368"/>
      <c r="OM122" s="368"/>
      <c r="ON122" s="368"/>
      <c r="OO122" s="368"/>
      <c r="OP122" s="368"/>
      <c r="OQ122" s="368"/>
      <c r="OR122" s="368"/>
      <c r="OS122" s="368"/>
      <c r="OT122" s="368"/>
      <c r="OU122" s="368"/>
      <c r="OV122" s="368"/>
      <c r="OW122" s="368"/>
      <c r="OX122" s="368"/>
      <c r="OY122" s="368"/>
      <c r="OZ122" s="368"/>
      <c r="PA122" s="368"/>
      <c r="PB122" s="368"/>
      <c r="PC122" s="368"/>
      <c r="PD122" s="368"/>
      <c r="PE122" s="368"/>
      <c r="PF122" s="368"/>
      <c r="PG122" s="368"/>
      <c r="PH122" s="368"/>
      <c r="PI122" s="368"/>
      <c r="PJ122" s="368"/>
      <c r="PK122" s="368"/>
      <c r="PL122" s="368"/>
      <c r="PM122" s="368"/>
      <c r="PN122" s="368"/>
      <c r="PO122" s="368"/>
      <c r="PP122" s="368"/>
      <c r="PQ122" s="368"/>
      <c r="PR122" s="368"/>
      <c r="PS122" s="368"/>
      <c r="PT122" s="368"/>
      <c r="PU122" s="368"/>
      <c r="PV122" s="368"/>
      <c r="PW122" s="368"/>
      <c r="PX122" s="368"/>
      <c r="PY122" s="368"/>
      <c r="PZ122" s="368"/>
      <c r="QA122" s="368"/>
      <c r="QB122" s="368"/>
      <c r="QC122" s="368"/>
      <c r="QD122" s="368"/>
      <c r="QE122" s="368"/>
      <c r="QF122" s="368"/>
      <c r="QG122" s="368"/>
      <c r="QH122" s="368"/>
      <c r="QI122" s="368"/>
      <c r="QJ122" s="368"/>
      <c r="QK122" s="368"/>
      <c r="QL122" s="368"/>
      <c r="QM122" s="368"/>
      <c r="QN122" s="368"/>
      <c r="QO122" s="368"/>
      <c r="QP122" s="368"/>
      <c r="QQ122" s="368"/>
      <c r="QR122" s="368"/>
      <c r="QS122" s="368"/>
      <c r="QT122" s="368"/>
      <c r="QU122" s="368"/>
      <c r="QV122" s="368"/>
      <c r="QW122" s="368"/>
      <c r="QX122" s="368"/>
      <c r="QY122" s="368"/>
      <c r="QZ122" s="368"/>
      <c r="RA122" s="368"/>
      <c r="RB122" s="368"/>
      <c r="RC122" s="368"/>
      <c r="RD122" s="368"/>
      <c r="RE122" s="368"/>
      <c r="RF122" s="368"/>
      <c r="RG122" s="368"/>
      <c r="RH122" s="368"/>
      <c r="RI122" s="368"/>
      <c r="RJ122" s="368"/>
      <c r="RK122" s="368"/>
      <c r="RL122" s="368"/>
      <c r="RM122" s="368"/>
      <c r="RN122" s="368"/>
      <c r="RO122" s="368"/>
      <c r="RP122" s="368"/>
      <c r="RQ122" s="368"/>
      <c r="RR122" s="368"/>
      <c r="RS122" s="368"/>
      <c r="RT122" s="368"/>
      <c r="RU122" s="368"/>
      <c r="RV122" s="368"/>
      <c r="RW122" s="368"/>
      <c r="RX122" s="368"/>
      <c r="RY122" s="368"/>
      <c r="RZ122" s="368"/>
      <c r="SA122" s="368"/>
      <c r="SB122" s="368"/>
      <c r="SC122" s="368"/>
      <c r="SD122" s="368"/>
      <c r="SE122" s="368"/>
      <c r="SF122" s="368"/>
      <c r="SG122" s="368"/>
      <c r="SH122" s="368"/>
      <c r="SI122" s="368"/>
      <c r="SJ122" s="368"/>
      <c r="SK122" s="368"/>
      <c r="SL122" s="368"/>
      <c r="SM122" s="368"/>
      <c r="SN122" s="368"/>
      <c r="SO122" s="368"/>
      <c r="SP122" s="368"/>
      <c r="SQ122" s="368"/>
      <c r="SR122" s="368"/>
      <c r="SS122" s="368"/>
      <c r="ST122" s="368"/>
      <c r="SU122" s="368"/>
      <c r="SV122" s="368"/>
      <c r="SW122" s="368"/>
      <c r="SX122" s="368"/>
      <c r="SY122" s="368"/>
      <c r="SZ122" s="368"/>
      <c r="TA122" s="368"/>
      <c r="TB122" s="368"/>
      <c r="TC122" s="368"/>
      <c r="TD122" s="368"/>
      <c r="TE122" s="368"/>
      <c r="TF122" s="368"/>
      <c r="TG122" s="368"/>
      <c r="TH122" s="368"/>
      <c r="TI122" s="368"/>
      <c r="TJ122" s="368"/>
      <c r="TK122" s="368"/>
      <c r="TL122" s="368"/>
      <c r="TM122" s="368"/>
      <c r="TN122" s="368"/>
      <c r="TO122" s="368"/>
      <c r="TP122" s="368"/>
      <c r="TQ122" s="368"/>
      <c r="TR122" s="368"/>
      <c r="TS122" s="368"/>
      <c r="TT122" s="368"/>
      <c r="TU122" s="368"/>
      <c r="TV122" s="368"/>
      <c r="TW122" s="368"/>
      <c r="TX122" s="368"/>
      <c r="TY122" s="368"/>
      <c r="TZ122" s="368"/>
      <c r="UA122" s="368"/>
      <c r="UB122" s="368"/>
      <c r="UC122" s="368"/>
      <c r="UD122" s="368"/>
      <c r="UE122" s="368"/>
      <c r="UF122" s="368"/>
      <c r="UG122" s="368"/>
      <c r="UH122" s="368"/>
      <c r="UI122" s="368"/>
      <c r="UJ122" s="368"/>
      <c r="UK122" s="368"/>
      <c r="UL122" s="368"/>
      <c r="UM122" s="368"/>
      <c r="UN122" s="368"/>
      <c r="UO122" s="368"/>
      <c r="UP122" s="368"/>
      <c r="UQ122" s="368"/>
      <c r="UR122" s="368"/>
      <c r="US122" s="368"/>
      <c r="UT122" s="368"/>
      <c r="UU122" s="368"/>
      <c r="UV122" s="368"/>
      <c r="UW122" s="368"/>
      <c r="UX122" s="368"/>
      <c r="UY122" s="368"/>
      <c r="UZ122" s="368"/>
      <c r="VA122" s="368"/>
      <c r="VB122" s="368"/>
      <c r="VC122" s="368"/>
      <c r="VD122" s="368"/>
      <c r="VE122" s="368"/>
      <c r="VF122" s="368"/>
      <c r="VG122" s="368"/>
      <c r="VH122" s="368"/>
      <c r="VI122" s="368"/>
      <c r="VJ122" s="368"/>
      <c r="VK122" s="368"/>
      <c r="VL122" s="368"/>
      <c r="VM122" s="368"/>
      <c r="VN122" s="368"/>
      <c r="VO122" s="368"/>
      <c r="VP122" s="368"/>
      <c r="VQ122" s="368"/>
      <c r="VR122" s="368"/>
      <c r="VS122" s="368"/>
      <c r="VT122" s="368"/>
      <c r="VU122" s="368"/>
      <c r="VV122" s="368"/>
      <c r="VW122" s="368"/>
      <c r="VX122" s="368"/>
      <c r="VY122" s="368"/>
      <c r="VZ122" s="368"/>
      <c r="WA122" s="368"/>
      <c r="WB122" s="368"/>
      <c r="WC122" s="368"/>
      <c r="WD122" s="368"/>
      <c r="WE122" s="368"/>
      <c r="WF122" s="368"/>
      <c r="WG122" s="368"/>
      <c r="WH122" s="368"/>
      <c r="WI122" s="368"/>
      <c r="WJ122" s="368"/>
      <c r="WK122" s="368"/>
      <c r="WL122" s="368"/>
      <c r="WM122" s="368"/>
      <c r="WN122" s="368"/>
      <c r="WO122" s="368"/>
      <c r="WP122" s="368"/>
      <c r="WQ122" s="368"/>
      <c r="WR122" s="368"/>
      <c r="WS122" s="368"/>
      <c r="WT122" s="368"/>
      <c r="WU122" s="368"/>
      <c r="WV122" s="368"/>
      <c r="WW122" s="368"/>
      <c r="WX122" s="368"/>
      <c r="WY122" s="368"/>
      <c r="WZ122" s="368"/>
      <c r="XA122" s="368"/>
      <c r="XB122" s="368"/>
      <c r="XC122" s="368"/>
      <c r="XD122" s="368"/>
      <c r="XE122" s="368"/>
      <c r="XF122" s="368"/>
      <c r="XG122" s="368"/>
      <c r="XH122" s="368"/>
      <c r="XI122" s="368"/>
      <c r="XJ122" s="368"/>
      <c r="XK122" s="368"/>
      <c r="XL122" s="368"/>
      <c r="XM122" s="368"/>
      <c r="XN122" s="368"/>
      <c r="XO122" s="368"/>
      <c r="XP122" s="368"/>
      <c r="XQ122" s="368"/>
      <c r="XR122" s="368"/>
      <c r="XS122" s="368"/>
      <c r="XT122" s="368"/>
      <c r="XU122" s="368"/>
      <c r="XV122" s="368"/>
      <c r="XW122" s="368"/>
      <c r="XX122" s="368"/>
      <c r="XY122" s="368"/>
      <c r="XZ122" s="368"/>
      <c r="YA122" s="368"/>
      <c r="YB122" s="368"/>
      <c r="YC122" s="368"/>
      <c r="YD122" s="368"/>
      <c r="YE122" s="368"/>
      <c r="YF122" s="368"/>
      <c r="YG122" s="368"/>
      <c r="YH122" s="368"/>
      <c r="YI122" s="368"/>
      <c r="YJ122" s="368"/>
      <c r="YK122" s="368"/>
      <c r="YL122" s="368"/>
      <c r="YM122" s="368"/>
      <c r="YN122" s="368"/>
      <c r="YO122" s="368"/>
      <c r="YP122" s="368"/>
      <c r="YQ122" s="368"/>
      <c r="YR122" s="368"/>
      <c r="YS122" s="368"/>
      <c r="YT122" s="368"/>
      <c r="YU122" s="368"/>
      <c r="YV122" s="368"/>
      <c r="YW122" s="368"/>
      <c r="YX122" s="368"/>
      <c r="YY122" s="368"/>
      <c r="YZ122" s="368"/>
      <c r="ZA122" s="368"/>
      <c r="ZB122" s="368"/>
      <c r="ZC122" s="368"/>
      <c r="ZD122" s="368"/>
      <c r="ZE122" s="368"/>
      <c r="ZF122" s="368"/>
      <c r="ZG122" s="368"/>
      <c r="ZH122" s="368"/>
      <c r="ZI122" s="368"/>
      <c r="ZJ122" s="368"/>
      <c r="ZK122" s="368"/>
      <c r="ZL122" s="368"/>
      <c r="ZM122" s="368"/>
      <c r="ZN122" s="368"/>
      <c r="ZO122" s="368"/>
      <c r="ZP122" s="368"/>
      <c r="ZQ122" s="368"/>
      <c r="ZR122" s="368"/>
      <c r="ZS122" s="368"/>
      <c r="ZT122" s="368"/>
      <c r="ZU122" s="368"/>
      <c r="ZV122" s="368"/>
      <c r="ZW122" s="368"/>
      <c r="ZX122" s="368"/>
      <c r="ZY122" s="368"/>
      <c r="ZZ122" s="368"/>
      <c r="AAA122" s="368"/>
      <c r="AAB122" s="368"/>
      <c r="AAC122" s="368"/>
      <c r="AAD122" s="368"/>
      <c r="AAE122" s="368"/>
      <c r="AAF122" s="368"/>
      <c r="AAG122" s="368"/>
      <c r="AAH122" s="368"/>
      <c r="AAI122" s="368"/>
      <c r="AAJ122" s="368"/>
      <c r="AAK122" s="368"/>
      <c r="AAL122" s="368"/>
      <c r="AAM122" s="368"/>
      <c r="AAN122" s="368"/>
      <c r="AAO122" s="368"/>
      <c r="AAP122" s="368"/>
      <c r="AAQ122" s="368"/>
      <c r="AAR122" s="368"/>
      <c r="AAS122" s="368"/>
      <c r="AAT122" s="368"/>
      <c r="AAU122" s="368"/>
      <c r="AAV122" s="368"/>
      <c r="AAW122" s="368"/>
      <c r="AAX122" s="368"/>
      <c r="AAY122" s="368"/>
      <c r="AAZ122" s="368"/>
      <c r="ABA122" s="368"/>
      <c r="ABB122" s="368"/>
      <c r="ABC122" s="368"/>
      <c r="ABD122" s="368"/>
      <c r="ABE122" s="368"/>
      <c r="ABF122" s="368"/>
      <c r="ABG122" s="368"/>
      <c r="ABH122" s="368"/>
      <c r="ABI122" s="368"/>
      <c r="ABJ122" s="368"/>
      <c r="ABK122" s="368"/>
      <c r="ABL122" s="368"/>
      <c r="ABM122" s="368"/>
      <c r="ABN122" s="368"/>
      <c r="ABO122" s="368"/>
      <c r="ABP122" s="368"/>
      <c r="ABQ122" s="368"/>
      <c r="ABR122" s="368"/>
      <c r="ABS122" s="368"/>
      <c r="ABT122" s="368"/>
      <c r="ABU122" s="368"/>
      <c r="ABV122" s="368"/>
      <c r="ABW122" s="368"/>
      <c r="ABX122" s="368"/>
      <c r="ABY122" s="368"/>
      <c r="ABZ122" s="368"/>
      <c r="ACA122" s="368"/>
      <c r="ACB122" s="368"/>
      <c r="ACC122" s="368"/>
      <c r="ACD122" s="368"/>
      <c r="ACE122" s="368"/>
      <c r="ACF122" s="368"/>
      <c r="ACG122" s="368"/>
      <c r="ACH122" s="368"/>
      <c r="ACI122" s="368"/>
      <c r="ACJ122" s="368"/>
      <c r="ACK122" s="368"/>
      <c r="ACL122" s="368"/>
      <c r="ACM122" s="368"/>
      <c r="ACN122" s="368"/>
      <c r="ACO122" s="368"/>
      <c r="ACP122" s="368"/>
      <c r="ACQ122" s="368"/>
      <c r="ACR122" s="368"/>
      <c r="ACS122" s="368"/>
      <c r="ACT122" s="368"/>
      <c r="ACU122" s="368"/>
      <c r="ACV122" s="368"/>
      <c r="ACW122" s="368"/>
      <c r="ACX122" s="368"/>
      <c r="ACY122" s="368"/>
      <c r="ACZ122" s="368"/>
      <c r="ADA122" s="368"/>
      <c r="ADB122" s="368"/>
      <c r="ADC122" s="368"/>
      <c r="ADD122" s="368"/>
      <c r="ADE122" s="368"/>
      <c r="ADF122" s="368"/>
      <c r="ADG122" s="368"/>
      <c r="ADH122" s="368"/>
      <c r="ADI122" s="368"/>
      <c r="ADJ122" s="368"/>
      <c r="ADK122" s="368"/>
      <c r="ADL122" s="368"/>
      <c r="ADM122" s="368"/>
      <c r="ADN122" s="368"/>
      <c r="ADO122" s="368"/>
      <c r="ADP122" s="368"/>
      <c r="ADQ122" s="368"/>
      <c r="ADR122" s="368"/>
      <c r="ADS122" s="368"/>
      <c r="ADT122" s="368"/>
      <c r="ADU122" s="368"/>
      <c r="ADV122" s="368"/>
      <c r="ADW122" s="368"/>
      <c r="ADX122" s="368"/>
      <c r="ADY122" s="368"/>
      <c r="ADZ122" s="368"/>
      <c r="AEA122" s="368"/>
      <c r="AEB122" s="368"/>
      <c r="AEC122" s="368"/>
      <c r="AED122" s="368"/>
      <c r="AEE122" s="368"/>
      <c r="AEF122" s="368"/>
      <c r="AEG122" s="368"/>
      <c r="AEH122" s="368"/>
      <c r="AEI122" s="368"/>
      <c r="AEJ122" s="368"/>
      <c r="AEK122" s="368"/>
      <c r="AEL122" s="368"/>
      <c r="AEM122" s="368"/>
      <c r="AEN122" s="368"/>
      <c r="AEO122" s="368"/>
      <c r="AEP122" s="368"/>
      <c r="AEQ122" s="368"/>
      <c r="AER122" s="368"/>
      <c r="AES122" s="368"/>
      <c r="AET122" s="368"/>
      <c r="AEU122" s="368"/>
      <c r="AEV122" s="368"/>
      <c r="AEW122" s="368"/>
      <c r="AEX122" s="368"/>
      <c r="AEY122" s="368"/>
      <c r="AEZ122" s="368"/>
      <c r="AFA122" s="368"/>
      <c r="AFB122" s="368"/>
      <c r="AFC122" s="368"/>
      <c r="AFD122" s="368"/>
      <c r="AFE122" s="368"/>
      <c r="AFF122" s="368"/>
      <c r="AFG122" s="368"/>
      <c r="AFH122" s="368"/>
      <c r="AFI122" s="368"/>
      <c r="AFJ122" s="368"/>
      <c r="AFK122" s="368"/>
      <c r="AFL122" s="368"/>
      <c r="AFM122" s="368"/>
      <c r="AFN122" s="368"/>
      <c r="AFO122" s="368"/>
      <c r="AFP122" s="368"/>
      <c r="AFQ122" s="368"/>
      <c r="AFR122" s="368"/>
      <c r="AFS122" s="368"/>
      <c r="AFT122" s="368"/>
      <c r="AFU122" s="368"/>
      <c r="AFV122" s="368"/>
      <c r="AFW122" s="368"/>
      <c r="AFX122" s="368"/>
      <c r="AFY122" s="368"/>
      <c r="AFZ122" s="368"/>
      <c r="AGA122" s="368"/>
      <c r="AGB122" s="368"/>
      <c r="AGC122" s="368"/>
      <c r="AGD122" s="368"/>
      <c r="AGE122" s="368"/>
      <c r="AGF122" s="368"/>
      <c r="AGG122" s="368"/>
      <c r="AGH122" s="368"/>
      <c r="AGI122" s="368"/>
      <c r="AGJ122" s="368"/>
      <c r="AGK122" s="368"/>
      <c r="AGL122" s="368"/>
      <c r="AGM122" s="368"/>
      <c r="AGN122" s="368"/>
      <c r="AGO122" s="368"/>
      <c r="AGP122" s="368"/>
      <c r="AGQ122" s="368"/>
      <c r="AGR122" s="368"/>
      <c r="AGS122" s="368"/>
      <c r="AGT122" s="368"/>
      <c r="AGU122" s="368"/>
      <c r="AGV122" s="368"/>
      <c r="AGW122" s="368"/>
      <c r="AGX122" s="368"/>
      <c r="AGY122" s="368"/>
      <c r="AGZ122" s="368"/>
      <c r="AHA122" s="368"/>
      <c r="AHB122" s="368"/>
      <c r="AHC122" s="368"/>
      <c r="AHD122" s="368"/>
      <c r="AHE122" s="368"/>
      <c r="AHF122" s="368"/>
      <c r="AHG122" s="368"/>
      <c r="AHH122" s="368"/>
      <c r="AHI122" s="368"/>
      <c r="AHJ122" s="368"/>
      <c r="AHK122" s="368"/>
      <c r="AHL122" s="368"/>
      <c r="AHM122" s="368"/>
      <c r="AHN122" s="368"/>
      <c r="AHO122" s="368"/>
      <c r="AHP122" s="368"/>
      <c r="AHQ122" s="368"/>
      <c r="AHR122" s="368"/>
      <c r="AHS122" s="368"/>
      <c r="AHT122" s="368"/>
      <c r="AHU122" s="368"/>
      <c r="AHV122" s="368"/>
      <c r="AHW122" s="368"/>
      <c r="AHX122" s="368"/>
      <c r="AHY122" s="368"/>
      <c r="AHZ122" s="368"/>
      <c r="AIA122" s="368"/>
      <c r="AIB122" s="368"/>
      <c r="AIC122" s="368"/>
      <c r="AID122" s="368"/>
      <c r="AIE122" s="368"/>
      <c r="AIF122" s="368"/>
      <c r="AIG122" s="368"/>
      <c r="AIH122" s="368"/>
      <c r="AII122" s="368"/>
      <c r="AIJ122" s="368"/>
      <c r="AIK122" s="368"/>
      <c r="AIL122" s="368"/>
      <c r="AIM122" s="368"/>
      <c r="AIN122" s="368"/>
      <c r="AIO122" s="368"/>
      <c r="AIP122" s="368"/>
      <c r="AIQ122" s="368"/>
      <c r="AIR122" s="368"/>
      <c r="AIS122" s="368"/>
      <c r="AIT122" s="368"/>
      <c r="AIU122" s="368"/>
      <c r="AIV122" s="368"/>
      <c r="AIW122" s="368"/>
      <c r="AIX122" s="368"/>
      <c r="AIY122" s="368"/>
      <c r="AIZ122" s="368"/>
      <c r="AJA122" s="368"/>
      <c r="AJB122" s="368"/>
      <c r="AJC122" s="368"/>
      <c r="AJD122" s="368"/>
      <c r="AJE122" s="368"/>
      <c r="AJF122" s="368"/>
      <c r="AJG122" s="368"/>
      <c r="AJH122" s="368"/>
      <c r="AJI122" s="368"/>
      <c r="AJJ122" s="368"/>
      <c r="AJK122" s="368"/>
      <c r="AJL122" s="368"/>
      <c r="AJM122" s="368"/>
      <c r="AJN122" s="368"/>
      <c r="AJO122" s="368"/>
      <c r="AJP122" s="368"/>
      <c r="AJQ122" s="368"/>
      <c r="AJR122" s="368"/>
      <c r="AJS122" s="368"/>
      <c r="AJT122" s="368"/>
      <c r="AJU122" s="368"/>
      <c r="AJV122" s="368"/>
      <c r="AJW122" s="368"/>
      <c r="AJX122" s="368"/>
      <c r="AJY122" s="368"/>
      <c r="AJZ122" s="368"/>
      <c r="AKA122" s="368"/>
      <c r="AKB122" s="368"/>
      <c r="AKC122" s="368"/>
      <c r="AKD122" s="368"/>
      <c r="AKE122" s="368"/>
      <c r="AKF122" s="368"/>
      <c r="AKG122" s="368"/>
      <c r="AKH122" s="368"/>
      <c r="AKI122" s="368"/>
      <c r="AKJ122" s="368"/>
      <c r="AKK122" s="368"/>
      <c r="AKL122" s="368"/>
      <c r="AKM122" s="368"/>
      <c r="AKN122" s="368"/>
      <c r="AKO122" s="368"/>
      <c r="AKP122" s="368"/>
      <c r="AKQ122" s="368"/>
      <c r="AKR122" s="368"/>
      <c r="AKS122" s="368"/>
      <c r="AKT122" s="368"/>
      <c r="AKU122" s="368"/>
      <c r="AKV122" s="368"/>
      <c r="AKW122" s="368"/>
      <c r="AKX122" s="368"/>
      <c r="AKY122" s="368"/>
      <c r="AKZ122" s="368"/>
      <c r="ALA122" s="368"/>
      <c r="ALB122" s="368"/>
      <c r="ALC122" s="368"/>
      <c r="ALD122" s="368"/>
      <c r="ALE122" s="368"/>
      <c r="ALF122" s="368"/>
      <c r="ALG122" s="368"/>
      <c r="ALH122" s="368"/>
      <c r="ALI122" s="368"/>
      <c r="ALJ122" s="368"/>
      <c r="ALK122" s="368"/>
      <c r="ALL122" s="368"/>
      <c r="ALM122" s="368"/>
      <c r="ALN122" s="368"/>
      <c r="ALO122" s="368"/>
      <c r="ALP122" s="368"/>
      <c r="ALQ122" s="368"/>
      <c r="ALR122" s="368"/>
      <c r="ALS122" s="368"/>
      <c r="ALT122" s="368"/>
      <c r="ALU122" s="368"/>
      <c r="ALV122" s="368"/>
      <c r="ALW122" s="368"/>
      <c r="ALX122" s="368"/>
      <c r="ALY122" s="368"/>
      <c r="ALZ122" s="368"/>
      <c r="AMA122" s="368"/>
      <c r="AMB122" s="368"/>
      <c r="AMC122" s="368"/>
      <c r="AMD122" s="368"/>
      <c r="AME122" s="368"/>
      <c r="AMF122" s="368"/>
      <c r="AMG122" s="368"/>
      <c r="AMH122" s="368"/>
      <c r="AMI122" s="368"/>
      <c r="AMJ122" s="368"/>
    </row>
    <row r="123" spans="1:1024" ht="16.2" hidden="1" customHeight="1" x14ac:dyDescent="0.3">
      <c r="A123" s="53" t="s">
        <v>355</v>
      </c>
      <c r="B123" s="54"/>
      <c r="C123" s="55"/>
      <c r="D123" s="56">
        <v>0</v>
      </c>
      <c r="E123" s="56">
        <v>0</v>
      </c>
      <c r="F123" s="56">
        <v>0</v>
      </c>
      <c r="G123" s="56">
        <v>0</v>
      </c>
      <c r="H123" s="56">
        <v>0</v>
      </c>
      <c r="I123" s="56">
        <v>0</v>
      </c>
      <c r="J123" s="56">
        <v>0</v>
      </c>
      <c r="K123" s="56">
        <v>0</v>
      </c>
      <c r="L123" s="56">
        <v>0</v>
      </c>
      <c r="M123" s="56">
        <v>0</v>
      </c>
      <c r="N123" s="56">
        <v>0</v>
      </c>
      <c r="O123" s="56">
        <v>0</v>
      </c>
      <c r="P123" s="56">
        <v>0</v>
      </c>
      <c r="Q123" s="56">
        <v>0</v>
      </c>
      <c r="R123" s="56">
        <v>0</v>
      </c>
      <c r="S123" s="56">
        <v>0</v>
      </c>
      <c r="T123" s="56">
        <v>0</v>
      </c>
      <c r="U123" s="56">
        <v>0</v>
      </c>
      <c r="V123" s="56">
        <v>0</v>
      </c>
      <c r="W123" s="56">
        <v>0</v>
      </c>
      <c r="X123" s="56">
        <v>0</v>
      </c>
      <c r="Y123" s="56">
        <v>0</v>
      </c>
      <c r="Z123" s="56">
        <v>0</v>
      </c>
      <c r="AA123" s="56">
        <v>0</v>
      </c>
      <c r="AB123" s="56">
        <v>0</v>
      </c>
      <c r="AC123" s="56">
        <v>0</v>
      </c>
      <c r="AD123" s="56">
        <v>0</v>
      </c>
      <c r="AE123" s="56">
        <v>0</v>
      </c>
      <c r="AF123" s="56">
        <v>0</v>
      </c>
      <c r="AG123" s="56">
        <v>0</v>
      </c>
      <c r="AH123" s="56">
        <v>0</v>
      </c>
      <c r="AI123" s="56">
        <v>0</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c r="AZ123" s="56">
        <v>0</v>
      </c>
      <c r="BA123" s="56">
        <v>0</v>
      </c>
      <c r="BB123" s="56">
        <v>0</v>
      </c>
      <c r="BC123" s="56">
        <v>0</v>
      </c>
      <c r="BD123" s="56">
        <v>0</v>
      </c>
      <c r="BE123" s="56">
        <v>0</v>
      </c>
      <c r="BF123" s="56">
        <v>0</v>
      </c>
      <c r="BG123" s="56">
        <v>0</v>
      </c>
      <c r="BH123" s="56">
        <v>0</v>
      </c>
      <c r="BI123" s="56">
        <v>0</v>
      </c>
      <c r="BJ123" s="56">
        <v>0</v>
      </c>
      <c r="BK123" s="56">
        <v>0</v>
      </c>
      <c r="BL123" s="56">
        <v>0</v>
      </c>
      <c r="BM123" s="56">
        <v>0</v>
      </c>
      <c r="BN123" s="56">
        <v>0</v>
      </c>
      <c r="BO123" s="56">
        <v>0</v>
      </c>
      <c r="BP123" s="56">
        <v>0</v>
      </c>
      <c r="BQ123" s="56">
        <v>0</v>
      </c>
      <c r="BR123" s="57">
        <v>0</v>
      </c>
      <c r="BS123" s="57">
        <v>0</v>
      </c>
      <c r="BT123" s="57">
        <v>0</v>
      </c>
      <c r="BU123" s="57">
        <v>0</v>
      </c>
      <c r="BV123" s="57">
        <v>0</v>
      </c>
      <c r="BW123" s="57">
        <v>0</v>
      </c>
      <c r="BX123" s="57">
        <v>0</v>
      </c>
      <c r="BY123" s="57">
        <v>0</v>
      </c>
      <c r="BZ123" s="57">
        <v>0</v>
      </c>
      <c r="CA123" s="57">
        <v>0</v>
      </c>
      <c r="CB123" s="57">
        <v>0</v>
      </c>
      <c r="CC123" s="57">
        <v>0</v>
      </c>
      <c r="CD123" s="74">
        <v>0</v>
      </c>
      <c r="CE123" s="74">
        <v>0</v>
      </c>
      <c r="CF123" s="74">
        <v>0</v>
      </c>
      <c r="CG123" s="57">
        <v>0</v>
      </c>
      <c r="CH123" s="57">
        <v>0</v>
      </c>
      <c r="CI123" s="57">
        <v>0</v>
      </c>
      <c r="CJ123" s="57">
        <v>0</v>
      </c>
      <c r="CK123" s="57">
        <v>0</v>
      </c>
      <c r="CL123" s="57">
        <v>0</v>
      </c>
      <c r="CM123" s="57">
        <v>0</v>
      </c>
      <c r="CN123" s="57">
        <v>0</v>
      </c>
      <c r="CO123" s="57">
        <v>0</v>
      </c>
      <c r="CP123" s="57">
        <v>0</v>
      </c>
      <c r="CQ123" s="57">
        <v>0</v>
      </c>
      <c r="CR123" s="57">
        <v>0</v>
      </c>
      <c r="CS123" s="57">
        <v>0</v>
      </c>
      <c r="CT123" s="57">
        <v>0</v>
      </c>
      <c r="CU123" s="57">
        <v>0</v>
      </c>
      <c r="CV123" s="57">
        <v>0</v>
      </c>
      <c r="CW123" s="57"/>
      <c r="CX123" s="57">
        <v>0</v>
      </c>
    </row>
  </sheetData>
  <autoFilter ref="A21:AMJ123"/>
  <mergeCells count="50">
    <mergeCell ref="CV17:CV18"/>
    <mergeCell ref="CW17:CW18"/>
    <mergeCell ref="CX17:CX18"/>
    <mergeCell ref="CS17:CS18"/>
    <mergeCell ref="CT17:CT18"/>
    <mergeCell ref="CU17:CU18"/>
    <mergeCell ref="D19:I19"/>
    <mergeCell ref="J19:O19"/>
    <mergeCell ref="P19:U19"/>
    <mergeCell ref="V19:AA19"/>
    <mergeCell ref="AB19:AG19"/>
    <mergeCell ref="CM19:CR19"/>
    <mergeCell ref="AH19:AM19"/>
    <mergeCell ref="AN19:AS19"/>
    <mergeCell ref="AT19:AY19"/>
    <mergeCell ref="AZ19:BE19"/>
    <mergeCell ref="BF19:BK19"/>
    <mergeCell ref="CM17:CR17"/>
    <mergeCell ref="BR17:BW17"/>
    <mergeCell ref="BX17:CC17"/>
    <mergeCell ref="CD17:CD18"/>
    <mergeCell ref="CE17:CE18"/>
    <mergeCell ref="CF17:CF18"/>
    <mergeCell ref="BL17:BQ17"/>
    <mergeCell ref="BL19:BQ19"/>
    <mergeCell ref="BR19:BW19"/>
    <mergeCell ref="BX19:CC19"/>
    <mergeCell ref="CG17:CL17"/>
    <mergeCell ref="CG19:CL19"/>
    <mergeCell ref="AH17:AM17"/>
    <mergeCell ref="AN17:AS17"/>
    <mergeCell ref="AT17:AY17"/>
    <mergeCell ref="AZ17:BE17"/>
    <mergeCell ref="BF17:BK17"/>
    <mergeCell ref="C12:W12"/>
    <mergeCell ref="A15:A19"/>
    <mergeCell ref="B15:B19"/>
    <mergeCell ref="C15:C19"/>
    <mergeCell ref="D15:CX15"/>
    <mergeCell ref="D16:AY16"/>
    <mergeCell ref="AZ16:CC16"/>
    <mergeCell ref="CD16:CF16"/>
    <mergeCell ref="CG16:CR16"/>
    <mergeCell ref="CS16:CU16"/>
    <mergeCell ref="CV16:CW16"/>
    <mergeCell ref="D17:I17"/>
    <mergeCell ref="J17:O17"/>
    <mergeCell ref="P17:U17"/>
    <mergeCell ref="V17:AA17"/>
    <mergeCell ref="AB17:AG17"/>
  </mergeCells>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J113"/>
  <sheetViews>
    <sheetView topLeftCell="A56" zoomScale="60" zoomScaleNormal="60" workbookViewId="0">
      <selection activeCell="C12" sqref="C12:V12"/>
    </sheetView>
  </sheetViews>
  <sheetFormatPr defaultColWidth="9.109375" defaultRowHeight="15.6" x14ac:dyDescent="0.3"/>
  <cols>
    <col min="1" max="1" width="10.88671875" style="1" customWidth="1"/>
    <col min="2" max="2" width="99.88671875" style="1" customWidth="1"/>
    <col min="3" max="3" width="18.109375" style="1" customWidth="1"/>
    <col min="4" max="8" width="10.6640625" style="1" customWidth="1"/>
    <col min="9" max="81" width="9.109375" style="1"/>
    <col min="82" max="84" width="31.109375" style="1" customWidth="1"/>
    <col min="85" max="85" width="11.109375" style="1" bestFit="1" customWidth="1"/>
    <col min="86" max="86" width="10.33203125" style="1" customWidth="1"/>
    <col min="87" max="96" width="9.109375" style="1"/>
    <col min="97" max="99" width="32.88671875" style="1" customWidth="1"/>
    <col min="100" max="100" width="38.44140625" style="1" customWidth="1"/>
    <col min="101" max="101" width="40.109375" style="1" customWidth="1"/>
    <col min="102" max="102" width="42.109375" style="1" customWidth="1"/>
    <col min="103" max="1024" width="9.109375" style="1"/>
  </cols>
  <sheetData>
    <row r="1" spans="1:102" s="2" customFormat="1" ht="18" x14ac:dyDescent="0.35">
      <c r="AS1" s="3" t="s">
        <v>0</v>
      </c>
    </row>
    <row r="2" spans="1:102" s="2" customFormat="1" ht="18" x14ac:dyDescent="0.35">
      <c r="AS2" s="3" t="s">
        <v>1</v>
      </c>
    </row>
    <row r="3" spans="1:102" s="2" customFormat="1" ht="18" x14ac:dyDescent="0.35">
      <c r="AS3" s="3" t="s">
        <v>2</v>
      </c>
    </row>
    <row r="4" spans="1:102" s="3" customFormat="1" ht="18" customHeight="1" x14ac:dyDescent="0.35">
      <c r="I4" s="3" t="s">
        <v>3</v>
      </c>
    </row>
    <row r="5" spans="1:102" s="3" customFormat="1" ht="18" x14ac:dyDescent="0.35">
      <c r="K5" s="3" t="s">
        <v>1251</v>
      </c>
    </row>
    <row r="6" spans="1:102" s="2" customFormat="1" ht="18" x14ac:dyDescent="0.35">
      <c r="K6" s="3"/>
    </row>
    <row r="7" spans="1:102" s="2" customFormat="1" ht="18" x14ac:dyDescent="0.35">
      <c r="A7" s="3"/>
      <c r="E7" s="3" t="s">
        <v>1262</v>
      </c>
    </row>
    <row r="8" spans="1:102" s="2" customFormat="1" ht="18" x14ac:dyDescent="0.35">
      <c r="J8" s="3" t="s">
        <v>1290</v>
      </c>
    </row>
    <row r="9" spans="1:102" s="2" customFormat="1" ht="18" x14ac:dyDescent="0.35"/>
    <row r="10" spans="1:102" s="2" customFormat="1" ht="18" x14ac:dyDescent="0.35">
      <c r="A10" s="3"/>
      <c r="I10" s="3" t="s">
        <v>1303</v>
      </c>
    </row>
    <row r="11" spans="1:102" s="2" customFormat="1" ht="18" x14ac:dyDescent="0.35"/>
    <row r="12" spans="1:102" s="2" customFormat="1" ht="37.200000000000003" customHeight="1" x14ac:dyDescent="0.35">
      <c r="C12" s="2" t="s">
        <v>1312</v>
      </c>
      <c r="D12" s="2"/>
      <c r="E12" s="2"/>
      <c r="F12" s="2"/>
      <c r="G12" s="2"/>
      <c r="H12" s="2"/>
      <c r="I12" s="2"/>
      <c r="J12" s="2"/>
      <c r="K12" s="2"/>
      <c r="L12" s="2"/>
      <c r="M12" s="2"/>
      <c r="N12" s="2"/>
      <c r="O12" s="2"/>
      <c r="P12" s="2"/>
      <c r="Q12" s="2"/>
      <c r="R12" s="2"/>
      <c r="S12" s="2"/>
      <c r="T12" s="2"/>
      <c r="U12" s="2"/>
      <c r="V12" s="2"/>
    </row>
    <row r="15" spans="1:102" s="4" customFormat="1" ht="13.95" customHeight="1" x14ac:dyDescent="0.3">
      <c r="A15" s="2" t="s">
        <v>8</v>
      </c>
      <c r="B15" s="1" t="s">
        <v>9</v>
      </c>
      <c r="C15" s="859" t="s">
        <v>10</v>
      </c>
      <c r="D15" s="814" t="s">
        <v>11</v>
      </c>
      <c r="E15" s="814"/>
      <c r="F15" s="814"/>
      <c r="G15" s="814"/>
      <c r="H15" s="814"/>
      <c r="I15" s="814"/>
      <c r="J15" s="814"/>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4"/>
      <c r="AJ15" s="814"/>
      <c r="AK15" s="814"/>
      <c r="AL15" s="814"/>
      <c r="AM15" s="814"/>
      <c r="AN15" s="814"/>
      <c r="AO15" s="814"/>
      <c r="AP15" s="814"/>
      <c r="AQ15" s="814"/>
      <c r="AR15" s="814"/>
      <c r="AS15" s="814"/>
      <c r="AT15" s="814"/>
      <c r="AU15" s="814"/>
      <c r="AV15" s="814"/>
      <c r="AW15" s="814"/>
      <c r="AX15" s="814"/>
      <c r="AY15" s="814"/>
      <c r="AZ15" s="814"/>
      <c r="BA15" s="814"/>
      <c r="BB15" s="814"/>
      <c r="BC15" s="814"/>
      <c r="BD15" s="814"/>
      <c r="BE15" s="814"/>
      <c r="BF15" s="814"/>
      <c r="BG15" s="814"/>
      <c r="BH15" s="814"/>
      <c r="BI15" s="814"/>
      <c r="BJ15" s="814"/>
      <c r="BK15" s="814"/>
      <c r="BL15" s="814"/>
      <c r="BM15" s="814"/>
      <c r="BN15" s="814"/>
      <c r="BO15" s="814"/>
      <c r="BP15" s="814"/>
      <c r="BQ15" s="814"/>
      <c r="BR15" s="814"/>
      <c r="BS15" s="814"/>
      <c r="BT15" s="814"/>
      <c r="BU15" s="814"/>
      <c r="BV15" s="814"/>
      <c r="BW15" s="814"/>
      <c r="BX15" s="814"/>
      <c r="BY15" s="814"/>
      <c r="BZ15" s="814"/>
      <c r="CA15" s="814"/>
      <c r="CB15" s="814"/>
      <c r="CC15" s="814"/>
      <c r="CD15" s="814"/>
      <c r="CE15" s="814"/>
      <c r="CF15" s="814"/>
      <c r="CG15" s="814"/>
      <c r="CH15" s="814"/>
      <c r="CI15" s="814"/>
      <c r="CJ15" s="814"/>
      <c r="CK15" s="814"/>
      <c r="CL15" s="814"/>
      <c r="CM15" s="814"/>
      <c r="CN15" s="814"/>
      <c r="CO15" s="814"/>
      <c r="CP15" s="814"/>
      <c r="CQ15" s="814"/>
      <c r="CR15" s="814"/>
      <c r="CS15" s="814"/>
      <c r="CT15" s="814"/>
      <c r="CU15" s="814"/>
      <c r="CV15" s="814"/>
      <c r="CW15" s="814"/>
      <c r="CX15" s="814"/>
    </row>
    <row r="16" spans="1:102" s="4" customFormat="1" ht="69.75" customHeight="1" x14ac:dyDescent="0.3">
      <c r="A16" s="2"/>
      <c r="B16" s="1"/>
      <c r="C16" s="859"/>
      <c r="D16" s="815" t="s">
        <v>12</v>
      </c>
      <c r="E16" s="815"/>
      <c r="F16" s="815"/>
      <c r="G16" s="815"/>
      <c r="H16" s="815"/>
      <c r="I16" s="815"/>
      <c r="J16" s="815"/>
      <c r="K16" s="815"/>
      <c r="L16" s="815"/>
      <c r="M16" s="815"/>
      <c r="N16" s="815"/>
      <c r="O16" s="815"/>
      <c r="P16" s="815"/>
      <c r="Q16" s="815"/>
      <c r="R16" s="815"/>
      <c r="S16" s="815"/>
      <c r="T16" s="815"/>
      <c r="U16" s="815"/>
      <c r="V16" s="815"/>
      <c r="W16" s="815"/>
      <c r="X16" s="815"/>
      <c r="Y16" s="815"/>
      <c r="Z16" s="815"/>
      <c r="AA16" s="815"/>
      <c r="AB16" s="815"/>
      <c r="AC16" s="815"/>
      <c r="AD16" s="815"/>
      <c r="AE16" s="815"/>
      <c r="AF16" s="815"/>
      <c r="AG16" s="815"/>
      <c r="AH16" s="815"/>
      <c r="AI16" s="815"/>
      <c r="AJ16" s="815"/>
      <c r="AK16" s="815"/>
      <c r="AL16" s="815"/>
      <c r="AM16" s="815"/>
      <c r="AN16" s="815"/>
      <c r="AO16" s="815"/>
      <c r="AP16" s="815"/>
      <c r="AQ16" s="815"/>
      <c r="AR16" s="815"/>
      <c r="AS16" s="815"/>
      <c r="AT16" s="815"/>
      <c r="AU16" s="815"/>
      <c r="AV16" s="815"/>
      <c r="AW16" s="815"/>
      <c r="AX16" s="815"/>
      <c r="AY16" s="815"/>
      <c r="AZ16" s="815" t="s">
        <v>13</v>
      </c>
      <c r="BA16" s="815"/>
      <c r="BB16" s="815"/>
      <c r="BC16" s="815"/>
      <c r="BD16" s="815"/>
      <c r="BE16" s="815"/>
      <c r="BF16" s="815"/>
      <c r="BG16" s="815"/>
      <c r="BH16" s="815"/>
      <c r="BI16" s="815"/>
      <c r="BJ16" s="815"/>
      <c r="BK16" s="815"/>
      <c r="BL16" s="815"/>
      <c r="BM16" s="815"/>
      <c r="BN16" s="815"/>
      <c r="BO16" s="815"/>
      <c r="BP16" s="815"/>
      <c r="BQ16" s="815"/>
      <c r="BR16" s="815"/>
      <c r="BS16" s="815"/>
      <c r="BT16" s="815"/>
      <c r="BU16" s="815"/>
      <c r="BV16" s="815"/>
      <c r="BW16" s="815"/>
      <c r="BX16" s="815"/>
      <c r="BY16" s="815"/>
      <c r="BZ16" s="815"/>
      <c r="CA16" s="815"/>
      <c r="CB16" s="815"/>
      <c r="CC16" s="815"/>
      <c r="CD16" s="860" t="s">
        <v>14</v>
      </c>
      <c r="CE16" s="860"/>
      <c r="CF16" s="860"/>
      <c r="CG16" s="815" t="s">
        <v>15</v>
      </c>
      <c r="CH16" s="815"/>
      <c r="CI16" s="815"/>
      <c r="CJ16" s="815"/>
      <c r="CK16" s="815"/>
      <c r="CL16" s="815"/>
      <c r="CM16" s="815"/>
      <c r="CN16" s="815"/>
      <c r="CO16" s="815"/>
      <c r="CP16" s="815"/>
      <c r="CQ16" s="815"/>
      <c r="CR16" s="815"/>
      <c r="CS16" s="815" t="s">
        <v>16</v>
      </c>
      <c r="CT16" s="815"/>
      <c r="CU16" s="815"/>
      <c r="CV16" s="860" t="s">
        <v>17</v>
      </c>
      <c r="CW16" s="860"/>
      <c r="CX16" s="6" t="s">
        <v>18</v>
      </c>
    </row>
    <row r="17" spans="1:102" s="4" customFormat="1" ht="106.5" customHeight="1" x14ac:dyDescent="0.35">
      <c r="A17" s="2"/>
      <c r="B17" s="1"/>
      <c r="C17" s="859"/>
      <c r="D17" s="817" t="s">
        <v>19</v>
      </c>
      <c r="E17" s="817"/>
      <c r="F17" s="817"/>
      <c r="G17" s="817"/>
      <c r="H17" s="817"/>
      <c r="I17" s="817"/>
      <c r="J17" s="861" t="s">
        <v>20</v>
      </c>
      <c r="K17" s="861"/>
      <c r="L17" s="861"/>
      <c r="M17" s="861"/>
      <c r="N17" s="861"/>
      <c r="O17" s="861"/>
      <c r="P17" s="818" t="s">
        <v>21</v>
      </c>
      <c r="Q17" s="818"/>
      <c r="R17" s="818"/>
      <c r="S17" s="818"/>
      <c r="T17" s="818"/>
      <c r="U17" s="818"/>
      <c r="V17" s="862" t="s">
        <v>22</v>
      </c>
      <c r="W17" s="862"/>
      <c r="X17" s="862"/>
      <c r="Y17" s="862"/>
      <c r="Z17" s="862"/>
      <c r="AA17" s="862"/>
      <c r="AB17" s="819" t="s">
        <v>23</v>
      </c>
      <c r="AC17" s="819"/>
      <c r="AD17" s="819"/>
      <c r="AE17" s="819"/>
      <c r="AF17" s="819"/>
      <c r="AG17" s="819"/>
      <c r="AH17" s="823" t="s">
        <v>24</v>
      </c>
      <c r="AI17" s="823"/>
      <c r="AJ17" s="823"/>
      <c r="AK17" s="823"/>
      <c r="AL17" s="823"/>
      <c r="AM17" s="823"/>
      <c r="AN17" s="820" t="s">
        <v>25</v>
      </c>
      <c r="AO17" s="820"/>
      <c r="AP17" s="820"/>
      <c r="AQ17" s="820"/>
      <c r="AR17" s="820"/>
      <c r="AS17" s="820"/>
      <c r="AT17" s="822" t="s">
        <v>26</v>
      </c>
      <c r="AU17" s="822"/>
      <c r="AV17" s="822"/>
      <c r="AW17" s="822"/>
      <c r="AX17" s="822"/>
      <c r="AY17" s="822"/>
      <c r="AZ17" s="821" t="s">
        <v>27</v>
      </c>
      <c r="BA17" s="821"/>
      <c r="BB17" s="821"/>
      <c r="BC17" s="821"/>
      <c r="BD17" s="821"/>
      <c r="BE17" s="821"/>
      <c r="BF17" s="819" t="s">
        <v>28</v>
      </c>
      <c r="BG17" s="819"/>
      <c r="BH17" s="819"/>
      <c r="BI17" s="819"/>
      <c r="BJ17" s="819"/>
      <c r="BK17" s="819"/>
      <c r="BL17" s="823" t="s">
        <v>29</v>
      </c>
      <c r="BM17" s="823"/>
      <c r="BN17" s="823"/>
      <c r="BO17" s="823"/>
      <c r="BP17" s="823"/>
      <c r="BQ17" s="823"/>
      <c r="BR17" s="820" t="s">
        <v>30</v>
      </c>
      <c r="BS17" s="820"/>
      <c r="BT17" s="820"/>
      <c r="BU17" s="820"/>
      <c r="BV17" s="820"/>
      <c r="BW17" s="820"/>
      <c r="BX17" s="822" t="s">
        <v>31</v>
      </c>
      <c r="BY17" s="822"/>
      <c r="BZ17" s="822"/>
      <c r="CA17" s="822"/>
      <c r="CB17" s="822"/>
      <c r="CC17" s="822"/>
      <c r="CD17" s="817" t="s">
        <v>32</v>
      </c>
      <c r="CE17" s="861" t="s">
        <v>33</v>
      </c>
      <c r="CF17" s="818" t="s">
        <v>34</v>
      </c>
      <c r="CG17" s="2" t="s">
        <v>35</v>
      </c>
      <c r="CH17" s="2"/>
      <c r="CI17" s="2"/>
      <c r="CJ17" s="2"/>
      <c r="CK17" s="2"/>
      <c r="CL17" s="2"/>
      <c r="CM17" s="820" t="s">
        <v>36</v>
      </c>
      <c r="CN17" s="820"/>
      <c r="CO17" s="820"/>
      <c r="CP17" s="820"/>
      <c r="CQ17" s="820"/>
      <c r="CR17" s="820"/>
      <c r="CS17" s="856" t="s">
        <v>37</v>
      </c>
      <c r="CT17" s="857" t="s">
        <v>38</v>
      </c>
      <c r="CU17" s="820" t="s">
        <v>39</v>
      </c>
      <c r="CV17" s="873" t="s">
        <v>40</v>
      </c>
      <c r="CW17" s="875" t="s">
        <v>41</v>
      </c>
      <c r="CX17" s="872" t="s">
        <v>41</v>
      </c>
    </row>
    <row r="18" spans="1:102" s="4" customFormat="1" ht="15" customHeight="1" x14ac:dyDescent="0.3">
      <c r="A18" s="2"/>
      <c r="B18" s="1"/>
      <c r="C18" s="859"/>
      <c r="D18" s="7" t="s">
        <v>42</v>
      </c>
      <c r="E18" s="7" t="s">
        <v>43</v>
      </c>
      <c r="F18" s="7" t="s">
        <v>44</v>
      </c>
      <c r="G18" s="7" t="s">
        <v>45</v>
      </c>
      <c r="H18" s="7" t="s">
        <v>46</v>
      </c>
      <c r="I18" s="7" t="s">
        <v>47</v>
      </c>
      <c r="J18" s="8" t="s">
        <v>42</v>
      </c>
      <c r="K18" s="8" t="s">
        <v>43</v>
      </c>
      <c r="L18" s="8" t="s">
        <v>44</v>
      </c>
      <c r="M18" s="8" t="s">
        <v>45</v>
      </c>
      <c r="N18" s="8" t="s">
        <v>46</v>
      </c>
      <c r="O18" s="8" t="s">
        <v>47</v>
      </c>
      <c r="P18" s="9" t="s">
        <v>42</v>
      </c>
      <c r="Q18" s="9" t="s">
        <v>43</v>
      </c>
      <c r="R18" s="9" t="s">
        <v>44</v>
      </c>
      <c r="S18" s="9" t="s">
        <v>45</v>
      </c>
      <c r="T18" s="9" t="s">
        <v>46</v>
      </c>
      <c r="U18" s="9" t="s">
        <v>47</v>
      </c>
      <c r="V18" s="10" t="s">
        <v>42</v>
      </c>
      <c r="W18" s="10" t="s">
        <v>43</v>
      </c>
      <c r="X18" s="10" t="s">
        <v>44</v>
      </c>
      <c r="Y18" s="10" t="s">
        <v>45</v>
      </c>
      <c r="Z18" s="10" t="s">
        <v>46</v>
      </c>
      <c r="AA18" s="10" t="s">
        <v>47</v>
      </c>
      <c r="AB18" s="11" t="s">
        <v>42</v>
      </c>
      <c r="AC18" s="11" t="s">
        <v>43</v>
      </c>
      <c r="AD18" s="11" t="s">
        <v>44</v>
      </c>
      <c r="AE18" s="11" t="s">
        <v>45</v>
      </c>
      <c r="AF18" s="11" t="s">
        <v>46</v>
      </c>
      <c r="AG18" s="11" t="s">
        <v>47</v>
      </c>
      <c r="AH18" s="12" t="s">
        <v>42</v>
      </c>
      <c r="AI18" s="12" t="s">
        <v>43</v>
      </c>
      <c r="AJ18" s="12" t="s">
        <v>44</v>
      </c>
      <c r="AK18" s="12" t="s">
        <v>45</v>
      </c>
      <c r="AL18" s="12" t="s">
        <v>46</v>
      </c>
      <c r="AM18" s="12" t="s">
        <v>47</v>
      </c>
      <c r="AN18" s="13" t="s">
        <v>42</v>
      </c>
      <c r="AO18" s="13" t="s">
        <v>43</v>
      </c>
      <c r="AP18" s="13" t="s">
        <v>44</v>
      </c>
      <c r="AQ18" s="13" t="s">
        <v>45</v>
      </c>
      <c r="AR18" s="13" t="s">
        <v>46</v>
      </c>
      <c r="AS18" s="13" t="s">
        <v>47</v>
      </c>
      <c r="AT18" s="14" t="s">
        <v>42</v>
      </c>
      <c r="AU18" s="14" t="s">
        <v>43</v>
      </c>
      <c r="AV18" s="14" t="s">
        <v>44</v>
      </c>
      <c r="AW18" s="14" t="s">
        <v>45</v>
      </c>
      <c r="AX18" s="14" t="s">
        <v>46</v>
      </c>
      <c r="AY18" s="14" t="s">
        <v>47</v>
      </c>
      <c r="AZ18" s="10" t="s">
        <v>42</v>
      </c>
      <c r="BA18" s="10" t="s">
        <v>43</v>
      </c>
      <c r="BB18" s="10" t="s">
        <v>44</v>
      </c>
      <c r="BC18" s="10" t="s">
        <v>45</v>
      </c>
      <c r="BD18" s="10" t="s">
        <v>46</v>
      </c>
      <c r="BE18" s="10" t="s">
        <v>47</v>
      </c>
      <c r="BF18" s="11" t="s">
        <v>42</v>
      </c>
      <c r="BG18" s="11" t="s">
        <v>43</v>
      </c>
      <c r="BH18" s="11" t="s">
        <v>44</v>
      </c>
      <c r="BI18" s="11" t="s">
        <v>45</v>
      </c>
      <c r="BJ18" s="11" t="s">
        <v>46</v>
      </c>
      <c r="BK18" s="11" t="s">
        <v>47</v>
      </c>
      <c r="BL18" s="12" t="s">
        <v>42</v>
      </c>
      <c r="BM18" s="12" t="s">
        <v>43</v>
      </c>
      <c r="BN18" s="12" t="s">
        <v>44</v>
      </c>
      <c r="BO18" s="12" t="s">
        <v>45</v>
      </c>
      <c r="BP18" s="12" t="s">
        <v>46</v>
      </c>
      <c r="BQ18" s="12" t="s">
        <v>47</v>
      </c>
      <c r="BR18" s="13" t="s">
        <v>42</v>
      </c>
      <c r="BS18" s="13" t="s">
        <v>43</v>
      </c>
      <c r="BT18" s="13" t="s">
        <v>44</v>
      </c>
      <c r="BU18" s="13" t="s">
        <v>45</v>
      </c>
      <c r="BV18" s="13" t="s">
        <v>46</v>
      </c>
      <c r="BW18" s="13" t="s">
        <v>47</v>
      </c>
      <c r="BX18" s="14" t="s">
        <v>42</v>
      </c>
      <c r="BY18" s="14" t="s">
        <v>43</v>
      </c>
      <c r="BZ18" s="14" t="s">
        <v>44</v>
      </c>
      <c r="CA18" s="14" t="s">
        <v>45</v>
      </c>
      <c r="CB18" s="14" t="s">
        <v>46</v>
      </c>
      <c r="CC18" s="14" t="s">
        <v>47</v>
      </c>
      <c r="CD18" s="817"/>
      <c r="CE18" s="861"/>
      <c r="CF18" s="818"/>
      <c r="CG18" s="10" t="s">
        <v>42</v>
      </c>
      <c r="CH18" s="10" t="s">
        <v>43</v>
      </c>
      <c r="CI18" s="10" t="s">
        <v>44</v>
      </c>
      <c r="CJ18" s="10" t="s">
        <v>45</v>
      </c>
      <c r="CK18" s="10" t="s">
        <v>46</v>
      </c>
      <c r="CL18" s="10" t="s">
        <v>47</v>
      </c>
      <c r="CM18" s="13" t="s">
        <v>42</v>
      </c>
      <c r="CN18" s="13" t="s">
        <v>43</v>
      </c>
      <c r="CO18" s="13" t="s">
        <v>44</v>
      </c>
      <c r="CP18" s="13" t="s">
        <v>45</v>
      </c>
      <c r="CQ18" s="13" t="s">
        <v>46</v>
      </c>
      <c r="CR18" s="13" t="s">
        <v>47</v>
      </c>
      <c r="CS18" s="856"/>
      <c r="CT18" s="857"/>
      <c r="CU18" s="820"/>
      <c r="CV18" s="874"/>
      <c r="CW18" s="876"/>
      <c r="CX18" s="872"/>
    </row>
    <row r="19" spans="1:102" ht="15" customHeight="1" x14ac:dyDescent="0.35">
      <c r="A19" s="2"/>
      <c r="B19" s="1"/>
      <c r="C19" s="859"/>
      <c r="D19" s="842" t="s">
        <v>48</v>
      </c>
      <c r="E19" s="842"/>
      <c r="F19" s="842"/>
      <c r="G19" s="842"/>
      <c r="H19" s="842"/>
      <c r="I19" s="842"/>
      <c r="J19" s="866" t="s">
        <v>48</v>
      </c>
      <c r="K19" s="866"/>
      <c r="L19" s="866"/>
      <c r="M19" s="866"/>
      <c r="N19" s="866"/>
      <c r="O19" s="866"/>
      <c r="P19" s="846" t="s">
        <v>48</v>
      </c>
      <c r="Q19" s="846"/>
      <c r="R19" s="846"/>
      <c r="S19" s="846"/>
      <c r="T19" s="846"/>
      <c r="U19" s="846"/>
      <c r="V19" s="862" t="s">
        <v>48</v>
      </c>
      <c r="W19" s="862"/>
      <c r="X19" s="862"/>
      <c r="Y19" s="862"/>
      <c r="Z19" s="862"/>
      <c r="AA19" s="862"/>
      <c r="AB19" s="847" t="s">
        <v>48</v>
      </c>
      <c r="AC19" s="847"/>
      <c r="AD19" s="847"/>
      <c r="AE19" s="847"/>
      <c r="AF19" s="847"/>
      <c r="AG19" s="847"/>
      <c r="AH19" s="863" t="s">
        <v>48</v>
      </c>
      <c r="AI19" s="863"/>
      <c r="AJ19" s="863"/>
      <c r="AK19" s="863"/>
      <c r="AL19" s="863"/>
      <c r="AM19" s="863"/>
      <c r="AN19" s="820" t="s">
        <v>48</v>
      </c>
      <c r="AO19" s="820"/>
      <c r="AP19" s="820"/>
      <c r="AQ19" s="820"/>
      <c r="AR19" s="820"/>
      <c r="AS19" s="820"/>
      <c r="AT19" s="864" t="s">
        <v>48</v>
      </c>
      <c r="AU19" s="864"/>
      <c r="AV19" s="864"/>
      <c r="AW19" s="864"/>
      <c r="AX19" s="864"/>
      <c r="AY19" s="864"/>
      <c r="AZ19" s="821" t="s">
        <v>48</v>
      </c>
      <c r="BA19" s="821"/>
      <c r="BB19" s="821"/>
      <c r="BC19" s="821"/>
      <c r="BD19" s="821"/>
      <c r="BE19" s="821"/>
      <c r="BF19" s="847" t="s">
        <v>48</v>
      </c>
      <c r="BG19" s="847"/>
      <c r="BH19" s="847"/>
      <c r="BI19" s="847"/>
      <c r="BJ19" s="847"/>
      <c r="BK19" s="847"/>
      <c r="BL19" s="863" t="s">
        <v>48</v>
      </c>
      <c r="BM19" s="863"/>
      <c r="BN19" s="863"/>
      <c r="BO19" s="863"/>
      <c r="BP19" s="863"/>
      <c r="BQ19" s="863"/>
      <c r="BR19" s="820" t="s">
        <v>48</v>
      </c>
      <c r="BS19" s="820"/>
      <c r="BT19" s="820"/>
      <c r="BU19" s="820"/>
      <c r="BV19" s="820"/>
      <c r="BW19" s="820"/>
      <c r="BX19" s="864" t="s">
        <v>48</v>
      </c>
      <c r="BY19" s="864"/>
      <c r="BZ19" s="864"/>
      <c r="CA19" s="864"/>
      <c r="CB19" s="864"/>
      <c r="CC19" s="864"/>
      <c r="CD19" s="15" t="s">
        <v>48</v>
      </c>
      <c r="CE19" s="16" t="s">
        <v>48</v>
      </c>
      <c r="CF19" s="17" t="s">
        <v>48</v>
      </c>
      <c r="CG19" s="2" t="s">
        <v>48</v>
      </c>
      <c r="CH19" s="2"/>
      <c r="CI19" s="2"/>
      <c r="CJ19" s="2"/>
      <c r="CK19" s="2"/>
      <c r="CL19" s="2"/>
      <c r="CM19" s="820" t="s">
        <v>48</v>
      </c>
      <c r="CN19" s="820"/>
      <c r="CO19" s="820"/>
      <c r="CP19" s="820"/>
      <c r="CQ19" s="820"/>
      <c r="CR19" s="820"/>
      <c r="CS19" s="18" t="s">
        <v>48</v>
      </c>
      <c r="CT19" s="19" t="s">
        <v>48</v>
      </c>
      <c r="CU19" s="20" t="s">
        <v>48</v>
      </c>
      <c r="CV19" s="21" t="s">
        <v>48</v>
      </c>
      <c r="CW19" s="15" t="s">
        <v>48</v>
      </c>
      <c r="CX19" s="16" t="s">
        <v>48</v>
      </c>
    </row>
    <row r="20" spans="1:102" x14ac:dyDescent="0.3">
      <c r="A20" s="22">
        <v>1</v>
      </c>
      <c r="B20" s="23">
        <v>2</v>
      </c>
      <c r="C20" s="23">
        <v>3</v>
      </c>
      <c r="D20" s="23">
        <v>4</v>
      </c>
      <c r="E20" s="23">
        <v>5</v>
      </c>
      <c r="F20" s="23">
        <v>6</v>
      </c>
      <c r="G20" s="23">
        <v>7</v>
      </c>
      <c r="H20" s="23">
        <v>8</v>
      </c>
      <c r="I20" s="23">
        <v>9</v>
      </c>
      <c r="J20" s="23">
        <v>10</v>
      </c>
      <c r="K20" s="23">
        <v>11</v>
      </c>
      <c r="L20" s="23">
        <v>12</v>
      </c>
      <c r="M20" s="23">
        <v>13</v>
      </c>
      <c r="N20" s="23">
        <v>14</v>
      </c>
      <c r="O20" s="23">
        <v>15</v>
      </c>
      <c r="P20" s="23">
        <v>16</v>
      </c>
      <c r="Q20" s="23">
        <v>17</v>
      </c>
      <c r="R20" s="23">
        <v>18</v>
      </c>
      <c r="S20" s="23">
        <v>19</v>
      </c>
      <c r="T20" s="23">
        <v>20</v>
      </c>
      <c r="U20" s="23">
        <v>21</v>
      </c>
      <c r="V20" s="23">
        <v>22</v>
      </c>
      <c r="W20" s="23">
        <v>23</v>
      </c>
      <c r="X20" s="23">
        <v>24</v>
      </c>
      <c r="Y20" s="23">
        <v>25</v>
      </c>
      <c r="Z20" s="23">
        <v>26</v>
      </c>
      <c r="AA20" s="23">
        <v>27</v>
      </c>
      <c r="AB20" s="23">
        <v>28</v>
      </c>
      <c r="AC20" s="23">
        <v>29</v>
      </c>
      <c r="AD20" s="23">
        <v>30</v>
      </c>
      <c r="AE20" s="23">
        <v>31</v>
      </c>
      <c r="AF20" s="23">
        <v>32</v>
      </c>
      <c r="AG20" s="23">
        <v>33</v>
      </c>
      <c r="AH20" s="23">
        <v>34</v>
      </c>
      <c r="AI20" s="23">
        <v>35</v>
      </c>
      <c r="AJ20" s="23">
        <v>36</v>
      </c>
      <c r="AK20" s="23">
        <v>37</v>
      </c>
      <c r="AL20" s="23">
        <v>38</v>
      </c>
      <c r="AM20" s="23">
        <v>39</v>
      </c>
      <c r="AN20" s="23">
        <v>40</v>
      </c>
      <c r="AO20" s="23">
        <v>41</v>
      </c>
      <c r="AP20" s="23">
        <v>42</v>
      </c>
      <c r="AQ20" s="23">
        <v>43</v>
      </c>
      <c r="AR20" s="23">
        <v>44</v>
      </c>
      <c r="AS20" s="23">
        <v>45</v>
      </c>
      <c r="AT20" s="23">
        <v>46</v>
      </c>
      <c r="AU20" s="23">
        <v>47</v>
      </c>
      <c r="AV20" s="23">
        <v>48</v>
      </c>
      <c r="AW20" s="23">
        <v>49</v>
      </c>
      <c r="AX20" s="23">
        <v>50</v>
      </c>
      <c r="AY20" s="23">
        <v>51</v>
      </c>
      <c r="AZ20" s="23">
        <v>52</v>
      </c>
      <c r="BA20" s="23">
        <v>53</v>
      </c>
      <c r="BB20" s="23">
        <v>54</v>
      </c>
      <c r="BC20" s="23">
        <v>55</v>
      </c>
      <c r="BD20" s="23">
        <v>56</v>
      </c>
      <c r="BE20" s="23">
        <v>57</v>
      </c>
      <c r="BF20" s="23">
        <v>58</v>
      </c>
      <c r="BG20" s="23">
        <v>59</v>
      </c>
      <c r="BH20" s="23">
        <v>60</v>
      </c>
      <c r="BI20" s="23">
        <v>61</v>
      </c>
      <c r="BJ20" s="23">
        <v>62</v>
      </c>
      <c r="BK20" s="23">
        <v>63</v>
      </c>
      <c r="BL20" s="23">
        <v>64</v>
      </c>
      <c r="BM20" s="23">
        <v>65</v>
      </c>
      <c r="BN20" s="23">
        <v>66</v>
      </c>
      <c r="BO20" s="23">
        <v>67</v>
      </c>
      <c r="BP20" s="23">
        <v>68</v>
      </c>
      <c r="BQ20" s="23">
        <v>69</v>
      </c>
      <c r="BR20" s="23">
        <v>70</v>
      </c>
      <c r="BS20" s="23">
        <v>71</v>
      </c>
      <c r="BT20" s="23">
        <v>72</v>
      </c>
      <c r="BU20" s="23">
        <v>73</v>
      </c>
      <c r="BV20" s="23">
        <v>74</v>
      </c>
      <c r="BW20" s="23">
        <v>75</v>
      </c>
      <c r="BX20" s="23">
        <v>76</v>
      </c>
      <c r="BY20" s="23">
        <v>77</v>
      </c>
      <c r="BZ20" s="23">
        <v>78</v>
      </c>
      <c r="CA20" s="23">
        <v>79</v>
      </c>
      <c r="CB20" s="23">
        <v>80</v>
      </c>
      <c r="CC20" s="23">
        <v>81</v>
      </c>
      <c r="CD20" s="23">
        <v>82</v>
      </c>
      <c r="CE20" s="23">
        <v>83</v>
      </c>
      <c r="CF20" s="23">
        <v>84</v>
      </c>
      <c r="CG20" s="23">
        <v>85</v>
      </c>
      <c r="CH20" s="23">
        <v>86</v>
      </c>
      <c r="CI20" s="23">
        <v>87</v>
      </c>
      <c r="CJ20" s="23">
        <v>88</v>
      </c>
      <c r="CK20" s="23">
        <v>89</v>
      </c>
      <c r="CL20" s="23">
        <v>90</v>
      </c>
      <c r="CM20" s="23">
        <v>91</v>
      </c>
      <c r="CN20" s="23">
        <v>92</v>
      </c>
      <c r="CO20" s="23">
        <v>93</v>
      </c>
      <c r="CP20" s="23">
        <v>94</v>
      </c>
      <c r="CQ20" s="23">
        <v>95</v>
      </c>
      <c r="CR20" s="23">
        <v>96</v>
      </c>
      <c r="CS20" s="23">
        <v>97</v>
      </c>
      <c r="CT20" s="23">
        <v>98</v>
      </c>
      <c r="CU20" s="23">
        <v>99</v>
      </c>
      <c r="CV20" s="23">
        <v>100</v>
      </c>
      <c r="CW20" s="23">
        <v>101</v>
      </c>
      <c r="CX20" s="23">
        <v>102</v>
      </c>
    </row>
    <row r="21" spans="1:102" x14ac:dyDescent="0.3">
      <c r="A21" s="24" t="s">
        <v>49</v>
      </c>
      <c r="B21" s="166" t="s">
        <v>1282</v>
      </c>
      <c r="C21" s="25" t="s">
        <v>50</v>
      </c>
      <c r="D21" s="26">
        <f t="shared" ref="D21:AI21" si="0">SUM(D22:D27)</f>
        <v>0</v>
      </c>
      <c r="E21" s="26">
        <f t="shared" si="0"/>
        <v>0</v>
      </c>
      <c r="F21" s="26">
        <f t="shared" si="0"/>
        <v>0</v>
      </c>
      <c r="G21" s="26">
        <f t="shared" si="0"/>
        <v>0</v>
      </c>
      <c r="H21" s="26">
        <f t="shared" si="0"/>
        <v>0</v>
      </c>
      <c r="I21" s="26">
        <f t="shared" si="0"/>
        <v>0</v>
      </c>
      <c r="J21" s="26">
        <f t="shared" si="0"/>
        <v>0</v>
      </c>
      <c r="K21" s="26">
        <f t="shared" si="0"/>
        <v>0</v>
      </c>
      <c r="L21" s="26">
        <f t="shared" si="0"/>
        <v>0</v>
      </c>
      <c r="M21" s="26">
        <f t="shared" si="0"/>
        <v>0</v>
      </c>
      <c r="N21" s="26">
        <f t="shared" si="0"/>
        <v>0</v>
      </c>
      <c r="O21" s="26">
        <f t="shared" si="0"/>
        <v>0</v>
      </c>
      <c r="P21" s="26">
        <f t="shared" si="0"/>
        <v>0</v>
      </c>
      <c r="Q21" s="26">
        <f t="shared" si="0"/>
        <v>0.85129999999999995</v>
      </c>
      <c r="R21" s="26">
        <f t="shared" si="0"/>
        <v>0</v>
      </c>
      <c r="S21" s="26">
        <f t="shared" si="0"/>
        <v>0</v>
      </c>
      <c r="T21" s="26">
        <f t="shared" si="0"/>
        <v>0</v>
      </c>
      <c r="U21" s="26">
        <f t="shared" si="0"/>
        <v>0</v>
      </c>
      <c r="V21" s="26">
        <f t="shared" si="0"/>
        <v>0</v>
      </c>
      <c r="W21" s="26">
        <f t="shared" si="0"/>
        <v>0</v>
      </c>
      <c r="X21" s="26">
        <f t="shared" si="0"/>
        <v>0</v>
      </c>
      <c r="Y21" s="26">
        <f t="shared" si="0"/>
        <v>0</v>
      </c>
      <c r="Z21" s="26">
        <f t="shared" si="0"/>
        <v>0</v>
      </c>
      <c r="AA21" s="26">
        <f t="shared" si="0"/>
        <v>0</v>
      </c>
      <c r="AB21" s="26">
        <f t="shared" si="0"/>
        <v>0</v>
      </c>
      <c r="AC21" s="26">
        <f t="shared" si="0"/>
        <v>0</v>
      </c>
      <c r="AD21" s="26">
        <f t="shared" si="0"/>
        <v>0</v>
      </c>
      <c r="AE21" s="26">
        <f t="shared" si="0"/>
        <v>0</v>
      </c>
      <c r="AF21" s="26">
        <f t="shared" si="0"/>
        <v>0</v>
      </c>
      <c r="AG21" s="26">
        <f t="shared" si="0"/>
        <v>0</v>
      </c>
      <c r="AH21" s="26">
        <f t="shared" si="0"/>
        <v>0</v>
      </c>
      <c r="AI21" s="26">
        <f t="shared" si="0"/>
        <v>0</v>
      </c>
      <c r="AJ21" s="26">
        <f t="shared" ref="AJ21:BO21" si="1">SUM(AJ22:AJ27)</f>
        <v>0</v>
      </c>
      <c r="AK21" s="26">
        <f t="shared" si="1"/>
        <v>0</v>
      </c>
      <c r="AL21" s="26">
        <f t="shared" si="1"/>
        <v>0</v>
      </c>
      <c r="AM21" s="26">
        <f t="shared" si="1"/>
        <v>0</v>
      </c>
      <c r="AN21" s="26">
        <f t="shared" si="1"/>
        <v>0</v>
      </c>
      <c r="AO21" s="26">
        <f t="shared" si="1"/>
        <v>0</v>
      </c>
      <c r="AP21" s="26">
        <f t="shared" si="1"/>
        <v>0</v>
      </c>
      <c r="AQ21" s="26">
        <f t="shared" si="1"/>
        <v>0</v>
      </c>
      <c r="AR21" s="26">
        <f t="shared" si="1"/>
        <v>0</v>
      </c>
      <c r="AS21" s="26">
        <f t="shared" si="1"/>
        <v>0</v>
      </c>
      <c r="AT21" s="26">
        <f t="shared" si="1"/>
        <v>0</v>
      </c>
      <c r="AU21" s="26">
        <f t="shared" si="1"/>
        <v>0</v>
      </c>
      <c r="AV21" s="26">
        <f t="shared" si="1"/>
        <v>0</v>
      </c>
      <c r="AW21" s="26">
        <f t="shared" si="1"/>
        <v>0</v>
      </c>
      <c r="AX21" s="26">
        <f t="shared" si="1"/>
        <v>0</v>
      </c>
      <c r="AY21" s="26">
        <f t="shared" si="1"/>
        <v>0</v>
      </c>
      <c r="AZ21" s="26">
        <f t="shared" si="1"/>
        <v>0</v>
      </c>
      <c r="BA21" s="26">
        <f t="shared" si="1"/>
        <v>0</v>
      </c>
      <c r="BB21" s="26">
        <f t="shared" si="1"/>
        <v>0</v>
      </c>
      <c r="BC21" s="26">
        <f t="shared" si="1"/>
        <v>0</v>
      </c>
      <c r="BD21" s="26">
        <f t="shared" si="1"/>
        <v>0</v>
      </c>
      <c r="BE21" s="26">
        <f t="shared" si="1"/>
        <v>0</v>
      </c>
      <c r="BF21" s="26">
        <f t="shared" si="1"/>
        <v>0</v>
      </c>
      <c r="BG21" s="26">
        <f t="shared" si="1"/>
        <v>0.85129999999999995</v>
      </c>
      <c r="BH21" s="26">
        <f t="shared" si="1"/>
        <v>0</v>
      </c>
      <c r="BI21" s="26">
        <f t="shared" si="1"/>
        <v>0</v>
      </c>
      <c r="BJ21" s="26">
        <f t="shared" si="1"/>
        <v>0</v>
      </c>
      <c r="BK21" s="26">
        <f t="shared" si="1"/>
        <v>0</v>
      </c>
      <c r="BL21" s="26">
        <f t="shared" si="1"/>
        <v>0</v>
      </c>
      <c r="BM21" s="26">
        <f t="shared" si="1"/>
        <v>0</v>
      </c>
      <c r="BN21" s="26">
        <f t="shared" si="1"/>
        <v>0</v>
      </c>
      <c r="BO21" s="26">
        <f t="shared" si="1"/>
        <v>0</v>
      </c>
      <c r="BP21" s="26">
        <f t="shared" ref="BP21:CU21" si="2">SUM(BP22:BP27)</f>
        <v>0</v>
      </c>
      <c r="BQ21" s="26">
        <f t="shared" si="2"/>
        <v>0</v>
      </c>
      <c r="BR21" s="27">
        <f t="shared" si="2"/>
        <v>0</v>
      </c>
      <c r="BS21" s="27">
        <f t="shared" si="2"/>
        <v>0</v>
      </c>
      <c r="BT21" s="27">
        <f t="shared" si="2"/>
        <v>0</v>
      </c>
      <c r="BU21" s="27">
        <f t="shared" si="2"/>
        <v>0</v>
      </c>
      <c r="BV21" s="27">
        <f t="shared" si="2"/>
        <v>0</v>
      </c>
      <c r="BW21" s="27">
        <f t="shared" si="2"/>
        <v>0</v>
      </c>
      <c r="BX21" s="27">
        <f t="shared" si="2"/>
        <v>0</v>
      </c>
      <c r="BY21" s="27">
        <f t="shared" si="2"/>
        <v>0</v>
      </c>
      <c r="BZ21" s="27">
        <f t="shared" si="2"/>
        <v>0</v>
      </c>
      <c r="CA21" s="27">
        <f t="shared" si="2"/>
        <v>0</v>
      </c>
      <c r="CB21" s="27">
        <f t="shared" si="2"/>
        <v>0</v>
      </c>
      <c r="CC21" s="27">
        <f t="shared" si="2"/>
        <v>0</v>
      </c>
      <c r="CD21" s="69">
        <f t="shared" si="2"/>
        <v>0</v>
      </c>
      <c r="CE21" s="69">
        <f t="shared" si="2"/>
        <v>0</v>
      </c>
      <c r="CF21" s="69">
        <f t="shared" si="2"/>
        <v>0</v>
      </c>
      <c r="CG21" s="377">
        <f t="shared" si="2"/>
        <v>0</v>
      </c>
      <c r="CH21" s="377">
        <f t="shared" si="2"/>
        <v>0</v>
      </c>
      <c r="CI21" s="377">
        <f t="shared" si="2"/>
        <v>0</v>
      </c>
      <c r="CJ21" s="377">
        <f t="shared" si="2"/>
        <v>0</v>
      </c>
      <c r="CK21" s="377">
        <f t="shared" si="2"/>
        <v>0</v>
      </c>
      <c r="CL21" s="377">
        <f t="shared" si="2"/>
        <v>0</v>
      </c>
      <c r="CM21" s="377">
        <f t="shared" si="2"/>
        <v>0</v>
      </c>
      <c r="CN21" s="377">
        <f t="shared" si="2"/>
        <v>0</v>
      </c>
      <c r="CO21" s="377">
        <f t="shared" si="2"/>
        <v>0</v>
      </c>
      <c r="CP21" s="377">
        <f t="shared" si="2"/>
        <v>0</v>
      </c>
      <c r="CQ21" s="377">
        <f t="shared" si="2"/>
        <v>0</v>
      </c>
      <c r="CR21" s="377">
        <f t="shared" si="2"/>
        <v>0</v>
      </c>
      <c r="CS21" s="27">
        <f t="shared" si="2"/>
        <v>0</v>
      </c>
      <c r="CT21" s="27">
        <f t="shared" si="2"/>
        <v>0</v>
      </c>
      <c r="CU21" s="27">
        <f t="shared" si="2"/>
        <v>0</v>
      </c>
      <c r="CV21" s="27">
        <f t="shared" ref="CV21:CX21" si="3">SUM(CV22:CV27)</f>
        <v>0</v>
      </c>
      <c r="CW21" s="27">
        <f t="shared" si="3"/>
        <v>0</v>
      </c>
      <c r="CX21" s="27">
        <f t="shared" si="3"/>
        <v>0</v>
      </c>
    </row>
    <row r="22" spans="1:102" x14ac:dyDescent="0.3">
      <c r="A22" s="29" t="s">
        <v>51</v>
      </c>
      <c r="B22" s="30" t="s">
        <v>52</v>
      </c>
      <c r="C22" s="31" t="s">
        <v>50</v>
      </c>
      <c r="D22" s="32">
        <f t="shared" ref="D22:AI22" si="4">D29</f>
        <v>0</v>
      </c>
      <c r="E22" s="32">
        <f t="shared" si="4"/>
        <v>0</v>
      </c>
      <c r="F22" s="32">
        <f t="shared" si="4"/>
        <v>0</v>
      </c>
      <c r="G22" s="32">
        <f t="shared" si="4"/>
        <v>0</v>
      </c>
      <c r="H22" s="32">
        <f t="shared" si="4"/>
        <v>0</v>
      </c>
      <c r="I22" s="32">
        <f t="shared" si="4"/>
        <v>0</v>
      </c>
      <c r="J22" s="32">
        <f t="shared" si="4"/>
        <v>0</v>
      </c>
      <c r="K22" s="32">
        <f t="shared" si="4"/>
        <v>0</v>
      </c>
      <c r="L22" s="32">
        <f t="shared" si="4"/>
        <v>0</v>
      </c>
      <c r="M22" s="32">
        <f t="shared" si="4"/>
        <v>0</v>
      </c>
      <c r="N22" s="32">
        <f t="shared" si="4"/>
        <v>0</v>
      </c>
      <c r="O22" s="32">
        <f t="shared" si="4"/>
        <v>0</v>
      </c>
      <c r="P22" s="32">
        <f t="shared" si="4"/>
        <v>0</v>
      </c>
      <c r="Q22" s="32">
        <f t="shared" si="4"/>
        <v>0</v>
      </c>
      <c r="R22" s="32">
        <f t="shared" si="4"/>
        <v>0</v>
      </c>
      <c r="S22" s="32">
        <f t="shared" si="4"/>
        <v>0</v>
      </c>
      <c r="T22" s="32">
        <f t="shared" si="4"/>
        <v>0</v>
      </c>
      <c r="U22" s="32">
        <f t="shared" si="4"/>
        <v>0</v>
      </c>
      <c r="V22" s="32">
        <f t="shared" si="4"/>
        <v>0</v>
      </c>
      <c r="W22" s="32">
        <f t="shared" si="4"/>
        <v>0</v>
      </c>
      <c r="X22" s="32">
        <f t="shared" si="4"/>
        <v>0</v>
      </c>
      <c r="Y22" s="32">
        <f t="shared" si="4"/>
        <v>0</v>
      </c>
      <c r="Z22" s="32">
        <f t="shared" si="4"/>
        <v>0</v>
      </c>
      <c r="AA22" s="32">
        <f t="shared" si="4"/>
        <v>0</v>
      </c>
      <c r="AB22" s="32">
        <f t="shared" si="4"/>
        <v>0</v>
      </c>
      <c r="AC22" s="32">
        <f t="shared" si="4"/>
        <v>0</v>
      </c>
      <c r="AD22" s="32">
        <f t="shared" si="4"/>
        <v>0</v>
      </c>
      <c r="AE22" s="32">
        <f t="shared" si="4"/>
        <v>0</v>
      </c>
      <c r="AF22" s="32">
        <f t="shared" si="4"/>
        <v>0</v>
      </c>
      <c r="AG22" s="32">
        <f t="shared" si="4"/>
        <v>0</v>
      </c>
      <c r="AH22" s="32">
        <f t="shared" si="4"/>
        <v>0</v>
      </c>
      <c r="AI22" s="32">
        <f t="shared" si="4"/>
        <v>0</v>
      </c>
      <c r="AJ22" s="32">
        <f t="shared" ref="AJ22:BO22" si="5">AJ29</f>
        <v>0</v>
      </c>
      <c r="AK22" s="32">
        <f t="shared" si="5"/>
        <v>0</v>
      </c>
      <c r="AL22" s="32">
        <f t="shared" si="5"/>
        <v>0</v>
      </c>
      <c r="AM22" s="32">
        <f t="shared" si="5"/>
        <v>0</v>
      </c>
      <c r="AN22" s="32">
        <f t="shared" si="5"/>
        <v>0</v>
      </c>
      <c r="AO22" s="32">
        <f t="shared" si="5"/>
        <v>0</v>
      </c>
      <c r="AP22" s="32">
        <f t="shared" si="5"/>
        <v>0</v>
      </c>
      <c r="AQ22" s="32">
        <f t="shared" si="5"/>
        <v>0</v>
      </c>
      <c r="AR22" s="32">
        <f t="shared" si="5"/>
        <v>0</v>
      </c>
      <c r="AS22" s="32">
        <f t="shared" si="5"/>
        <v>0</v>
      </c>
      <c r="AT22" s="32">
        <f t="shared" si="5"/>
        <v>0</v>
      </c>
      <c r="AU22" s="32">
        <f t="shared" si="5"/>
        <v>0</v>
      </c>
      <c r="AV22" s="32">
        <f t="shared" si="5"/>
        <v>0</v>
      </c>
      <c r="AW22" s="32">
        <f t="shared" si="5"/>
        <v>0</v>
      </c>
      <c r="AX22" s="32">
        <f t="shared" si="5"/>
        <v>0</v>
      </c>
      <c r="AY22" s="32">
        <f t="shared" si="5"/>
        <v>0</v>
      </c>
      <c r="AZ22" s="32">
        <f t="shared" si="5"/>
        <v>0</v>
      </c>
      <c r="BA22" s="32">
        <f t="shared" si="5"/>
        <v>0</v>
      </c>
      <c r="BB22" s="32">
        <f t="shared" si="5"/>
        <v>0</v>
      </c>
      <c r="BC22" s="32">
        <f t="shared" si="5"/>
        <v>0</v>
      </c>
      <c r="BD22" s="32">
        <f t="shared" si="5"/>
        <v>0</v>
      </c>
      <c r="BE22" s="32">
        <f t="shared" si="5"/>
        <v>0</v>
      </c>
      <c r="BF22" s="32">
        <f t="shared" si="5"/>
        <v>0</v>
      </c>
      <c r="BG22" s="32">
        <f t="shared" si="5"/>
        <v>0</v>
      </c>
      <c r="BH22" s="32">
        <f t="shared" si="5"/>
        <v>0</v>
      </c>
      <c r="BI22" s="32">
        <f t="shared" si="5"/>
        <v>0</v>
      </c>
      <c r="BJ22" s="32">
        <f t="shared" si="5"/>
        <v>0</v>
      </c>
      <c r="BK22" s="32">
        <f t="shared" si="5"/>
        <v>0</v>
      </c>
      <c r="BL22" s="32">
        <f t="shared" si="5"/>
        <v>0</v>
      </c>
      <c r="BM22" s="32">
        <f t="shared" si="5"/>
        <v>0</v>
      </c>
      <c r="BN22" s="32">
        <f t="shared" si="5"/>
        <v>0</v>
      </c>
      <c r="BO22" s="32">
        <f t="shared" si="5"/>
        <v>0</v>
      </c>
      <c r="BP22" s="32">
        <f t="shared" ref="BP22:CX22" si="6">BP29</f>
        <v>0</v>
      </c>
      <c r="BQ22" s="32">
        <f t="shared" si="6"/>
        <v>0</v>
      </c>
      <c r="BR22" s="33">
        <f t="shared" si="6"/>
        <v>0</v>
      </c>
      <c r="BS22" s="33">
        <f t="shared" si="6"/>
        <v>0</v>
      </c>
      <c r="BT22" s="33">
        <f t="shared" si="6"/>
        <v>0</v>
      </c>
      <c r="BU22" s="33">
        <f t="shared" si="6"/>
        <v>0</v>
      </c>
      <c r="BV22" s="33">
        <f t="shared" si="6"/>
        <v>0</v>
      </c>
      <c r="BW22" s="33">
        <f t="shared" si="6"/>
        <v>0</v>
      </c>
      <c r="BX22" s="33">
        <f t="shared" si="6"/>
        <v>0</v>
      </c>
      <c r="BY22" s="33">
        <f t="shared" si="6"/>
        <v>0</v>
      </c>
      <c r="BZ22" s="33">
        <f t="shared" si="6"/>
        <v>0</v>
      </c>
      <c r="CA22" s="33">
        <f t="shared" si="6"/>
        <v>0</v>
      </c>
      <c r="CB22" s="33">
        <f t="shared" si="6"/>
        <v>0</v>
      </c>
      <c r="CC22" s="33">
        <f t="shared" si="6"/>
        <v>0</v>
      </c>
      <c r="CD22" s="70">
        <f t="shared" si="6"/>
        <v>0</v>
      </c>
      <c r="CE22" s="70">
        <f t="shared" si="6"/>
        <v>0</v>
      </c>
      <c r="CF22" s="70">
        <f t="shared" si="6"/>
        <v>0</v>
      </c>
      <c r="CG22" s="378">
        <f t="shared" si="6"/>
        <v>0</v>
      </c>
      <c r="CH22" s="378">
        <f t="shared" si="6"/>
        <v>0</v>
      </c>
      <c r="CI22" s="378">
        <f t="shared" si="6"/>
        <v>0</v>
      </c>
      <c r="CJ22" s="378">
        <f t="shared" si="6"/>
        <v>0</v>
      </c>
      <c r="CK22" s="378">
        <f t="shared" si="6"/>
        <v>0</v>
      </c>
      <c r="CL22" s="378">
        <f t="shared" si="6"/>
        <v>0</v>
      </c>
      <c r="CM22" s="378">
        <f t="shared" si="6"/>
        <v>0</v>
      </c>
      <c r="CN22" s="378">
        <f t="shared" si="6"/>
        <v>0</v>
      </c>
      <c r="CO22" s="378">
        <f t="shared" si="6"/>
        <v>0</v>
      </c>
      <c r="CP22" s="378">
        <f t="shared" si="6"/>
        <v>0</v>
      </c>
      <c r="CQ22" s="378">
        <f t="shared" si="6"/>
        <v>0</v>
      </c>
      <c r="CR22" s="378">
        <f t="shared" si="6"/>
        <v>0</v>
      </c>
      <c r="CS22" s="33">
        <f t="shared" si="6"/>
        <v>0</v>
      </c>
      <c r="CT22" s="33">
        <f t="shared" si="6"/>
        <v>0</v>
      </c>
      <c r="CU22" s="33">
        <f t="shared" si="6"/>
        <v>0</v>
      </c>
      <c r="CV22" s="33">
        <f t="shared" si="6"/>
        <v>0</v>
      </c>
      <c r="CW22" s="33">
        <f t="shared" si="6"/>
        <v>0</v>
      </c>
      <c r="CX22" s="33">
        <f t="shared" si="6"/>
        <v>0</v>
      </c>
    </row>
    <row r="23" spans="1:102" x14ac:dyDescent="0.3">
      <c r="A23" s="29" t="s">
        <v>53</v>
      </c>
      <c r="B23" s="30" t="s">
        <v>54</v>
      </c>
      <c r="C23" s="31" t="s">
        <v>50</v>
      </c>
      <c r="D23" s="32">
        <f t="shared" ref="D23:AI23" si="7">D61</f>
        <v>0</v>
      </c>
      <c r="E23" s="32">
        <f t="shared" si="7"/>
        <v>0</v>
      </c>
      <c r="F23" s="32">
        <f t="shared" si="7"/>
        <v>0</v>
      </c>
      <c r="G23" s="32">
        <f t="shared" si="7"/>
        <v>0</v>
      </c>
      <c r="H23" s="32">
        <f t="shared" si="7"/>
        <v>0</v>
      </c>
      <c r="I23" s="32">
        <f t="shared" si="7"/>
        <v>0</v>
      </c>
      <c r="J23" s="32">
        <f t="shared" si="7"/>
        <v>0</v>
      </c>
      <c r="K23" s="32">
        <f t="shared" si="7"/>
        <v>0</v>
      </c>
      <c r="L23" s="32">
        <f t="shared" si="7"/>
        <v>0</v>
      </c>
      <c r="M23" s="32">
        <f t="shared" si="7"/>
        <v>0</v>
      </c>
      <c r="N23" s="32">
        <f t="shared" si="7"/>
        <v>0</v>
      </c>
      <c r="O23" s="32">
        <f t="shared" si="7"/>
        <v>0</v>
      </c>
      <c r="P23" s="32">
        <f t="shared" si="7"/>
        <v>0</v>
      </c>
      <c r="Q23" s="32">
        <f t="shared" si="7"/>
        <v>0.85129999999999995</v>
      </c>
      <c r="R23" s="32">
        <f t="shared" si="7"/>
        <v>0</v>
      </c>
      <c r="S23" s="32">
        <f t="shared" si="7"/>
        <v>0</v>
      </c>
      <c r="T23" s="32">
        <f t="shared" si="7"/>
        <v>0</v>
      </c>
      <c r="U23" s="32">
        <f t="shared" si="7"/>
        <v>0</v>
      </c>
      <c r="V23" s="32">
        <f t="shared" si="7"/>
        <v>0</v>
      </c>
      <c r="W23" s="32">
        <f t="shared" si="7"/>
        <v>0</v>
      </c>
      <c r="X23" s="32">
        <f t="shared" si="7"/>
        <v>0</v>
      </c>
      <c r="Y23" s="32">
        <f t="shared" si="7"/>
        <v>0</v>
      </c>
      <c r="Z23" s="32">
        <f t="shared" si="7"/>
        <v>0</v>
      </c>
      <c r="AA23" s="32">
        <f t="shared" si="7"/>
        <v>0</v>
      </c>
      <c r="AB23" s="32">
        <f t="shared" si="7"/>
        <v>0</v>
      </c>
      <c r="AC23" s="32">
        <f t="shared" si="7"/>
        <v>0</v>
      </c>
      <c r="AD23" s="32">
        <f t="shared" si="7"/>
        <v>0</v>
      </c>
      <c r="AE23" s="32">
        <f t="shared" si="7"/>
        <v>0</v>
      </c>
      <c r="AF23" s="32">
        <f t="shared" si="7"/>
        <v>0</v>
      </c>
      <c r="AG23" s="32">
        <f t="shared" si="7"/>
        <v>0</v>
      </c>
      <c r="AH23" s="32">
        <f t="shared" si="7"/>
        <v>0</v>
      </c>
      <c r="AI23" s="32">
        <f t="shared" si="7"/>
        <v>0</v>
      </c>
      <c r="AJ23" s="32">
        <f t="shared" ref="AJ23:BO23" si="8">AJ61</f>
        <v>0</v>
      </c>
      <c r="AK23" s="32">
        <f t="shared" si="8"/>
        <v>0</v>
      </c>
      <c r="AL23" s="32">
        <f t="shared" si="8"/>
        <v>0</v>
      </c>
      <c r="AM23" s="32">
        <f t="shared" si="8"/>
        <v>0</v>
      </c>
      <c r="AN23" s="32">
        <f t="shared" si="8"/>
        <v>0</v>
      </c>
      <c r="AO23" s="32">
        <f t="shared" si="8"/>
        <v>0</v>
      </c>
      <c r="AP23" s="32">
        <f t="shared" si="8"/>
        <v>0</v>
      </c>
      <c r="AQ23" s="32">
        <f t="shared" si="8"/>
        <v>0</v>
      </c>
      <c r="AR23" s="32">
        <f t="shared" si="8"/>
        <v>0</v>
      </c>
      <c r="AS23" s="32">
        <f t="shared" si="8"/>
        <v>0</v>
      </c>
      <c r="AT23" s="32">
        <f t="shared" si="8"/>
        <v>0</v>
      </c>
      <c r="AU23" s="32">
        <f t="shared" si="8"/>
        <v>0</v>
      </c>
      <c r="AV23" s="32">
        <f t="shared" si="8"/>
        <v>0</v>
      </c>
      <c r="AW23" s="32">
        <f t="shared" si="8"/>
        <v>0</v>
      </c>
      <c r="AX23" s="32">
        <f t="shared" si="8"/>
        <v>0</v>
      </c>
      <c r="AY23" s="32">
        <f t="shared" si="8"/>
        <v>0</v>
      </c>
      <c r="AZ23" s="32">
        <f t="shared" si="8"/>
        <v>0</v>
      </c>
      <c r="BA23" s="32">
        <f t="shared" si="8"/>
        <v>0</v>
      </c>
      <c r="BB23" s="32">
        <f t="shared" si="8"/>
        <v>0</v>
      </c>
      <c r="BC23" s="32">
        <f t="shared" si="8"/>
        <v>0</v>
      </c>
      <c r="BD23" s="32">
        <f t="shared" si="8"/>
        <v>0</v>
      </c>
      <c r="BE23" s="32">
        <f t="shared" si="8"/>
        <v>0</v>
      </c>
      <c r="BF23" s="32">
        <f t="shared" si="8"/>
        <v>0</v>
      </c>
      <c r="BG23" s="32">
        <f t="shared" si="8"/>
        <v>0.85129999999999995</v>
      </c>
      <c r="BH23" s="32">
        <f t="shared" si="8"/>
        <v>0</v>
      </c>
      <c r="BI23" s="32">
        <f t="shared" si="8"/>
        <v>0</v>
      </c>
      <c r="BJ23" s="32">
        <f t="shared" si="8"/>
        <v>0</v>
      </c>
      <c r="BK23" s="32">
        <f t="shared" si="8"/>
        <v>0</v>
      </c>
      <c r="BL23" s="32">
        <f t="shared" si="8"/>
        <v>0</v>
      </c>
      <c r="BM23" s="32">
        <f t="shared" si="8"/>
        <v>0</v>
      </c>
      <c r="BN23" s="32">
        <f t="shared" si="8"/>
        <v>0</v>
      </c>
      <c r="BO23" s="32">
        <f t="shared" si="8"/>
        <v>0</v>
      </c>
      <c r="BP23" s="32">
        <f t="shared" ref="BP23:CX23" si="9">BP61</f>
        <v>0</v>
      </c>
      <c r="BQ23" s="32">
        <f t="shared" si="9"/>
        <v>0</v>
      </c>
      <c r="BR23" s="33">
        <f t="shared" si="9"/>
        <v>0</v>
      </c>
      <c r="BS23" s="33">
        <f t="shared" si="9"/>
        <v>0</v>
      </c>
      <c r="BT23" s="33">
        <f t="shared" si="9"/>
        <v>0</v>
      </c>
      <c r="BU23" s="33">
        <f t="shared" si="9"/>
        <v>0</v>
      </c>
      <c r="BV23" s="33">
        <f t="shared" si="9"/>
        <v>0</v>
      </c>
      <c r="BW23" s="33">
        <f t="shared" si="9"/>
        <v>0</v>
      </c>
      <c r="BX23" s="33">
        <f t="shared" si="9"/>
        <v>0</v>
      </c>
      <c r="BY23" s="33">
        <f t="shared" si="9"/>
        <v>0</v>
      </c>
      <c r="BZ23" s="33">
        <f t="shared" si="9"/>
        <v>0</v>
      </c>
      <c r="CA23" s="33">
        <f t="shared" si="9"/>
        <v>0</v>
      </c>
      <c r="CB23" s="33">
        <f t="shared" si="9"/>
        <v>0</v>
      </c>
      <c r="CC23" s="33">
        <f t="shared" si="9"/>
        <v>0</v>
      </c>
      <c r="CD23" s="70">
        <f t="shared" si="9"/>
        <v>0</v>
      </c>
      <c r="CE23" s="70">
        <f t="shared" si="9"/>
        <v>0</v>
      </c>
      <c r="CF23" s="70">
        <f t="shared" si="9"/>
        <v>0</v>
      </c>
      <c r="CG23" s="378">
        <f t="shared" si="9"/>
        <v>0</v>
      </c>
      <c r="CH23" s="378">
        <f t="shared" si="9"/>
        <v>0</v>
      </c>
      <c r="CI23" s="378">
        <f t="shared" si="9"/>
        <v>0</v>
      </c>
      <c r="CJ23" s="378">
        <f t="shared" si="9"/>
        <v>0</v>
      </c>
      <c r="CK23" s="378">
        <f t="shared" si="9"/>
        <v>0</v>
      </c>
      <c r="CL23" s="378">
        <f t="shared" si="9"/>
        <v>0</v>
      </c>
      <c r="CM23" s="378">
        <f t="shared" si="9"/>
        <v>0</v>
      </c>
      <c r="CN23" s="378">
        <f t="shared" si="9"/>
        <v>0</v>
      </c>
      <c r="CO23" s="378">
        <f t="shared" si="9"/>
        <v>0</v>
      </c>
      <c r="CP23" s="378">
        <f t="shared" si="9"/>
        <v>0</v>
      </c>
      <c r="CQ23" s="378">
        <f t="shared" si="9"/>
        <v>0</v>
      </c>
      <c r="CR23" s="378">
        <f t="shared" si="9"/>
        <v>0</v>
      </c>
      <c r="CS23" s="33">
        <f t="shared" si="9"/>
        <v>0</v>
      </c>
      <c r="CT23" s="33">
        <f t="shared" si="9"/>
        <v>0</v>
      </c>
      <c r="CU23" s="33">
        <f t="shared" si="9"/>
        <v>0</v>
      </c>
      <c r="CV23" s="33">
        <f t="shared" si="9"/>
        <v>0</v>
      </c>
      <c r="CW23" s="33">
        <f t="shared" si="9"/>
        <v>0</v>
      </c>
      <c r="CX23" s="33">
        <f t="shared" si="9"/>
        <v>0</v>
      </c>
    </row>
    <row r="24" spans="1:102" ht="31.2" x14ac:dyDescent="0.3">
      <c r="A24" s="29" t="s">
        <v>55</v>
      </c>
      <c r="B24" s="30" t="s">
        <v>56</v>
      </c>
      <c r="C24" s="31" t="s">
        <v>50</v>
      </c>
      <c r="D24" s="32">
        <f t="shared" ref="D24:AI24" si="10">D101</f>
        <v>0</v>
      </c>
      <c r="E24" s="32">
        <f t="shared" si="10"/>
        <v>0</v>
      </c>
      <c r="F24" s="32">
        <f t="shared" si="10"/>
        <v>0</v>
      </c>
      <c r="G24" s="32">
        <f t="shared" si="10"/>
        <v>0</v>
      </c>
      <c r="H24" s="32">
        <f t="shared" si="10"/>
        <v>0</v>
      </c>
      <c r="I24" s="32">
        <f t="shared" si="10"/>
        <v>0</v>
      </c>
      <c r="J24" s="32">
        <f t="shared" si="10"/>
        <v>0</v>
      </c>
      <c r="K24" s="32">
        <f t="shared" si="10"/>
        <v>0</v>
      </c>
      <c r="L24" s="32">
        <f t="shared" si="10"/>
        <v>0</v>
      </c>
      <c r="M24" s="32">
        <f t="shared" si="10"/>
        <v>0</v>
      </c>
      <c r="N24" s="32">
        <f t="shared" si="10"/>
        <v>0</v>
      </c>
      <c r="O24" s="32">
        <f t="shared" si="10"/>
        <v>0</v>
      </c>
      <c r="P24" s="32">
        <f t="shared" si="10"/>
        <v>0</v>
      </c>
      <c r="Q24" s="32">
        <f t="shared" si="10"/>
        <v>0</v>
      </c>
      <c r="R24" s="32">
        <f t="shared" si="10"/>
        <v>0</v>
      </c>
      <c r="S24" s="32">
        <f t="shared" si="10"/>
        <v>0</v>
      </c>
      <c r="T24" s="32">
        <f t="shared" si="10"/>
        <v>0</v>
      </c>
      <c r="U24" s="32">
        <f t="shared" si="10"/>
        <v>0</v>
      </c>
      <c r="V24" s="32">
        <f t="shared" si="10"/>
        <v>0</v>
      </c>
      <c r="W24" s="32">
        <f t="shared" si="10"/>
        <v>0</v>
      </c>
      <c r="X24" s="32">
        <f t="shared" si="10"/>
        <v>0</v>
      </c>
      <c r="Y24" s="32">
        <f t="shared" si="10"/>
        <v>0</v>
      </c>
      <c r="Z24" s="32">
        <f t="shared" si="10"/>
        <v>0</v>
      </c>
      <c r="AA24" s="32">
        <f t="shared" si="10"/>
        <v>0</v>
      </c>
      <c r="AB24" s="32">
        <f t="shared" si="10"/>
        <v>0</v>
      </c>
      <c r="AC24" s="32">
        <f t="shared" si="10"/>
        <v>0</v>
      </c>
      <c r="AD24" s="32">
        <f t="shared" si="10"/>
        <v>0</v>
      </c>
      <c r="AE24" s="32">
        <f t="shared" si="10"/>
        <v>0</v>
      </c>
      <c r="AF24" s="32">
        <f t="shared" si="10"/>
        <v>0</v>
      </c>
      <c r="AG24" s="32">
        <f t="shared" si="10"/>
        <v>0</v>
      </c>
      <c r="AH24" s="32">
        <f t="shared" si="10"/>
        <v>0</v>
      </c>
      <c r="AI24" s="32">
        <f t="shared" si="10"/>
        <v>0</v>
      </c>
      <c r="AJ24" s="32">
        <f t="shared" ref="AJ24:BO24" si="11">AJ101</f>
        <v>0</v>
      </c>
      <c r="AK24" s="32">
        <f t="shared" si="11"/>
        <v>0</v>
      </c>
      <c r="AL24" s="32">
        <f t="shared" si="11"/>
        <v>0</v>
      </c>
      <c r="AM24" s="32">
        <f t="shared" si="11"/>
        <v>0</v>
      </c>
      <c r="AN24" s="32">
        <f t="shared" si="11"/>
        <v>0</v>
      </c>
      <c r="AO24" s="32">
        <f t="shared" si="11"/>
        <v>0</v>
      </c>
      <c r="AP24" s="32">
        <f t="shared" si="11"/>
        <v>0</v>
      </c>
      <c r="AQ24" s="32">
        <f t="shared" si="11"/>
        <v>0</v>
      </c>
      <c r="AR24" s="32">
        <f t="shared" si="11"/>
        <v>0</v>
      </c>
      <c r="AS24" s="32">
        <f t="shared" si="11"/>
        <v>0</v>
      </c>
      <c r="AT24" s="32">
        <f t="shared" si="11"/>
        <v>0</v>
      </c>
      <c r="AU24" s="32">
        <f t="shared" si="11"/>
        <v>0</v>
      </c>
      <c r="AV24" s="32">
        <f t="shared" si="11"/>
        <v>0</v>
      </c>
      <c r="AW24" s="32">
        <f t="shared" si="11"/>
        <v>0</v>
      </c>
      <c r="AX24" s="32">
        <f t="shared" si="11"/>
        <v>0</v>
      </c>
      <c r="AY24" s="32">
        <f t="shared" si="11"/>
        <v>0</v>
      </c>
      <c r="AZ24" s="32">
        <f t="shared" si="11"/>
        <v>0</v>
      </c>
      <c r="BA24" s="32">
        <f t="shared" si="11"/>
        <v>0</v>
      </c>
      <c r="BB24" s="32">
        <f t="shared" si="11"/>
        <v>0</v>
      </c>
      <c r="BC24" s="32">
        <f t="shared" si="11"/>
        <v>0</v>
      </c>
      <c r="BD24" s="32">
        <f t="shared" si="11"/>
        <v>0</v>
      </c>
      <c r="BE24" s="32">
        <f t="shared" si="11"/>
        <v>0</v>
      </c>
      <c r="BF24" s="32">
        <f t="shared" si="11"/>
        <v>0</v>
      </c>
      <c r="BG24" s="32">
        <f t="shared" si="11"/>
        <v>0</v>
      </c>
      <c r="BH24" s="32">
        <f t="shared" si="11"/>
        <v>0</v>
      </c>
      <c r="BI24" s="32">
        <f t="shared" si="11"/>
        <v>0</v>
      </c>
      <c r="BJ24" s="32">
        <f t="shared" si="11"/>
        <v>0</v>
      </c>
      <c r="BK24" s="32">
        <f t="shared" si="11"/>
        <v>0</v>
      </c>
      <c r="BL24" s="32">
        <f t="shared" si="11"/>
        <v>0</v>
      </c>
      <c r="BM24" s="32">
        <f t="shared" si="11"/>
        <v>0</v>
      </c>
      <c r="BN24" s="32">
        <f t="shared" si="11"/>
        <v>0</v>
      </c>
      <c r="BO24" s="32">
        <f t="shared" si="11"/>
        <v>0</v>
      </c>
      <c r="BP24" s="32">
        <f t="shared" ref="BP24:CX24" si="12">BP101</f>
        <v>0</v>
      </c>
      <c r="BQ24" s="32">
        <f t="shared" si="12"/>
        <v>0</v>
      </c>
      <c r="BR24" s="33">
        <f t="shared" si="12"/>
        <v>0</v>
      </c>
      <c r="BS24" s="33">
        <f t="shared" si="12"/>
        <v>0</v>
      </c>
      <c r="BT24" s="33">
        <f t="shared" si="12"/>
        <v>0</v>
      </c>
      <c r="BU24" s="33">
        <f t="shared" si="12"/>
        <v>0</v>
      </c>
      <c r="BV24" s="33">
        <f t="shared" si="12"/>
        <v>0</v>
      </c>
      <c r="BW24" s="33">
        <f t="shared" si="12"/>
        <v>0</v>
      </c>
      <c r="BX24" s="33">
        <f t="shared" si="12"/>
        <v>0</v>
      </c>
      <c r="BY24" s="33">
        <f t="shared" si="12"/>
        <v>0</v>
      </c>
      <c r="BZ24" s="33">
        <f t="shared" si="12"/>
        <v>0</v>
      </c>
      <c r="CA24" s="33">
        <f t="shared" si="12"/>
        <v>0</v>
      </c>
      <c r="CB24" s="33">
        <f t="shared" si="12"/>
        <v>0</v>
      </c>
      <c r="CC24" s="33">
        <f t="shared" si="12"/>
        <v>0</v>
      </c>
      <c r="CD24" s="70">
        <f t="shared" si="12"/>
        <v>0</v>
      </c>
      <c r="CE24" s="70">
        <f t="shared" si="12"/>
        <v>0</v>
      </c>
      <c r="CF24" s="70">
        <f t="shared" si="12"/>
        <v>0</v>
      </c>
      <c r="CG24" s="378">
        <f t="shared" si="12"/>
        <v>0</v>
      </c>
      <c r="CH24" s="378">
        <f t="shared" si="12"/>
        <v>0</v>
      </c>
      <c r="CI24" s="378">
        <f t="shared" si="12"/>
        <v>0</v>
      </c>
      <c r="CJ24" s="378">
        <f t="shared" si="12"/>
        <v>0</v>
      </c>
      <c r="CK24" s="378">
        <f t="shared" si="12"/>
        <v>0</v>
      </c>
      <c r="CL24" s="378">
        <f t="shared" si="12"/>
        <v>0</v>
      </c>
      <c r="CM24" s="378">
        <f t="shared" si="12"/>
        <v>0</v>
      </c>
      <c r="CN24" s="378">
        <f t="shared" si="12"/>
        <v>0</v>
      </c>
      <c r="CO24" s="378">
        <f t="shared" si="12"/>
        <v>0</v>
      </c>
      <c r="CP24" s="378">
        <f t="shared" si="12"/>
        <v>0</v>
      </c>
      <c r="CQ24" s="378">
        <f t="shared" si="12"/>
        <v>0</v>
      </c>
      <c r="CR24" s="378">
        <f t="shared" si="12"/>
        <v>0</v>
      </c>
      <c r="CS24" s="33">
        <f t="shared" si="12"/>
        <v>0</v>
      </c>
      <c r="CT24" s="33">
        <f t="shared" si="12"/>
        <v>0</v>
      </c>
      <c r="CU24" s="33">
        <f t="shared" si="12"/>
        <v>0</v>
      </c>
      <c r="CV24" s="33">
        <f t="shared" si="12"/>
        <v>0</v>
      </c>
      <c r="CW24" s="33">
        <f t="shared" si="12"/>
        <v>0</v>
      </c>
      <c r="CX24" s="33">
        <f t="shared" si="12"/>
        <v>0</v>
      </c>
    </row>
    <row r="25" spans="1:102" x14ac:dyDescent="0.3">
      <c r="A25" s="29" t="s">
        <v>57</v>
      </c>
      <c r="B25" s="30" t="s">
        <v>58</v>
      </c>
      <c r="C25" s="31" t="s">
        <v>50</v>
      </c>
      <c r="D25" s="32">
        <f t="shared" ref="D25:AI25" si="13">D106</f>
        <v>0</v>
      </c>
      <c r="E25" s="32">
        <f t="shared" si="13"/>
        <v>0</v>
      </c>
      <c r="F25" s="32">
        <f t="shared" si="13"/>
        <v>0</v>
      </c>
      <c r="G25" s="32">
        <f t="shared" si="13"/>
        <v>0</v>
      </c>
      <c r="H25" s="32">
        <f t="shared" si="13"/>
        <v>0</v>
      </c>
      <c r="I25" s="32">
        <f t="shared" si="13"/>
        <v>0</v>
      </c>
      <c r="J25" s="32">
        <f t="shared" si="13"/>
        <v>0</v>
      </c>
      <c r="K25" s="32">
        <f t="shared" si="13"/>
        <v>0</v>
      </c>
      <c r="L25" s="32">
        <f t="shared" si="13"/>
        <v>0</v>
      </c>
      <c r="M25" s="32">
        <f t="shared" si="13"/>
        <v>0</v>
      </c>
      <c r="N25" s="32">
        <f t="shared" si="13"/>
        <v>0</v>
      </c>
      <c r="O25" s="32">
        <f t="shared" si="13"/>
        <v>0</v>
      </c>
      <c r="P25" s="32">
        <f t="shared" si="13"/>
        <v>0</v>
      </c>
      <c r="Q25" s="32">
        <f t="shared" si="13"/>
        <v>0</v>
      </c>
      <c r="R25" s="32">
        <f t="shared" si="13"/>
        <v>0</v>
      </c>
      <c r="S25" s="32">
        <f t="shared" si="13"/>
        <v>0</v>
      </c>
      <c r="T25" s="32">
        <f t="shared" si="13"/>
        <v>0</v>
      </c>
      <c r="U25" s="32">
        <f t="shared" si="13"/>
        <v>0</v>
      </c>
      <c r="V25" s="32">
        <f t="shared" si="13"/>
        <v>0</v>
      </c>
      <c r="W25" s="32">
        <f t="shared" si="13"/>
        <v>0</v>
      </c>
      <c r="X25" s="32">
        <f t="shared" si="13"/>
        <v>0</v>
      </c>
      <c r="Y25" s="32">
        <f t="shared" si="13"/>
        <v>0</v>
      </c>
      <c r="Z25" s="32">
        <f t="shared" si="13"/>
        <v>0</v>
      </c>
      <c r="AA25" s="32">
        <f t="shared" si="13"/>
        <v>0</v>
      </c>
      <c r="AB25" s="32">
        <f t="shared" si="13"/>
        <v>0</v>
      </c>
      <c r="AC25" s="32">
        <f t="shared" si="13"/>
        <v>0</v>
      </c>
      <c r="AD25" s="32">
        <f t="shared" si="13"/>
        <v>0</v>
      </c>
      <c r="AE25" s="32">
        <f t="shared" si="13"/>
        <v>0</v>
      </c>
      <c r="AF25" s="32">
        <f t="shared" si="13"/>
        <v>0</v>
      </c>
      <c r="AG25" s="32">
        <f t="shared" si="13"/>
        <v>0</v>
      </c>
      <c r="AH25" s="32">
        <f t="shared" si="13"/>
        <v>0</v>
      </c>
      <c r="AI25" s="32">
        <f t="shared" si="13"/>
        <v>0</v>
      </c>
      <c r="AJ25" s="32">
        <f t="shared" ref="AJ25:BO25" si="14">AJ106</f>
        <v>0</v>
      </c>
      <c r="AK25" s="32">
        <f t="shared" si="14"/>
        <v>0</v>
      </c>
      <c r="AL25" s="32">
        <f t="shared" si="14"/>
        <v>0</v>
      </c>
      <c r="AM25" s="32">
        <f t="shared" si="14"/>
        <v>0</v>
      </c>
      <c r="AN25" s="32">
        <f t="shared" si="14"/>
        <v>0</v>
      </c>
      <c r="AO25" s="32">
        <f t="shared" si="14"/>
        <v>0</v>
      </c>
      <c r="AP25" s="32">
        <f t="shared" si="14"/>
        <v>0</v>
      </c>
      <c r="AQ25" s="32">
        <f t="shared" si="14"/>
        <v>0</v>
      </c>
      <c r="AR25" s="32">
        <f t="shared" si="14"/>
        <v>0</v>
      </c>
      <c r="AS25" s="32">
        <f t="shared" si="14"/>
        <v>0</v>
      </c>
      <c r="AT25" s="32">
        <f t="shared" si="14"/>
        <v>0</v>
      </c>
      <c r="AU25" s="32">
        <f t="shared" si="14"/>
        <v>0</v>
      </c>
      <c r="AV25" s="32">
        <f t="shared" si="14"/>
        <v>0</v>
      </c>
      <c r="AW25" s="32">
        <f t="shared" si="14"/>
        <v>0</v>
      </c>
      <c r="AX25" s="32">
        <f t="shared" si="14"/>
        <v>0</v>
      </c>
      <c r="AY25" s="32">
        <f t="shared" si="14"/>
        <v>0</v>
      </c>
      <c r="AZ25" s="32">
        <f t="shared" si="14"/>
        <v>0</v>
      </c>
      <c r="BA25" s="32">
        <f t="shared" si="14"/>
        <v>0</v>
      </c>
      <c r="BB25" s="32">
        <f t="shared" si="14"/>
        <v>0</v>
      </c>
      <c r="BC25" s="32">
        <f t="shared" si="14"/>
        <v>0</v>
      </c>
      <c r="BD25" s="32">
        <f t="shared" si="14"/>
        <v>0</v>
      </c>
      <c r="BE25" s="32">
        <f t="shared" si="14"/>
        <v>0</v>
      </c>
      <c r="BF25" s="32">
        <f t="shared" si="14"/>
        <v>0</v>
      </c>
      <c r="BG25" s="32">
        <f t="shared" si="14"/>
        <v>0</v>
      </c>
      <c r="BH25" s="32">
        <f t="shared" si="14"/>
        <v>0</v>
      </c>
      <c r="BI25" s="32">
        <f t="shared" si="14"/>
        <v>0</v>
      </c>
      <c r="BJ25" s="32">
        <f t="shared" si="14"/>
        <v>0</v>
      </c>
      <c r="BK25" s="32">
        <f t="shared" si="14"/>
        <v>0</v>
      </c>
      <c r="BL25" s="32">
        <f t="shared" si="14"/>
        <v>0</v>
      </c>
      <c r="BM25" s="32">
        <f t="shared" si="14"/>
        <v>0</v>
      </c>
      <c r="BN25" s="32">
        <f t="shared" si="14"/>
        <v>0</v>
      </c>
      <c r="BO25" s="32">
        <f t="shared" si="14"/>
        <v>0</v>
      </c>
      <c r="BP25" s="32">
        <f t="shared" ref="BP25:CX25" si="15">BP106</f>
        <v>0</v>
      </c>
      <c r="BQ25" s="32">
        <f t="shared" si="15"/>
        <v>0</v>
      </c>
      <c r="BR25" s="33">
        <f t="shared" si="15"/>
        <v>0</v>
      </c>
      <c r="BS25" s="33">
        <f t="shared" si="15"/>
        <v>0</v>
      </c>
      <c r="BT25" s="33">
        <f t="shared" si="15"/>
        <v>0</v>
      </c>
      <c r="BU25" s="33">
        <f t="shared" si="15"/>
        <v>0</v>
      </c>
      <c r="BV25" s="33">
        <f t="shared" si="15"/>
        <v>0</v>
      </c>
      <c r="BW25" s="33">
        <f t="shared" si="15"/>
        <v>0</v>
      </c>
      <c r="BX25" s="33">
        <f t="shared" si="15"/>
        <v>0</v>
      </c>
      <c r="BY25" s="33">
        <f t="shared" si="15"/>
        <v>0</v>
      </c>
      <c r="BZ25" s="33">
        <f t="shared" si="15"/>
        <v>0</v>
      </c>
      <c r="CA25" s="33">
        <f t="shared" si="15"/>
        <v>0</v>
      </c>
      <c r="CB25" s="33">
        <f t="shared" si="15"/>
        <v>0</v>
      </c>
      <c r="CC25" s="33">
        <f t="shared" si="15"/>
        <v>0</v>
      </c>
      <c r="CD25" s="70">
        <f t="shared" si="15"/>
        <v>0</v>
      </c>
      <c r="CE25" s="70">
        <f t="shared" si="15"/>
        <v>0</v>
      </c>
      <c r="CF25" s="70">
        <f t="shared" si="15"/>
        <v>0</v>
      </c>
      <c r="CG25" s="378">
        <f t="shared" si="15"/>
        <v>0</v>
      </c>
      <c r="CH25" s="378">
        <f t="shared" si="15"/>
        <v>0</v>
      </c>
      <c r="CI25" s="378">
        <f t="shared" si="15"/>
        <v>0</v>
      </c>
      <c r="CJ25" s="378">
        <f t="shared" si="15"/>
        <v>0</v>
      </c>
      <c r="CK25" s="378">
        <f t="shared" si="15"/>
        <v>0</v>
      </c>
      <c r="CL25" s="378">
        <f t="shared" si="15"/>
        <v>0</v>
      </c>
      <c r="CM25" s="378">
        <f t="shared" si="15"/>
        <v>0</v>
      </c>
      <c r="CN25" s="378">
        <f t="shared" si="15"/>
        <v>0</v>
      </c>
      <c r="CO25" s="378">
        <f t="shared" si="15"/>
        <v>0</v>
      </c>
      <c r="CP25" s="378">
        <f t="shared" si="15"/>
        <v>0</v>
      </c>
      <c r="CQ25" s="378">
        <f t="shared" si="15"/>
        <v>0</v>
      </c>
      <c r="CR25" s="378">
        <f t="shared" si="15"/>
        <v>0</v>
      </c>
      <c r="CS25" s="33">
        <f t="shared" si="15"/>
        <v>0</v>
      </c>
      <c r="CT25" s="33">
        <f t="shared" si="15"/>
        <v>0</v>
      </c>
      <c r="CU25" s="33">
        <f t="shared" si="15"/>
        <v>0</v>
      </c>
      <c r="CV25" s="33">
        <f t="shared" si="15"/>
        <v>0</v>
      </c>
      <c r="CW25" s="33">
        <f t="shared" si="15"/>
        <v>0</v>
      </c>
      <c r="CX25" s="33">
        <f t="shared" si="15"/>
        <v>0</v>
      </c>
    </row>
    <row r="26" spans="1:102" x14ac:dyDescent="0.3">
      <c r="A26" s="29" t="s">
        <v>59</v>
      </c>
      <c r="B26" s="30" t="s">
        <v>60</v>
      </c>
      <c r="C26" s="31" t="s">
        <v>50</v>
      </c>
      <c r="D26" s="32">
        <f t="shared" ref="D26:AI26" si="16">D108</f>
        <v>0</v>
      </c>
      <c r="E26" s="32">
        <f t="shared" si="16"/>
        <v>0</v>
      </c>
      <c r="F26" s="32">
        <f t="shared" si="16"/>
        <v>0</v>
      </c>
      <c r="G26" s="32">
        <f t="shared" si="16"/>
        <v>0</v>
      </c>
      <c r="H26" s="32">
        <f t="shared" si="16"/>
        <v>0</v>
      </c>
      <c r="I26" s="32">
        <f t="shared" si="16"/>
        <v>0</v>
      </c>
      <c r="J26" s="32">
        <f t="shared" si="16"/>
        <v>0</v>
      </c>
      <c r="K26" s="32">
        <f t="shared" si="16"/>
        <v>0</v>
      </c>
      <c r="L26" s="32">
        <f t="shared" si="16"/>
        <v>0</v>
      </c>
      <c r="M26" s="32">
        <f t="shared" si="16"/>
        <v>0</v>
      </c>
      <c r="N26" s="32">
        <f t="shared" si="16"/>
        <v>0</v>
      </c>
      <c r="O26" s="32">
        <f t="shared" si="16"/>
        <v>0</v>
      </c>
      <c r="P26" s="32">
        <f t="shared" si="16"/>
        <v>0</v>
      </c>
      <c r="Q26" s="32">
        <f t="shared" si="16"/>
        <v>0</v>
      </c>
      <c r="R26" s="32">
        <f t="shared" si="16"/>
        <v>0</v>
      </c>
      <c r="S26" s="32">
        <f t="shared" si="16"/>
        <v>0</v>
      </c>
      <c r="T26" s="32">
        <f t="shared" si="16"/>
        <v>0</v>
      </c>
      <c r="U26" s="32">
        <f t="shared" si="16"/>
        <v>0</v>
      </c>
      <c r="V26" s="32">
        <f t="shared" si="16"/>
        <v>0</v>
      </c>
      <c r="W26" s="32">
        <f t="shared" si="16"/>
        <v>0</v>
      </c>
      <c r="X26" s="32">
        <f t="shared" si="16"/>
        <v>0</v>
      </c>
      <c r="Y26" s="32">
        <f t="shared" si="16"/>
        <v>0</v>
      </c>
      <c r="Z26" s="32">
        <f t="shared" si="16"/>
        <v>0</v>
      </c>
      <c r="AA26" s="32">
        <f t="shared" si="16"/>
        <v>0</v>
      </c>
      <c r="AB26" s="32">
        <f t="shared" si="16"/>
        <v>0</v>
      </c>
      <c r="AC26" s="32">
        <f t="shared" si="16"/>
        <v>0</v>
      </c>
      <c r="AD26" s="32">
        <f t="shared" si="16"/>
        <v>0</v>
      </c>
      <c r="AE26" s="32">
        <f t="shared" si="16"/>
        <v>0</v>
      </c>
      <c r="AF26" s="32">
        <f t="shared" si="16"/>
        <v>0</v>
      </c>
      <c r="AG26" s="32">
        <f t="shared" si="16"/>
        <v>0</v>
      </c>
      <c r="AH26" s="32">
        <f t="shared" si="16"/>
        <v>0</v>
      </c>
      <c r="AI26" s="32">
        <f t="shared" si="16"/>
        <v>0</v>
      </c>
      <c r="AJ26" s="32">
        <f t="shared" ref="AJ26:BO26" si="17">AJ108</f>
        <v>0</v>
      </c>
      <c r="AK26" s="32">
        <f t="shared" si="17"/>
        <v>0</v>
      </c>
      <c r="AL26" s="32">
        <f t="shared" si="17"/>
        <v>0</v>
      </c>
      <c r="AM26" s="32">
        <f t="shared" si="17"/>
        <v>0</v>
      </c>
      <c r="AN26" s="32">
        <f t="shared" si="17"/>
        <v>0</v>
      </c>
      <c r="AO26" s="32">
        <f t="shared" si="17"/>
        <v>0</v>
      </c>
      <c r="AP26" s="32">
        <f t="shared" si="17"/>
        <v>0</v>
      </c>
      <c r="AQ26" s="32">
        <f t="shared" si="17"/>
        <v>0</v>
      </c>
      <c r="AR26" s="32">
        <f t="shared" si="17"/>
        <v>0</v>
      </c>
      <c r="AS26" s="32">
        <f t="shared" si="17"/>
        <v>0</v>
      </c>
      <c r="AT26" s="32">
        <f t="shared" si="17"/>
        <v>0</v>
      </c>
      <c r="AU26" s="32">
        <f t="shared" si="17"/>
        <v>0</v>
      </c>
      <c r="AV26" s="32">
        <f t="shared" si="17"/>
        <v>0</v>
      </c>
      <c r="AW26" s="32">
        <f t="shared" si="17"/>
        <v>0</v>
      </c>
      <c r="AX26" s="32">
        <f t="shared" si="17"/>
        <v>0</v>
      </c>
      <c r="AY26" s="32">
        <f t="shared" si="17"/>
        <v>0</v>
      </c>
      <c r="AZ26" s="32">
        <f t="shared" si="17"/>
        <v>0</v>
      </c>
      <c r="BA26" s="32">
        <f t="shared" si="17"/>
        <v>0</v>
      </c>
      <c r="BB26" s="32">
        <f t="shared" si="17"/>
        <v>0</v>
      </c>
      <c r="BC26" s="32">
        <f t="shared" si="17"/>
        <v>0</v>
      </c>
      <c r="BD26" s="32">
        <f t="shared" si="17"/>
        <v>0</v>
      </c>
      <c r="BE26" s="32">
        <f t="shared" si="17"/>
        <v>0</v>
      </c>
      <c r="BF26" s="32">
        <f t="shared" si="17"/>
        <v>0</v>
      </c>
      <c r="BG26" s="32">
        <f t="shared" si="17"/>
        <v>0</v>
      </c>
      <c r="BH26" s="32">
        <f t="shared" si="17"/>
        <v>0</v>
      </c>
      <c r="BI26" s="32">
        <f t="shared" si="17"/>
        <v>0</v>
      </c>
      <c r="BJ26" s="32">
        <f t="shared" si="17"/>
        <v>0</v>
      </c>
      <c r="BK26" s="32">
        <f t="shared" si="17"/>
        <v>0</v>
      </c>
      <c r="BL26" s="32">
        <f t="shared" si="17"/>
        <v>0</v>
      </c>
      <c r="BM26" s="32">
        <f t="shared" si="17"/>
        <v>0</v>
      </c>
      <c r="BN26" s="32">
        <f t="shared" si="17"/>
        <v>0</v>
      </c>
      <c r="BO26" s="32">
        <f t="shared" si="17"/>
        <v>0</v>
      </c>
      <c r="BP26" s="32">
        <f t="shared" ref="BP26:CX26" si="18">BP108</f>
        <v>0</v>
      </c>
      <c r="BQ26" s="32">
        <f t="shared" si="18"/>
        <v>0</v>
      </c>
      <c r="BR26" s="33">
        <f t="shared" si="18"/>
        <v>0</v>
      </c>
      <c r="BS26" s="33">
        <f t="shared" si="18"/>
        <v>0</v>
      </c>
      <c r="BT26" s="33">
        <f t="shared" si="18"/>
        <v>0</v>
      </c>
      <c r="BU26" s="33">
        <f t="shared" si="18"/>
        <v>0</v>
      </c>
      <c r="BV26" s="33">
        <f t="shared" si="18"/>
        <v>0</v>
      </c>
      <c r="BW26" s="33">
        <f t="shared" si="18"/>
        <v>0</v>
      </c>
      <c r="BX26" s="33">
        <f t="shared" si="18"/>
        <v>0</v>
      </c>
      <c r="BY26" s="33">
        <f t="shared" si="18"/>
        <v>0</v>
      </c>
      <c r="BZ26" s="33">
        <f t="shared" si="18"/>
        <v>0</v>
      </c>
      <c r="CA26" s="33">
        <f t="shared" si="18"/>
        <v>0</v>
      </c>
      <c r="CB26" s="33">
        <f t="shared" si="18"/>
        <v>0</v>
      </c>
      <c r="CC26" s="33">
        <f t="shared" si="18"/>
        <v>0</v>
      </c>
      <c r="CD26" s="70">
        <f t="shared" si="18"/>
        <v>0</v>
      </c>
      <c r="CE26" s="70">
        <f t="shared" si="18"/>
        <v>0</v>
      </c>
      <c r="CF26" s="70">
        <f t="shared" si="18"/>
        <v>0</v>
      </c>
      <c r="CG26" s="378">
        <f t="shared" si="18"/>
        <v>0</v>
      </c>
      <c r="CH26" s="378">
        <f t="shared" si="18"/>
        <v>0</v>
      </c>
      <c r="CI26" s="378">
        <f t="shared" si="18"/>
        <v>0</v>
      </c>
      <c r="CJ26" s="378">
        <f t="shared" si="18"/>
        <v>0</v>
      </c>
      <c r="CK26" s="378">
        <f t="shared" si="18"/>
        <v>0</v>
      </c>
      <c r="CL26" s="378">
        <f t="shared" si="18"/>
        <v>0</v>
      </c>
      <c r="CM26" s="378">
        <f t="shared" si="18"/>
        <v>0</v>
      </c>
      <c r="CN26" s="378">
        <f t="shared" si="18"/>
        <v>0</v>
      </c>
      <c r="CO26" s="378">
        <f t="shared" si="18"/>
        <v>0</v>
      </c>
      <c r="CP26" s="378">
        <f t="shared" si="18"/>
        <v>0</v>
      </c>
      <c r="CQ26" s="378">
        <f t="shared" si="18"/>
        <v>0</v>
      </c>
      <c r="CR26" s="378">
        <f t="shared" si="18"/>
        <v>0</v>
      </c>
      <c r="CS26" s="33">
        <f t="shared" si="18"/>
        <v>0</v>
      </c>
      <c r="CT26" s="33">
        <f t="shared" si="18"/>
        <v>0</v>
      </c>
      <c r="CU26" s="33">
        <f t="shared" si="18"/>
        <v>0</v>
      </c>
      <c r="CV26" s="33">
        <f t="shared" si="18"/>
        <v>0</v>
      </c>
      <c r="CW26" s="33">
        <f t="shared" si="18"/>
        <v>0</v>
      </c>
      <c r="CX26" s="33">
        <f t="shared" si="18"/>
        <v>0</v>
      </c>
    </row>
    <row r="27" spans="1:102" x14ac:dyDescent="0.3">
      <c r="A27" s="29" t="s">
        <v>61</v>
      </c>
      <c r="B27" s="30" t="s">
        <v>62</v>
      </c>
      <c r="C27" s="31" t="s">
        <v>50</v>
      </c>
      <c r="D27" s="32">
        <f t="shared" ref="D27:AI27" si="19">D109</f>
        <v>0</v>
      </c>
      <c r="E27" s="32">
        <f t="shared" si="19"/>
        <v>0</v>
      </c>
      <c r="F27" s="32">
        <f t="shared" si="19"/>
        <v>0</v>
      </c>
      <c r="G27" s="32">
        <f t="shared" si="19"/>
        <v>0</v>
      </c>
      <c r="H27" s="32">
        <f t="shared" si="19"/>
        <v>0</v>
      </c>
      <c r="I27" s="32">
        <f t="shared" si="19"/>
        <v>0</v>
      </c>
      <c r="J27" s="32">
        <f t="shared" si="19"/>
        <v>0</v>
      </c>
      <c r="K27" s="32">
        <f t="shared" si="19"/>
        <v>0</v>
      </c>
      <c r="L27" s="32">
        <f t="shared" si="19"/>
        <v>0</v>
      </c>
      <c r="M27" s="32">
        <f t="shared" si="19"/>
        <v>0</v>
      </c>
      <c r="N27" s="32">
        <f t="shared" si="19"/>
        <v>0</v>
      </c>
      <c r="O27" s="32">
        <f t="shared" si="19"/>
        <v>0</v>
      </c>
      <c r="P27" s="32">
        <f t="shared" si="19"/>
        <v>0</v>
      </c>
      <c r="Q27" s="32">
        <f t="shared" si="19"/>
        <v>0</v>
      </c>
      <c r="R27" s="32">
        <f t="shared" si="19"/>
        <v>0</v>
      </c>
      <c r="S27" s="32">
        <f t="shared" si="19"/>
        <v>0</v>
      </c>
      <c r="T27" s="32">
        <f t="shared" si="19"/>
        <v>0</v>
      </c>
      <c r="U27" s="32">
        <f t="shared" si="19"/>
        <v>0</v>
      </c>
      <c r="V27" s="32">
        <f t="shared" si="19"/>
        <v>0</v>
      </c>
      <c r="W27" s="32">
        <f t="shared" si="19"/>
        <v>0</v>
      </c>
      <c r="X27" s="32">
        <f t="shared" si="19"/>
        <v>0</v>
      </c>
      <c r="Y27" s="32">
        <f t="shared" si="19"/>
        <v>0</v>
      </c>
      <c r="Z27" s="32">
        <f t="shared" si="19"/>
        <v>0</v>
      </c>
      <c r="AA27" s="32">
        <f t="shared" si="19"/>
        <v>0</v>
      </c>
      <c r="AB27" s="32">
        <f t="shared" si="19"/>
        <v>0</v>
      </c>
      <c r="AC27" s="32">
        <f t="shared" si="19"/>
        <v>0</v>
      </c>
      <c r="AD27" s="32">
        <f t="shared" si="19"/>
        <v>0</v>
      </c>
      <c r="AE27" s="32">
        <f t="shared" si="19"/>
        <v>0</v>
      </c>
      <c r="AF27" s="32">
        <f t="shared" si="19"/>
        <v>0</v>
      </c>
      <c r="AG27" s="32">
        <f t="shared" si="19"/>
        <v>0</v>
      </c>
      <c r="AH27" s="32">
        <f t="shared" si="19"/>
        <v>0</v>
      </c>
      <c r="AI27" s="32">
        <f t="shared" si="19"/>
        <v>0</v>
      </c>
      <c r="AJ27" s="32">
        <f t="shared" ref="AJ27:BO27" si="20">AJ109</f>
        <v>0</v>
      </c>
      <c r="AK27" s="32">
        <f t="shared" si="20"/>
        <v>0</v>
      </c>
      <c r="AL27" s="32">
        <f t="shared" si="20"/>
        <v>0</v>
      </c>
      <c r="AM27" s="32">
        <f t="shared" si="20"/>
        <v>0</v>
      </c>
      <c r="AN27" s="32">
        <f t="shared" si="20"/>
        <v>0</v>
      </c>
      <c r="AO27" s="32">
        <f t="shared" si="20"/>
        <v>0</v>
      </c>
      <c r="AP27" s="32">
        <f t="shared" si="20"/>
        <v>0</v>
      </c>
      <c r="AQ27" s="32">
        <f t="shared" si="20"/>
        <v>0</v>
      </c>
      <c r="AR27" s="32">
        <f t="shared" si="20"/>
        <v>0</v>
      </c>
      <c r="AS27" s="32">
        <f t="shared" si="20"/>
        <v>0</v>
      </c>
      <c r="AT27" s="32">
        <f t="shared" si="20"/>
        <v>0</v>
      </c>
      <c r="AU27" s="32">
        <f t="shared" si="20"/>
        <v>0</v>
      </c>
      <c r="AV27" s="32">
        <f t="shared" si="20"/>
        <v>0</v>
      </c>
      <c r="AW27" s="32">
        <f t="shared" si="20"/>
        <v>0</v>
      </c>
      <c r="AX27" s="32">
        <f t="shared" si="20"/>
        <v>0</v>
      </c>
      <c r="AY27" s="32">
        <f t="shared" si="20"/>
        <v>0</v>
      </c>
      <c r="AZ27" s="32">
        <f t="shared" si="20"/>
        <v>0</v>
      </c>
      <c r="BA27" s="32">
        <f t="shared" si="20"/>
        <v>0</v>
      </c>
      <c r="BB27" s="32">
        <f t="shared" si="20"/>
        <v>0</v>
      </c>
      <c r="BC27" s="32">
        <f t="shared" si="20"/>
        <v>0</v>
      </c>
      <c r="BD27" s="32">
        <f t="shared" si="20"/>
        <v>0</v>
      </c>
      <c r="BE27" s="32">
        <f t="shared" si="20"/>
        <v>0</v>
      </c>
      <c r="BF27" s="32">
        <f t="shared" si="20"/>
        <v>0</v>
      </c>
      <c r="BG27" s="32">
        <f t="shared" si="20"/>
        <v>0</v>
      </c>
      <c r="BH27" s="32">
        <f t="shared" si="20"/>
        <v>0</v>
      </c>
      <c r="BI27" s="32">
        <f t="shared" si="20"/>
        <v>0</v>
      </c>
      <c r="BJ27" s="32">
        <f t="shared" si="20"/>
        <v>0</v>
      </c>
      <c r="BK27" s="32">
        <f t="shared" si="20"/>
        <v>0</v>
      </c>
      <c r="BL27" s="32">
        <f t="shared" si="20"/>
        <v>0</v>
      </c>
      <c r="BM27" s="32">
        <f t="shared" si="20"/>
        <v>0</v>
      </c>
      <c r="BN27" s="32">
        <f t="shared" si="20"/>
        <v>0</v>
      </c>
      <c r="BO27" s="32">
        <f t="shared" si="20"/>
        <v>0</v>
      </c>
      <c r="BP27" s="32">
        <f t="shared" ref="BP27:CX27" si="21">BP109</f>
        <v>0</v>
      </c>
      <c r="BQ27" s="32">
        <f t="shared" si="21"/>
        <v>0</v>
      </c>
      <c r="BR27" s="33">
        <f t="shared" si="21"/>
        <v>0</v>
      </c>
      <c r="BS27" s="33">
        <f t="shared" si="21"/>
        <v>0</v>
      </c>
      <c r="BT27" s="33">
        <f t="shared" si="21"/>
        <v>0</v>
      </c>
      <c r="BU27" s="33">
        <f t="shared" si="21"/>
        <v>0</v>
      </c>
      <c r="BV27" s="33">
        <f t="shared" si="21"/>
        <v>0</v>
      </c>
      <c r="BW27" s="33">
        <f t="shared" si="21"/>
        <v>0</v>
      </c>
      <c r="BX27" s="33">
        <f t="shared" si="21"/>
        <v>0</v>
      </c>
      <c r="BY27" s="33">
        <f t="shared" si="21"/>
        <v>0</v>
      </c>
      <c r="BZ27" s="33">
        <f t="shared" si="21"/>
        <v>0</v>
      </c>
      <c r="CA27" s="33">
        <f t="shared" si="21"/>
        <v>0</v>
      </c>
      <c r="CB27" s="33">
        <f t="shared" si="21"/>
        <v>0</v>
      </c>
      <c r="CC27" s="33">
        <f t="shared" si="21"/>
        <v>0</v>
      </c>
      <c r="CD27" s="70">
        <f t="shared" si="21"/>
        <v>0</v>
      </c>
      <c r="CE27" s="70">
        <f t="shared" si="21"/>
        <v>0</v>
      </c>
      <c r="CF27" s="70">
        <f t="shared" si="21"/>
        <v>0</v>
      </c>
      <c r="CG27" s="378">
        <f t="shared" si="21"/>
        <v>0</v>
      </c>
      <c r="CH27" s="378">
        <f t="shared" si="21"/>
        <v>0</v>
      </c>
      <c r="CI27" s="378">
        <f t="shared" si="21"/>
        <v>0</v>
      </c>
      <c r="CJ27" s="378">
        <f t="shared" si="21"/>
        <v>0</v>
      </c>
      <c r="CK27" s="378">
        <f t="shared" si="21"/>
        <v>0</v>
      </c>
      <c r="CL27" s="378">
        <f t="shared" si="21"/>
        <v>0</v>
      </c>
      <c r="CM27" s="378">
        <f t="shared" si="21"/>
        <v>0</v>
      </c>
      <c r="CN27" s="378">
        <f t="shared" si="21"/>
        <v>0</v>
      </c>
      <c r="CO27" s="378">
        <f t="shared" si="21"/>
        <v>0</v>
      </c>
      <c r="CP27" s="378">
        <f t="shared" si="21"/>
        <v>0</v>
      </c>
      <c r="CQ27" s="378">
        <f t="shared" si="21"/>
        <v>0</v>
      </c>
      <c r="CR27" s="378">
        <f t="shared" si="21"/>
        <v>0</v>
      </c>
      <c r="CS27" s="33">
        <f t="shared" si="21"/>
        <v>0</v>
      </c>
      <c r="CT27" s="33">
        <f t="shared" si="21"/>
        <v>0</v>
      </c>
      <c r="CU27" s="33">
        <f t="shared" si="21"/>
        <v>0</v>
      </c>
      <c r="CV27" s="33">
        <f t="shared" si="21"/>
        <v>0</v>
      </c>
      <c r="CW27" s="33">
        <f t="shared" si="21"/>
        <v>0</v>
      </c>
      <c r="CX27" s="33">
        <f t="shared" si="21"/>
        <v>0</v>
      </c>
    </row>
    <row r="28" spans="1:102" x14ac:dyDescent="0.3">
      <c r="A28" s="29" t="s">
        <v>63</v>
      </c>
      <c r="B28" s="30" t="s">
        <v>64</v>
      </c>
      <c r="C28" s="31" t="s">
        <v>50</v>
      </c>
      <c r="D28" s="32">
        <f t="shared" ref="D28:AI28" si="22">D29+D61+D101+D106+D108+D109</f>
        <v>0</v>
      </c>
      <c r="E28" s="32">
        <f t="shared" si="22"/>
        <v>0</v>
      </c>
      <c r="F28" s="32">
        <f t="shared" si="22"/>
        <v>0</v>
      </c>
      <c r="G28" s="32">
        <f t="shared" si="22"/>
        <v>0</v>
      </c>
      <c r="H28" s="32">
        <f t="shared" si="22"/>
        <v>0</v>
      </c>
      <c r="I28" s="32">
        <f t="shared" si="22"/>
        <v>0</v>
      </c>
      <c r="J28" s="32">
        <f t="shared" si="22"/>
        <v>0</v>
      </c>
      <c r="K28" s="32">
        <f t="shared" si="22"/>
        <v>0</v>
      </c>
      <c r="L28" s="32">
        <f t="shared" si="22"/>
        <v>0</v>
      </c>
      <c r="M28" s="32">
        <f t="shared" si="22"/>
        <v>0</v>
      </c>
      <c r="N28" s="32">
        <f t="shared" si="22"/>
        <v>0</v>
      </c>
      <c r="O28" s="32">
        <f t="shared" si="22"/>
        <v>0</v>
      </c>
      <c r="P28" s="32">
        <f t="shared" si="22"/>
        <v>0</v>
      </c>
      <c r="Q28" s="32">
        <f t="shared" si="22"/>
        <v>0.85129999999999995</v>
      </c>
      <c r="R28" s="32">
        <f t="shared" si="22"/>
        <v>0</v>
      </c>
      <c r="S28" s="32">
        <f t="shared" si="22"/>
        <v>0</v>
      </c>
      <c r="T28" s="32">
        <f t="shared" si="22"/>
        <v>0</v>
      </c>
      <c r="U28" s="32">
        <f t="shared" si="22"/>
        <v>0</v>
      </c>
      <c r="V28" s="32">
        <f t="shared" si="22"/>
        <v>0</v>
      </c>
      <c r="W28" s="32">
        <f t="shared" si="22"/>
        <v>0</v>
      </c>
      <c r="X28" s="32">
        <f t="shared" si="22"/>
        <v>0</v>
      </c>
      <c r="Y28" s="32">
        <f t="shared" si="22"/>
        <v>0</v>
      </c>
      <c r="Z28" s="32">
        <f t="shared" si="22"/>
        <v>0</v>
      </c>
      <c r="AA28" s="32">
        <f t="shared" si="22"/>
        <v>0</v>
      </c>
      <c r="AB28" s="32">
        <f t="shared" si="22"/>
        <v>0</v>
      </c>
      <c r="AC28" s="32">
        <f t="shared" si="22"/>
        <v>0</v>
      </c>
      <c r="AD28" s="32">
        <f t="shared" si="22"/>
        <v>0</v>
      </c>
      <c r="AE28" s="32">
        <f t="shared" si="22"/>
        <v>0</v>
      </c>
      <c r="AF28" s="32">
        <f t="shared" si="22"/>
        <v>0</v>
      </c>
      <c r="AG28" s="32">
        <f t="shared" si="22"/>
        <v>0</v>
      </c>
      <c r="AH28" s="32">
        <f t="shared" si="22"/>
        <v>0</v>
      </c>
      <c r="AI28" s="32">
        <f t="shared" si="22"/>
        <v>0</v>
      </c>
      <c r="AJ28" s="32">
        <f t="shared" ref="AJ28:BO28" si="23">AJ29+AJ61+AJ101+AJ106+AJ108+AJ109</f>
        <v>0</v>
      </c>
      <c r="AK28" s="32">
        <f t="shared" si="23"/>
        <v>0</v>
      </c>
      <c r="AL28" s="32">
        <f t="shared" si="23"/>
        <v>0</v>
      </c>
      <c r="AM28" s="32">
        <f t="shared" si="23"/>
        <v>0</v>
      </c>
      <c r="AN28" s="32">
        <f t="shared" si="23"/>
        <v>0</v>
      </c>
      <c r="AO28" s="32">
        <f t="shared" si="23"/>
        <v>0</v>
      </c>
      <c r="AP28" s="32">
        <f t="shared" si="23"/>
        <v>0</v>
      </c>
      <c r="AQ28" s="32">
        <f t="shared" si="23"/>
        <v>0</v>
      </c>
      <c r="AR28" s="32">
        <f t="shared" si="23"/>
        <v>0</v>
      </c>
      <c r="AS28" s="32">
        <f t="shared" si="23"/>
        <v>0</v>
      </c>
      <c r="AT28" s="32">
        <f t="shared" si="23"/>
        <v>0</v>
      </c>
      <c r="AU28" s="32">
        <f t="shared" si="23"/>
        <v>0</v>
      </c>
      <c r="AV28" s="32">
        <f t="shared" si="23"/>
        <v>0</v>
      </c>
      <c r="AW28" s="32">
        <f t="shared" si="23"/>
        <v>0</v>
      </c>
      <c r="AX28" s="32">
        <f t="shared" si="23"/>
        <v>0</v>
      </c>
      <c r="AY28" s="32">
        <f t="shared" si="23"/>
        <v>0</v>
      </c>
      <c r="AZ28" s="32">
        <f t="shared" si="23"/>
        <v>0</v>
      </c>
      <c r="BA28" s="32">
        <f t="shared" si="23"/>
        <v>0</v>
      </c>
      <c r="BB28" s="32">
        <f t="shared" si="23"/>
        <v>0</v>
      </c>
      <c r="BC28" s="32">
        <f t="shared" si="23"/>
        <v>0</v>
      </c>
      <c r="BD28" s="32">
        <f t="shared" si="23"/>
        <v>0</v>
      </c>
      <c r="BE28" s="32">
        <f t="shared" si="23"/>
        <v>0</v>
      </c>
      <c r="BF28" s="32">
        <f t="shared" si="23"/>
        <v>0</v>
      </c>
      <c r="BG28" s="32">
        <f t="shared" si="23"/>
        <v>0.85129999999999995</v>
      </c>
      <c r="BH28" s="32">
        <f t="shared" si="23"/>
        <v>0</v>
      </c>
      <c r="BI28" s="32">
        <f t="shared" si="23"/>
        <v>0</v>
      </c>
      <c r="BJ28" s="32">
        <f t="shared" si="23"/>
        <v>0</v>
      </c>
      <c r="BK28" s="32">
        <f t="shared" si="23"/>
        <v>0</v>
      </c>
      <c r="BL28" s="32">
        <f t="shared" si="23"/>
        <v>0</v>
      </c>
      <c r="BM28" s="32">
        <f t="shared" si="23"/>
        <v>0</v>
      </c>
      <c r="BN28" s="32">
        <f t="shared" si="23"/>
        <v>0</v>
      </c>
      <c r="BO28" s="32">
        <f t="shared" si="23"/>
        <v>0</v>
      </c>
      <c r="BP28" s="32">
        <f t="shared" ref="BP28:CU28" si="24">BP29+BP61+BP101+BP106+BP108+BP109</f>
        <v>0</v>
      </c>
      <c r="BQ28" s="32">
        <f t="shared" si="24"/>
        <v>0</v>
      </c>
      <c r="BR28" s="33">
        <f t="shared" si="24"/>
        <v>0</v>
      </c>
      <c r="BS28" s="33">
        <f t="shared" si="24"/>
        <v>0</v>
      </c>
      <c r="BT28" s="33">
        <f t="shared" si="24"/>
        <v>0</v>
      </c>
      <c r="BU28" s="33">
        <f t="shared" si="24"/>
        <v>0</v>
      </c>
      <c r="BV28" s="33">
        <f t="shared" si="24"/>
        <v>0</v>
      </c>
      <c r="BW28" s="33">
        <f t="shared" si="24"/>
        <v>0</v>
      </c>
      <c r="BX28" s="33">
        <f t="shared" si="24"/>
        <v>0</v>
      </c>
      <c r="BY28" s="33">
        <f t="shared" si="24"/>
        <v>0</v>
      </c>
      <c r="BZ28" s="33">
        <f t="shared" si="24"/>
        <v>0</v>
      </c>
      <c r="CA28" s="33">
        <f t="shared" si="24"/>
        <v>0</v>
      </c>
      <c r="CB28" s="33">
        <f t="shared" si="24"/>
        <v>0</v>
      </c>
      <c r="CC28" s="33">
        <f t="shared" si="24"/>
        <v>0</v>
      </c>
      <c r="CD28" s="70">
        <f t="shared" si="24"/>
        <v>0</v>
      </c>
      <c r="CE28" s="70">
        <f t="shared" si="24"/>
        <v>0</v>
      </c>
      <c r="CF28" s="70">
        <f t="shared" si="24"/>
        <v>0</v>
      </c>
      <c r="CG28" s="378">
        <f t="shared" si="24"/>
        <v>0</v>
      </c>
      <c r="CH28" s="378">
        <f t="shared" si="24"/>
        <v>0</v>
      </c>
      <c r="CI28" s="378">
        <f t="shared" si="24"/>
        <v>0</v>
      </c>
      <c r="CJ28" s="378">
        <f t="shared" si="24"/>
        <v>0</v>
      </c>
      <c r="CK28" s="378">
        <f t="shared" si="24"/>
        <v>0</v>
      </c>
      <c r="CL28" s="378">
        <f t="shared" si="24"/>
        <v>0</v>
      </c>
      <c r="CM28" s="378">
        <f t="shared" si="24"/>
        <v>0</v>
      </c>
      <c r="CN28" s="378">
        <f t="shared" si="24"/>
        <v>0</v>
      </c>
      <c r="CO28" s="378">
        <f t="shared" si="24"/>
        <v>0</v>
      </c>
      <c r="CP28" s="378">
        <f t="shared" si="24"/>
        <v>0</v>
      </c>
      <c r="CQ28" s="378">
        <f t="shared" si="24"/>
        <v>0</v>
      </c>
      <c r="CR28" s="378">
        <f t="shared" si="24"/>
        <v>0</v>
      </c>
      <c r="CS28" s="33">
        <f t="shared" si="24"/>
        <v>0</v>
      </c>
      <c r="CT28" s="33">
        <f t="shared" si="24"/>
        <v>0</v>
      </c>
      <c r="CU28" s="33">
        <f t="shared" si="24"/>
        <v>0</v>
      </c>
      <c r="CV28" s="33">
        <f t="shared" ref="CV28:CX28" si="25">CV29+CV61+CV101+CV106+CV108+CV109</f>
        <v>0</v>
      </c>
      <c r="CW28" s="33">
        <f t="shared" si="25"/>
        <v>0</v>
      </c>
      <c r="CX28" s="33">
        <f t="shared" si="25"/>
        <v>0</v>
      </c>
    </row>
    <row r="29" spans="1:102" x14ac:dyDescent="0.3">
      <c r="A29" s="35" t="s">
        <v>65</v>
      </c>
      <c r="B29" s="36" t="s">
        <v>66</v>
      </c>
      <c r="C29" s="37" t="s">
        <v>50</v>
      </c>
      <c r="D29" s="38">
        <f t="shared" ref="D29:AI29" si="26">D30+D38+D41+D51</f>
        <v>0</v>
      </c>
      <c r="E29" s="38">
        <f t="shared" si="26"/>
        <v>0</v>
      </c>
      <c r="F29" s="38">
        <f t="shared" si="26"/>
        <v>0</v>
      </c>
      <c r="G29" s="38">
        <f t="shared" si="26"/>
        <v>0</v>
      </c>
      <c r="H29" s="38">
        <f t="shared" si="26"/>
        <v>0</v>
      </c>
      <c r="I29" s="38">
        <f t="shared" si="26"/>
        <v>0</v>
      </c>
      <c r="J29" s="38">
        <f t="shared" si="26"/>
        <v>0</v>
      </c>
      <c r="K29" s="38">
        <f t="shared" si="26"/>
        <v>0</v>
      </c>
      <c r="L29" s="38">
        <f t="shared" si="26"/>
        <v>0</v>
      </c>
      <c r="M29" s="38">
        <f t="shared" si="26"/>
        <v>0</v>
      </c>
      <c r="N29" s="38">
        <f t="shared" si="26"/>
        <v>0</v>
      </c>
      <c r="O29" s="38">
        <f t="shared" si="26"/>
        <v>0</v>
      </c>
      <c r="P29" s="38">
        <f t="shared" si="26"/>
        <v>0</v>
      </c>
      <c r="Q29" s="38">
        <f t="shared" si="26"/>
        <v>0</v>
      </c>
      <c r="R29" s="38">
        <f t="shared" si="26"/>
        <v>0</v>
      </c>
      <c r="S29" s="38">
        <f t="shared" si="26"/>
        <v>0</v>
      </c>
      <c r="T29" s="38">
        <f t="shared" si="26"/>
        <v>0</v>
      </c>
      <c r="U29" s="38">
        <f t="shared" si="26"/>
        <v>0</v>
      </c>
      <c r="V29" s="38">
        <f t="shared" si="26"/>
        <v>0</v>
      </c>
      <c r="W29" s="38">
        <f t="shared" si="26"/>
        <v>0</v>
      </c>
      <c r="X29" s="38">
        <f t="shared" si="26"/>
        <v>0</v>
      </c>
      <c r="Y29" s="38">
        <f t="shared" si="26"/>
        <v>0</v>
      </c>
      <c r="Z29" s="38">
        <f t="shared" si="26"/>
        <v>0</v>
      </c>
      <c r="AA29" s="38">
        <f t="shared" si="26"/>
        <v>0</v>
      </c>
      <c r="AB29" s="38">
        <f t="shared" si="26"/>
        <v>0</v>
      </c>
      <c r="AC29" s="38">
        <f t="shared" si="26"/>
        <v>0</v>
      </c>
      <c r="AD29" s="38">
        <f t="shared" si="26"/>
        <v>0</v>
      </c>
      <c r="AE29" s="38">
        <f t="shared" si="26"/>
        <v>0</v>
      </c>
      <c r="AF29" s="38">
        <f t="shared" si="26"/>
        <v>0</v>
      </c>
      <c r="AG29" s="38">
        <f t="shared" si="26"/>
        <v>0</v>
      </c>
      <c r="AH29" s="38">
        <f t="shared" si="26"/>
        <v>0</v>
      </c>
      <c r="AI29" s="38">
        <f t="shared" si="26"/>
        <v>0</v>
      </c>
      <c r="AJ29" s="38">
        <f t="shared" ref="AJ29:BO29" si="27">AJ30+AJ38+AJ41+AJ51</f>
        <v>0</v>
      </c>
      <c r="AK29" s="38">
        <f t="shared" si="27"/>
        <v>0</v>
      </c>
      <c r="AL29" s="38">
        <f t="shared" si="27"/>
        <v>0</v>
      </c>
      <c r="AM29" s="38">
        <f t="shared" si="27"/>
        <v>0</v>
      </c>
      <c r="AN29" s="38">
        <f t="shared" si="27"/>
        <v>0</v>
      </c>
      <c r="AO29" s="38">
        <f t="shared" si="27"/>
        <v>0</v>
      </c>
      <c r="AP29" s="38">
        <f t="shared" si="27"/>
        <v>0</v>
      </c>
      <c r="AQ29" s="38">
        <f t="shared" si="27"/>
        <v>0</v>
      </c>
      <c r="AR29" s="38">
        <f t="shared" si="27"/>
        <v>0</v>
      </c>
      <c r="AS29" s="38">
        <f t="shared" si="27"/>
        <v>0</v>
      </c>
      <c r="AT29" s="38">
        <f t="shared" si="27"/>
        <v>0</v>
      </c>
      <c r="AU29" s="38">
        <f t="shared" si="27"/>
        <v>0</v>
      </c>
      <c r="AV29" s="38">
        <f t="shared" si="27"/>
        <v>0</v>
      </c>
      <c r="AW29" s="38">
        <f t="shared" si="27"/>
        <v>0</v>
      </c>
      <c r="AX29" s="38">
        <f t="shared" si="27"/>
        <v>0</v>
      </c>
      <c r="AY29" s="38">
        <f t="shared" si="27"/>
        <v>0</v>
      </c>
      <c r="AZ29" s="38">
        <f t="shared" si="27"/>
        <v>0</v>
      </c>
      <c r="BA29" s="38">
        <f t="shared" si="27"/>
        <v>0</v>
      </c>
      <c r="BB29" s="38">
        <f t="shared" si="27"/>
        <v>0</v>
      </c>
      <c r="BC29" s="38">
        <f t="shared" si="27"/>
        <v>0</v>
      </c>
      <c r="BD29" s="38">
        <f t="shared" si="27"/>
        <v>0</v>
      </c>
      <c r="BE29" s="38">
        <f t="shared" si="27"/>
        <v>0</v>
      </c>
      <c r="BF29" s="38">
        <f t="shared" si="27"/>
        <v>0</v>
      </c>
      <c r="BG29" s="38">
        <f t="shared" si="27"/>
        <v>0</v>
      </c>
      <c r="BH29" s="38">
        <f t="shared" si="27"/>
        <v>0</v>
      </c>
      <c r="BI29" s="38">
        <f t="shared" si="27"/>
        <v>0</v>
      </c>
      <c r="BJ29" s="38">
        <f t="shared" si="27"/>
        <v>0</v>
      </c>
      <c r="BK29" s="38">
        <f t="shared" si="27"/>
        <v>0</v>
      </c>
      <c r="BL29" s="38">
        <f t="shared" si="27"/>
        <v>0</v>
      </c>
      <c r="BM29" s="38">
        <f t="shared" si="27"/>
        <v>0</v>
      </c>
      <c r="BN29" s="38">
        <f t="shared" si="27"/>
        <v>0</v>
      </c>
      <c r="BO29" s="38">
        <f t="shared" si="27"/>
        <v>0</v>
      </c>
      <c r="BP29" s="38">
        <f t="shared" ref="BP29:CU29" si="28">BP30+BP38+BP41+BP51</f>
        <v>0</v>
      </c>
      <c r="BQ29" s="38">
        <f t="shared" si="28"/>
        <v>0</v>
      </c>
      <c r="BR29" s="39">
        <f t="shared" si="28"/>
        <v>0</v>
      </c>
      <c r="BS29" s="39">
        <f t="shared" si="28"/>
        <v>0</v>
      </c>
      <c r="BT29" s="39">
        <f t="shared" si="28"/>
        <v>0</v>
      </c>
      <c r="BU29" s="39">
        <f t="shared" si="28"/>
        <v>0</v>
      </c>
      <c r="BV29" s="39">
        <f t="shared" si="28"/>
        <v>0</v>
      </c>
      <c r="BW29" s="39">
        <f t="shared" si="28"/>
        <v>0</v>
      </c>
      <c r="BX29" s="39">
        <f t="shared" si="28"/>
        <v>0</v>
      </c>
      <c r="BY29" s="39">
        <f t="shared" si="28"/>
        <v>0</v>
      </c>
      <c r="BZ29" s="39">
        <f t="shared" si="28"/>
        <v>0</v>
      </c>
      <c r="CA29" s="39">
        <f t="shared" si="28"/>
        <v>0</v>
      </c>
      <c r="CB29" s="39">
        <f t="shared" si="28"/>
        <v>0</v>
      </c>
      <c r="CC29" s="39">
        <f t="shared" si="28"/>
        <v>0</v>
      </c>
      <c r="CD29" s="71">
        <f t="shared" si="28"/>
        <v>0</v>
      </c>
      <c r="CE29" s="71">
        <f t="shared" si="28"/>
        <v>0</v>
      </c>
      <c r="CF29" s="71">
        <f t="shared" si="28"/>
        <v>0</v>
      </c>
      <c r="CG29" s="379">
        <f t="shared" si="28"/>
        <v>0</v>
      </c>
      <c r="CH29" s="379">
        <f t="shared" si="28"/>
        <v>0</v>
      </c>
      <c r="CI29" s="379">
        <f t="shared" si="28"/>
        <v>0</v>
      </c>
      <c r="CJ29" s="379">
        <f t="shared" si="28"/>
        <v>0</v>
      </c>
      <c r="CK29" s="379">
        <f t="shared" si="28"/>
        <v>0</v>
      </c>
      <c r="CL29" s="379">
        <f t="shared" si="28"/>
        <v>0</v>
      </c>
      <c r="CM29" s="379">
        <f t="shared" si="28"/>
        <v>0</v>
      </c>
      <c r="CN29" s="379">
        <f t="shared" si="28"/>
        <v>0</v>
      </c>
      <c r="CO29" s="379">
        <f t="shared" si="28"/>
        <v>0</v>
      </c>
      <c r="CP29" s="379">
        <f t="shared" si="28"/>
        <v>0</v>
      </c>
      <c r="CQ29" s="379">
        <f t="shared" si="28"/>
        <v>0</v>
      </c>
      <c r="CR29" s="379">
        <f t="shared" si="28"/>
        <v>0</v>
      </c>
      <c r="CS29" s="39">
        <f t="shared" si="28"/>
        <v>0</v>
      </c>
      <c r="CT29" s="39">
        <f t="shared" si="28"/>
        <v>0</v>
      </c>
      <c r="CU29" s="39">
        <f t="shared" si="28"/>
        <v>0</v>
      </c>
      <c r="CV29" s="39">
        <f t="shared" ref="CV29:CX29" si="29">CV30+CV38+CV41+CV51</f>
        <v>0</v>
      </c>
      <c r="CW29" s="39">
        <f t="shared" si="29"/>
        <v>0</v>
      </c>
      <c r="CX29" s="39">
        <f t="shared" si="29"/>
        <v>0</v>
      </c>
    </row>
    <row r="30" spans="1:102" ht="31.2" x14ac:dyDescent="0.3">
      <c r="A30" s="41" t="s">
        <v>67</v>
      </c>
      <c r="B30" s="42" t="s">
        <v>68</v>
      </c>
      <c r="C30" s="43" t="s">
        <v>50</v>
      </c>
      <c r="D30" s="44">
        <f t="shared" ref="D30:AI30" si="30">D31+D33+D35</f>
        <v>0</v>
      </c>
      <c r="E30" s="44">
        <f t="shared" si="30"/>
        <v>0</v>
      </c>
      <c r="F30" s="44">
        <f t="shared" si="30"/>
        <v>0</v>
      </c>
      <c r="G30" s="44">
        <f t="shared" si="30"/>
        <v>0</v>
      </c>
      <c r="H30" s="44">
        <f t="shared" si="30"/>
        <v>0</v>
      </c>
      <c r="I30" s="44">
        <f t="shared" si="30"/>
        <v>0</v>
      </c>
      <c r="J30" s="44">
        <f t="shared" si="30"/>
        <v>0</v>
      </c>
      <c r="K30" s="44">
        <f t="shared" si="30"/>
        <v>0</v>
      </c>
      <c r="L30" s="44">
        <f t="shared" si="30"/>
        <v>0</v>
      </c>
      <c r="M30" s="44">
        <f t="shared" si="30"/>
        <v>0</v>
      </c>
      <c r="N30" s="44">
        <f t="shared" si="30"/>
        <v>0</v>
      </c>
      <c r="O30" s="44">
        <f t="shared" si="30"/>
        <v>0</v>
      </c>
      <c r="P30" s="44">
        <f t="shared" si="30"/>
        <v>0</v>
      </c>
      <c r="Q30" s="44">
        <f t="shared" si="30"/>
        <v>0</v>
      </c>
      <c r="R30" s="44">
        <f t="shared" si="30"/>
        <v>0</v>
      </c>
      <c r="S30" s="44">
        <f t="shared" si="30"/>
        <v>0</v>
      </c>
      <c r="T30" s="44">
        <f t="shared" si="30"/>
        <v>0</v>
      </c>
      <c r="U30" s="44">
        <f t="shared" si="30"/>
        <v>0</v>
      </c>
      <c r="V30" s="44">
        <f t="shared" si="30"/>
        <v>0</v>
      </c>
      <c r="W30" s="44">
        <f t="shared" si="30"/>
        <v>0</v>
      </c>
      <c r="X30" s="44">
        <f t="shared" si="30"/>
        <v>0</v>
      </c>
      <c r="Y30" s="44">
        <f t="shared" si="30"/>
        <v>0</v>
      </c>
      <c r="Z30" s="44">
        <f t="shared" si="30"/>
        <v>0</v>
      </c>
      <c r="AA30" s="44">
        <f t="shared" si="30"/>
        <v>0</v>
      </c>
      <c r="AB30" s="44">
        <f t="shared" si="30"/>
        <v>0</v>
      </c>
      <c r="AC30" s="44">
        <f t="shared" si="30"/>
        <v>0</v>
      </c>
      <c r="AD30" s="44">
        <f t="shared" si="30"/>
        <v>0</v>
      </c>
      <c r="AE30" s="44">
        <f t="shared" si="30"/>
        <v>0</v>
      </c>
      <c r="AF30" s="44">
        <f t="shared" si="30"/>
        <v>0</v>
      </c>
      <c r="AG30" s="44">
        <f t="shared" si="30"/>
        <v>0</v>
      </c>
      <c r="AH30" s="44">
        <f t="shared" si="30"/>
        <v>0</v>
      </c>
      <c r="AI30" s="44">
        <f t="shared" si="30"/>
        <v>0</v>
      </c>
      <c r="AJ30" s="44">
        <f t="shared" ref="AJ30:BO30" si="31">AJ31+AJ33+AJ35</f>
        <v>0</v>
      </c>
      <c r="AK30" s="44">
        <f t="shared" si="31"/>
        <v>0</v>
      </c>
      <c r="AL30" s="44">
        <f t="shared" si="31"/>
        <v>0</v>
      </c>
      <c r="AM30" s="44">
        <f t="shared" si="31"/>
        <v>0</v>
      </c>
      <c r="AN30" s="44">
        <f t="shared" si="31"/>
        <v>0</v>
      </c>
      <c r="AO30" s="44">
        <f t="shared" si="31"/>
        <v>0</v>
      </c>
      <c r="AP30" s="44">
        <f t="shared" si="31"/>
        <v>0</v>
      </c>
      <c r="AQ30" s="44">
        <f t="shared" si="31"/>
        <v>0</v>
      </c>
      <c r="AR30" s="44">
        <f t="shared" si="31"/>
        <v>0</v>
      </c>
      <c r="AS30" s="44">
        <f t="shared" si="31"/>
        <v>0</v>
      </c>
      <c r="AT30" s="44">
        <f t="shared" si="31"/>
        <v>0</v>
      </c>
      <c r="AU30" s="44">
        <f t="shared" si="31"/>
        <v>0</v>
      </c>
      <c r="AV30" s="44">
        <f t="shared" si="31"/>
        <v>0</v>
      </c>
      <c r="AW30" s="44">
        <f t="shared" si="31"/>
        <v>0</v>
      </c>
      <c r="AX30" s="44">
        <f t="shared" si="31"/>
        <v>0</v>
      </c>
      <c r="AY30" s="44">
        <f t="shared" si="31"/>
        <v>0</v>
      </c>
      <c r="AZ30" s="44">
        <f t="shared" si="31"/>
        <v>0</v>
      </c>
      <c r="BA30" s="44">
        <f t="shared" si="31"/>
        <v>0</v>
      </c>
      <c r="BB30" s="44">
        <f t="shared" si="31"/>
        <v>0</v>
      </c>
      <c r="BC30" s="44">
        <f t="shared" si="31"/>
        <v>0</v>
      </c>
      <c r="BD30" s="44">
        <f t="shared" si="31"/>
        <v>0</v>
      </c>
      <c r="BE30" s="44">
        <f t="shared" si="31"/>
        <v>0</v>
      </c>
      <c r="BF30" s="44">
        <f t="shared" si="31"/>
        <v>0</v>
      </c>
      <c r="BG30" s="44">
        <f t="shared" si="31"/>
        <v>0</v>
      </c>
      <c r="BH30" s="44">
        <f t="shared" si="31"/>
        <v>0</v>
      </c>
      <c r="BI30" s="44">
        <f t="shared" si="31"/>
        <v>0</v>
      </c>
      <c r="BJ30" s="44">
        <f t="shared" si="31"/>
        <v>0</v>
      </c>
      <c r="BK30" s="44">
        <f t="shared" si="31"/>
        <v>0</v>
      </c>
      <c r="BL30" s="44">
        <f t="shared" si="31"/>
        <v>0</v>
      </c>
      <c r="BM30" s="44">
        <f t="shared" si="31"/>
        <v>0</v>
      </c>
      <c r="BN30" s="44">
        <f t="shared" si="31"/>
        <v>0</v>
      </c>
      <c r="BO30" s="44">
        <f t="shared" si="31"/>
        <v>0</v>
      </c>
      <c r="BP30" s="44">
        <f t="shared" ref="BP30:CU30" si="32">BP31+BP33+BP35</f>
        <v>0</v>
      </c>
      <c r="BQ30" s="44">
        <f t="shared" si="32"/>
        <v>0</v>
      </c>
      <c r="BR30" s="45">
        <f t="shared" si="32"/>
        <v>0</v>
      </c>
      <c r="BS30" s="45">
        <f t="shared" si="32"/>
        <v>0</v>
      </c>
      <c r="BT30" s="45">
        <f t="shared" si="32"/>
        <v>0</v>
      </c>
      <c r="BU30" s="45">
        <f t="shared" si="32"/>
        <v>0</v>
      </c>
      <c r="BV30" s="45">
        <f t="shared" si="32"/>
        <v>0</v>
      </c>
      <c r="BW30" s="45">
        <f t="shared" si="32"/>
        <v>0</v>
      </c>
      <c r="BX30" s="45">
        <f t="shared" si="32"/>
        <v>0</v>
      </c>
      <c r="BY30" s="45">
        <f t="shared" si="32"/>
        <v>0</v>
      </c>
      <c r="BZ30" s="45">
        <f t="shared" si="32"/>
        <v>0</v>
      </c>
      <c r="CA30" s="45">
        <f t="shared" si="32"/>
        <v>0</v>
      </c>
      <c r="CB30" s="45">
        <f t="shared" si="32"/>
        <v>0</v>
      </c>
      <c r="CC30" s="45">
        <f t="shared" si="32"/>
        <v>0</v>
      </c>
      <c r="CD30" s="72">
        <f t="shared" si="32"/>
        <v>0</v>
      </c>
      <c r="CE30" s="72">
        <f t="shared" si="32"/>
        <v>0</v>
      </c>
      <c r="CF30" s="72">
        <f t="shared" si="32"/>
        <v>0</v>
      </c>
      <c r="CG30" s="380">
        <f t="shared" si="32"/>
        <v>0</v>
      </c>
      <c r="CH30" s="380">
        <f t="shared" si="32"/>
        <v>0</v>
      </c>
      <c r="CI30" s="380">
        <f t="shared" si="32"/>
        <v>0</v>
      </c>
      <c r="CJ30" s="380">
        <f t="shared" si="32"/>
        <v>0</v>
      </c>
      <c r="CK30" s="380">
        <f t="shared" si="32"/>
        <v>0</v>
      </c>
      <c r="CL30" s="380">
        <f t="shared" si="32"/>
        <v>0</v>
      </c>
      <c r="CM30" s="380">
        <f t="shared" si="32"/>
        <v>0</v>
      </c>
      <c r="CN30" s="380">
        <f t="shared" si="32"/>
        <v>0</v>
      </c>
      <c r="CO30" s="380">
        <f t="shared" si="32"/>
        <v>0</v>
      </c>
      <c r="CP30" s="380">
        <f t="shared" si="32"/>
        <v>0</v>
      </c>
      <c r="CQ30" s="380">
        <f t="shared" si="32"/>
        <v>0</v>
      </c>
      <c r="CR30" s="380">
        <f t="shared" si="32"/>
        <v>0</v>
      </c>
      <c r="CS30" s="45">
        <f t="shared" si="32"/>
        <v>0</v>
      </c>
      <c r="CT30" s="45">
        <f t="shared" si="32"/>
        <v>0</v>
      </c>
      <c r="CU30" s="45">
        <f t="shared" si="32"/>
        <v>0</v>
      </c>
      <c r="CV30" s="45">
        <f t="shared" ref="CV30:CX30" si="33">CV31+CV33+CV35</f>
        <v>0</v>
      </c>
      <c r="CW30" s="45">
        <f t="shared" si="33"/>
        <v>0</v>
      </c>
      <c r="CX30" s="45">
        <f t="shared" si="33"/>
        <v>0</v>
      </c>
    </row>
    <row r="31" spans="1:102" ht="31.2" x14ac:dyDescent="0.3">
      <c r="A31" s="47" t="s">
        <v>69</v>
      </c>
      <c r="B31" s="48" t="s">
        <v>70</v>
      </c>
      <c r="C31" s="49" t="s">
        <v>50</v>
      </c>
      <c r="D31" s="50">
        <f t="shared" ref="D31:AI31" si="34">SUM(D32)</f>
        <v>0</v>
      </c>
      <c r="E31" s="50">
        <f t="shared" si="34"/>
        <v>0</v>
      </c>
      <c r="F31" s="50">
        <f t="shared" si="34"/>
        <v>0</v>
      </c>
      <c r="G31" s="50">
        <f t="shared" si="34"/>
        <v>0</v>
      </c>
      <c r="H31" s="50">
        <f t="shared" si="34"/>
        <v>0</v>
      </c>
      <c r="I31" s="50">
        <f t="shared" si="34"/>
        <v>0</v>
      </c>
      <c r="J31" s="50">
        <f t="shared" si="34"/>
        <v>0</v>
      </c>
      <c r="K31" s="50">
        <f t="shared" si="34"/>
        <v>0</v>
      </c>
      <c r="L31" s="50">
        <f t="shared" si="34"/>
        <v>0</v>
      </c>
      <c r="M31" s="50">
        <f t="shared" si="34"/>
        <v>0</v>
      </c>
      <c r="N31" s="50">
        <f t="shared" si="34"/>
        <v>0</v>
      </c>
      <c r="O31" s="50">
        <f t="shared" si="34"/>
        <v>0</v>
      </c>
      <c r="P31" s="50">
        <f t="shared" si="34"/>
        <v>0</v>
      </c>
      <c r="Q31" s="50">
        <f t="shared" si="34"/>
        <v>0</v>
      </c>
      <c r="R31" s="50">
        <f t="shared" si="34"/>
        <v>0</v>
      </c>
      <c r="S31" s="50">
        <f t="shared" si="34"/>
        <v>0</v>
      </c>
      <c r="T31" s="50">
        <f t="shared" si="34"/>
        <v>0</v>
      </c>
      <c r="U31" s="50">
        <f t="shared" si="34"/>
        <v>0</v>
      </c>
      <c r="V31" s="50">
        <f t="shared" si="34"/>
        <v>0</v>
      </c>
      <c r="W31" s="50">
        <f t="shared" si="34"/>
        <v>0</v>
      </c>
      <c r="X31" s="50">
        <f t="shared" si="34"/>
        <v>0</v>
      </c>
      <c r="Y31" s="50">
        <f t="shared" si="34"/>
        <v>0</v>
      </c>
      <c r="Z31" s="50">
        <f t="shared" si="34"/>
        <v>0</v>
      </c>
      <c r="AA31" s="50">
        <f t="shared" si="34"/>
        <v>0</v>
      </c>
      <c r="AB31" s="50">
        <f t="shared" si="34"/>
        <v>0</v>
      </c>
      <c r="AC31" s="50">
        <f t="shared" si="34"/>
        <v>0</v>
      </c>
      <c r="AD31" s="50">
        <f t="shared" si="34"/>
        <v>0</v>
      </c>
      <c r="AE31" s="50">
        <f t="shared" si="34"/>
        <v>0</v>
      </c>
      <c r="AF31" s="50">
        <f t="shared" si="34"/>
        <v>0</v>
      </c>
      <c r="AG31" s="50">
        <f t="shared" si="34"/>
        <v>0</v>
      </c>
      <c r="AH31" s="50">
        <f t="shared" si="34"/>
        <v>0</v>
      </c>
      <c r="AI31" s="50">
        <f t="shared" si="34"/>
        <v>0</v>
      </c>
      <c r="AJ31" s="50">
        <f t="shared" ref="AJ31:BO31" si="35">SUM(AJ32)</f>
        <v>0</v>
      </c>
      <c r="AK31" s="50">
        <f t="shared" si="35"/>
        <v>0</v>
      </c>
      <c r="AL31" s="50">
        <f t="shared" si="35"/>
        <v>0</v>
      </c>
      <c r="AM31" s="50">
        <f t="shared" si="35"/>
        <v>0</v>
      </c>
      <c r="AN31" s="50">
        <f t="shared" si="35"/>
        <v>0</v>
      </c>
      <c r="AO31" s="50">
        <f t="shared" si="35"/>
        <v>0</v>
      </c>
      <c r="AP31" s="50">
        <f t="shared" si="35"/>
        <v>0</v>
      </c>
      <c r="AQ31" s="50">
        <f t="shared" si="35"/>
        <v>0</v>
      </c>
      <c r="AR31" s="50">
        <f t="shared" si="35"/>
        <v>0</v>
      </c>
      <c r="AS31" s="50">
        <f t="shared" si="35"/>
        <v>0</v>
      </c>
      <c r="AT31" s="50">
        <f t="shared" si="35"/>
        <v>0</v>
      </c>
      <c r="AU31" s="50">
        <f t="shared" si="35"/>
        <v>0</v>
      </c>
      <c r="AV31" s="50">
        <f t="shared" si="35"/>
        <v>0</v>
      </c>
      <c r="AW31" s="50">
        <f t="shared" si="35"/>
        <v>0</v>
      </c>
      <c r="AX31" s="50">
        <f t="shared" si="35"/>
        <v>0</v>
      </c>
      <c r="AY31" s="50">
        <f t="shared" si="35"/>
        <v>0</v>
      </c>
      <c r="AZ31" s="50">
        <f t="shared" si="35"/>
        <v>0</v>
      </c>
      <c r="BA31" s="50">
        <f t="shared" si="35"/>
        <v>0</v>
      </c>
      <c r="BB31" s="50">
        <f t="shared" si="35"/>
        <v>0</v>
      </c>
      <c r="BC31" s="50">
        <f t="shared" si="35"/>
        <v>0</v>
      </c>
      <c r="BD31" s="50">
        <f t="shared" si="35"/>
        <v>0</v>
      </c>
      <c r="BE31" s="50">
        <f t="shared" si="35"/>
        <v>0</v>
      </c>
      <c r="BF31" s="50">
        <f t="shared" si="35"/>
        <v>0</v>
      </c>
      <c r="BG31" s="50">
        <f t="shared" si="35"/>
        <v>0</v>
      </c>
      <c r="BH31" s="50">
        <f t="shared" si="35"/>
        <v>0</v>
      </c>
      <c r="BI31" s="50">
        <f t="shared" si="35"/>
        <v>0</v>
      </c>
      <c r="BJ31" s="50">
        <f t="shared" si="35"/>
        <v>0</v>
      </c>
      <c r="BK31" s="50">
        <f t="shared" si="35"/>
        <v>0</v>
      </c>
      <c r="BL31" s="50">
        <f t="shared" si="35"/>
        <v>0</v>
      </c>
      <c r="BM31" s="50">
        <f t="shared" si="35"/>
        <v>0</v>
      </c>
      <c r="BN31" s="50">
        <f t="shared" si="35"/>
        <v>0</v>
      </c>
      <c r="BO31" s="50">
        <f t="shared" si="35"/>
        <v>0</v>
      </c>
      <c r="BP31" s="50">
        <f t="shared" ref="BP31:CU31" si="36">SUM(BP32)</f>
        <v>0</v>
      </c>
      <c r="BQ31" s="50">
        <f t="shared" si="36"/>
        <v>0</v>
      </c>
      <c r="BR31" s="51">
        <f t="shared" si="36"/>
        <v>0</v>
      </c>
      <c r="BS31" s="51">
        <f t="shared" si="36"/>
        <v>0</v>
      </c>
      <c r="BT31" s="51">
        <f t="shared" si="36"/>
        <v>0</v>
      </c>
      <c r="BU31" s="51">
        <f t="shared" si="36"/>
        <v>0</v>
      </c>
      <c r="BV31" s="51">
        <f t="shared" si="36"/>
        <v>0</v>
      </c>
      <c r="BW31" s="51">
        <f t="shared" si="36"/>
        <v>0</v>
      </c>
      <c r="BX31" s="51">
        <f t="shared" si="36"/>
        <v>0</v>
      </c>
      <c r="BY31" s="51">
        <f t="shared" si="36"/>
        <v>0</v>
      </c>
      <c r="BZ31" s="51">
        <f t="shared" si="36"/>
        <v>0</v>
      </c>
      <c r="CA31" s="51">
        <f t="shared" si="36"/>
        <v>0</v>
      </c>
      <c r="CB31" s="51">
        <f t="shared" si="36"/>
        <v>0</v>
      </c>
      <c r="CC31" s="51">
        <f t="shared" si="36"/>
        <v>0</v>
      </c>
      <c r="CD31" s="73">
        <f t="shared" si="36"/>
        <v>0</v>
      </c>
      <c r="CE31" s="73">
        <f t="shared" si="36"/>
        <v>0</v>
      </c>
      <c r="CF31" s="73">
        <f t="shared" si="36"/>
        <v>0</v>
      </c>
      <c r="CG31" s="381">
        <f t="shared" si="36"/>
        <v>0</v>
      </c>
      <c r="CH31" s="381">
        <f t="shared" si="36"/>
        <v>0</v>
      </c>
      <c r="CI31" s="381">
        <f t="shared" si="36"/>
        <v>0</v>
      </c>
      <c r="CJ31" s="381">
        <f t="shared" si="36"/>
        <v>0</v>
      </c>
      <c r="CK31" s="381">
        <f t="shared" si="36"/>
        <v>0</v>
      </c>
      <c r="CL31" s="381">
        <f t="shared" si="36"/>
        <v>0</v>
      </c>
      <c r="CM31" s="381">
        <f t="shared" si="36"/>
        <v>0</v>
      </c>
      <c r="CN31" s="381">
        <f t="shared" si="36"/>
        <v>0</v>
      </c>
      <c r="CO31" s="381">
        <f t="shared" si="36"/>
        <v>0</v>
      </c>
      <c r="CP31" s="381">
        <f t="shared" si="36"/>
        <v>0</v>
      </c>
      <c r="CQ31" s="381">
        <f t="shared" si="36"/>
        <v>0</v>
      </c>
      <c r="CR31" s="381">
        <f t="shared" si="36"/>
        <v>0</v>
      </c>
      <c r="CS31" s="51">
        <f t="shared" si="36"/>
        <v>0</v>
      </c>
      <c r="CT31" s="51">
        <f t="shared" si="36"/>
        <v>0</v>
      </c>
      <c r="CU31" s="51">
        <f t="shared" si="36"/>
        <v>0</v>
      </c>
      <c r="CV31" s="51">
        <f t="shared" ref="CV31:CX31" si="37">SUM(CV32)</f>
        <v>0</v>
      </c>
      <c r="CW31" s="51">
        <f t="shared" si="37"/>
        <v>0</v>
      </c>
      <c r="CX31" s="51">
        <f t="shared" si="37"/>
        <v>0</v>
      </c>
    </row>
    <row r="32" spans="1:102" hidden="1" x14ac:dyDescent="0.3">
      <c r="A32" s="53"/>
      <c r="B32" s="54"/>
      <c r="C32" s="55"/>
      <c r="D32" s="56">
        <v>0</v>
      </c>
      <c r="E32" s="56">
        <v>0</v>
      </c>
      <c r="F32" s="56">
        <v>0</v>
      </c>
      <c r="G32" s="56">
        <v>0</v>
      </c>
      <c r="H32" s="56">
        <v>0</v>
      </c>
      <c r="I32" s="56">
        <v>0</v>
      </c>
      <c r="J32" s="56">
        <v>0</v>
      </c>
      <c r="K32" s="56">
        <v>0</v>
      </c>
      <c r="L32" s="56">
        <v>0</v>
      </c>
      <c r="M32" s="56">
        <v>0</v>
      </c>
      <c r="N32" s="56">
        <v>0</v>
      </c>
      <c r="O32" s="56">
        <v>0</v>
      </c>
      <c r="P32" s="56">
        <v>0</v>
      </c>
      <c r="Q32" s="56">
        <v>0</v>
      </c>
      <c r="R32" s="56">
        <v>0</v>
      </c>
      <c r="S32" s="56">
        <v>0</v>
      </c>
      <c r="T32" s="56">
        <v>0</v>
      </c>
      <c r="U32" s="56">
        <v>0</v>
      </c>
      <c r="V32" s="56">
        <v>0</v>
      </c>
      <c r="W32" s="56">
        <v>0</v>
      </c>
      <c r="X32" s="56">
        <v>0</v>
      </c>
      <c r="Y32" s="56">
        <v>0</v>
      </c>
      <c r="Z32" s="56">
        <v>0</v>
      </c>
      <c r="AA32" s="56">
        <v>0</v>
      </c>
      <c r="AB32" s="56">
        <v>0</v>
      </c>
      <c r="AC32" s="56">
        <v>0</v>
      </c>
      <c r="AD32" s="56">
        <v>0</v>
      </c>
      <c r="AE32" s="56">
        <v>0</v>
      </c>
      <c r="AF32" s="56">
        <v>0</v>
      </c>
      <c r="AG32" s="56">
        <v>0</v>
      </c>
      <c r="AH32" s="56">
        <v>0</v>
      </c>
      <c r="AI32" s="56">
        <v>0</v>
      </c>
      <c r="AJ32" s="56">
        <v>0</v>
      </c>
      <c r="AK32" s="56">
        <v>0</v>
      </c>
      <c r="AL32" s="56">
        <v>0</v>
      </c>
      <c r="AM32" s="56">
        <v>0</v>
      </c>
      <c r="AN32" s="56">
        <v>0</v>
      </c>
      <c r="AO32" s="56">
        <v>0</v>
      </c>
      <c r="AP32" s="56">
        <v>0</v>
      </c>
      <c r="AQ32" s="56">
        <v>0</v>
      </c>
      <c r="AR32" s="56">
        <v>0</v>
      </c>
      <c r="AS32" s="56">
        <v>0</v>
      </c>
      <c r="AT32" s="56">
        <v>0</v>
      </c>
      <c r="AU32" s="56">
        <v>0</v>
      </c>
      <c r="AV32" s="56">
        <v>0</v>
      </c>
      <c r="AW32" s="56">
        <v>0</v>
      </c>
      <c r="AX32" s="56">
        <v>0</v>
      </c>
      <c r="AY32" s="56">
        <v>0</v>
      </c>
      <c r="AZ32" s="56">
        <v>0</v>
      </c>
      <c r="BA32" s="56">
        <v>0</v>
      </c>
      <c r="BB32" s="56">
        <v>0</v>
      </c>
      <c r="BC32" s="56">
        <v>0</v>
      </c>
      <c r="BD32" s="56">
        <v>0</v>
      </c>
      <c r="BE32" s="56">
        <v>0</v>
      </c>
      <c r="BF32" s="56">
        <v>0</v>
      </c>
      <c r="BG32" s="56">
        <v>0</v>
      </c>
      <c r="BH32" s="56">
        <v>0</v>
      </c>
      <c r="BI32" s="56">
        <v>0</v>
      </c>
      <c r="BJ32" s="56">
        <v>0</v>
      </c>
      <c r="BK32" s="56">
        <v>0</v>
      </c>
      <c r="BL32" s="56">
        <v>0</v>
      </c>
      <c r="BM32" s="56">
        <v>0</v>
      </c>
      <c r="BN32" s="56">
        <v>0</v>
      </c>
      <c r="BO32" s="56">
        <v>0</v>
      </c>
      <c r="BP32" s="56">
        <v>0</v>
      </c>
      <c r="BQ32" s="56">
        <v>0</v>
      </c>
      <c r="BR32" s="57">
        <v>0</v>
      </c>
      <c r="BS32" s="57">
        <v>0</v>
      </c>
      <c r="BT32" s="57">
        <v>0</v>
      </c>
      <c r="BU32" s="57">
        <v>0</v>
      </c>
      <c r="BV32" s="57">
        <v>0</v>
      </c>
      <c r="BW32" s="57">
        <v>0</v>
      </c>
      <c r="BX32" s="57">
        <v>0</v>
      </c>
      <c r="BY32" s="57">
        <v>0</v>
      </c>
      <c r="BZ32" s="57">
        <v>0</v>
      </c>
      <c r="CA32" s="57">
        <v>0</v>
      </c>
      <c r="CB32" s="57">
        <v>0</v>
      </c>
      <c r="CC32" s="57">
        <v>0</v>
      </c>
      <c r="CD32" s="74">
        <v>0</v>
      </c>
      <c r="CE32" s="74">
        <v>0</v>
      </c>
      <c r="CF32" s="74">
        <v>0</v>
      </c>
      <c r="CG32" s="382">
        <v>0</v>
      </c>
      <c r="CH32" s="382">
        <v>0</v>
      </c>
      <c r="CI32" s="382">
        <v>0</v>
      </c>
      <c r="CJ32" s="382">
        <v>0</v>
      </c>
      <c r="CK32" s="382">
        <v>0</v>
      </c>
      <c r="CL32" s="382">
        <v>0</v>
      </c>
      <c r="CM32" s="382">
        <v>0</v>
      </c>
      <c r="CN32" s="382">
        <v>0</v>
      </c>
      <c r="CO32" s="382">
        <v>0</v>
      </c>
      <c r="CP32" s="382">
        <v>0</v>
      </c>
      <c r="CQ32" s="382">
        <v>0</v>
      </c>
      <c r="CR32" s="382">
        <v>0</v>
      </c>
      <c r="CS32" s="57">
        <v>0</v>
      </c>
      <c r="CT32" s="57">
        <v>0</v>
      </c>
      <c r="CU32" s="57">
        <v>0</v>
      </c>
      <c r="CV32" s="57">
        <v>0</v>
      </c>
      <c r="CW32" s="57">
        <v>0</v>
      </c>
      <c r="CX32" s="57">
        <v>0</v>
      </c>
    </row>
    <row r="33" spans="1:1024" ht="31.2" x14ac:dyDescent="0.3">
      <c r="A33" s="47" t="s">
        <v>72</v>
      </c>
      <c r="B33" s="48" t="s">
        <v>73</v>
      </c>
      <c r="C33" s="49" t="s">
        <v>50</v>
      </c>
      <c r="D33" s="50">
        <f t="shared" ref="D33:AI33" si="38">SUM(D34)</f>
        <v>0</v>
      </c>
      <c r="E33" s="50">
        <f t="shared" si="38"/>
        <v>0</v>
      </c>
      <c r="F33" s="50">
        <f t="shared" si="38"/>
        <v>0</v>
      </c>
      <c r="G33" s="50">
        <f t="shared" si="38"/>
        <v>0</v>
      </c>
      <c r="H33" s="50">
        <f t="shared" si="38"/>
        <v>0</v>
      </c>
      <c r="I33" s="50">
        <f t="shared" si="38"/>
        <v>0</v>
      </c>
      <c r="J33" s="50">
        <f t="shared" si="38"/>
        <v>0</v>
      </c>
      <c r="K33" s="50">
        <f t="shared" si="38"/>
        <v>0</v>
      </c>
      <c r="L33" s="50">
        <f t="shared" si="38"/>
        <v>0</v>
      </c>
      <c r="M33" s="50">
        <f t="shared" si="38"/>
        <v>0</v>
      </c>
      <c r="N33" s="50">
        <f t="shared" si="38"/>
        <v>0</v>
      </c>
      <c r="O33" s="50">
        <f t="shared" si="38"/>
        <v>0</v>
      </c>
      <c r="P33" s="50">
        <f t="shared" si="38"/>
        <v>0</v>
      </c>
      <c r="Q33" s="50">
        <f t="shared" si="38"/>
        <v>0</v>
      </c>
      <c r="R33" s="50">
        <f t="shared" si="38"/>
        <v>0</v>
      </c>
      <c r="S33" s="50">
        <f t="shared" si="38"/>
        <v>0</v>
      </c>
      <c r="T33" s="50">
        <f t="shared" si="38"/>
        <v>0</v>
      </c>
      <c r="U33" s="50">
        <f t="shared" si="38"/>
        <v>0</v>
      </c>
      <c r="V33" s="50">
        <f t="shared" si="38"/>
        <v>0</v>
      </c>
      <c r="W33" s="50">
        <f t="shared" si="38"/>
        <v>0</v>
      </c>
      <c r="X33" s="50">
        <f t="shared" si="38"/>
        <v>0</v>
      </c>
      <c r="Y33" s="50">
        <f t="shared" si="38"/>
        <v>0</v>
      </c>
      <c r="Z33" s="50">
        <f t="shared" si="38"/>
        <v>0</v>
      </c>
      <c r="AA33" s="50">
        <f t="shared" si="38"/>
        <v>0</v>
      </c>
      <c r="AB33" s="50">
        <f t="shared" si="38"/>
        <v>0</v>
      </c>
      <c r="AC33" s="50">
        <f t="shared" si="38"/>
        <v>0</v>
      </c>
      <c r="AD33" s="50">
        <f t="shared" si="38"/>
        <v>0</v>
      </c>
      <c r="AE33" s="50">
        <f t="shared" si="38"/>
        <v>0</v>
      </c>
      <c r="AF33" s="50">
        <f t="shared" si="38"/>
        <v>0</v>
      </c>
      <c r="AG33" s="50">
        <f t="shared" si="38"/>
        <v>0</v>
      </c>
      <c r="AH33" s="50">
        <f t="shared" si="38"/>
        <v>0</v>
      </c>
      <c r="AI33" s="50">
        <f t="shared" si="38"/>
        <v>0</v>
      </c>
      <c r="AJ33" s="50">
        <f t="shared" ref="AJ33:BO33" si="39">SUM(AJ34)</f>
        <v>0</v>
      </c>
      <c r="AK33" s="50">
        <f t="shared" si="39"/>
        <v>0</v>
      </c>
      <c r="AL33" s="50">
        <f t="shared" si="39"/>
        <v>0</v>
      </c>
      <c r="AM33" s="50">
        <f t="shared" si="39"/>
        <v>0</v>
      </c>
      <c r="AN33" s="50">
        <f t="shared" si="39"/>
        <v>0</v>
      </c>
      <c r="AO33" s="50">
        <f t="shared" si="39"/>
        <v>0</v>
      </c>
      <c r="AP33" s="50">
        <f t="shared" si="39"/>
        <v>0</v>
      </c>
      <c r="AQ33" s="50">
        <f t="shared" si="39"/>
        <v>0</v>
      </c>
      <c r="AR33" s="50">
        <f t="shared" si="39"/>
        <v>0</v>
      </c>
      <c r="AS33" s="50">
        <f t="shared" si="39"/>
        <v>0</v>
      </c>
      <c r="AT33" s="50">
        <f t="shared" si="39"/>
        <v>0</v>
      </c>
      <c r="AU33" s="50">
        <f t="shared" si="39"/>
        <v>0</v>
      </c>
      <c r="AV33" s="50">
        <f t="shared" si="39"/>
        <v>0</v>
      </c>
      <c r="AW33" s="50">
        <f t="shared" si="39"/>
        <v>0</v>
      </c>
      <c r="AX33" s="50">
        <f t="shared" si="39"/>
        <v>0</v>
      </c>
      <c r="AY33" s="50">
        <f t="shared" si="39"/>
        <v>0</v>
      </c>
      <c r="AZ33" s="50">
        <f t="shared" si="39"/>
        <v>0</v>
      </c>
      <c r="BA33" s="50">
        <f t="shared" si="39"/>
        <v>0</v>
      </c>
      <c r="BB33" s="50">
        <f t="shared" si="39"/>
        <v>0</v>
      </c>
      <c r="BC33" s="50">
        <f t="shared" si="39"/>
        <v>0</v>
      </c>
      <c r="BD33" s="50">
        <f t="shared" si="39"/>
        <v>0</v>
      </c>
      <c r="BE33" s="50">
        <f t="shared" si="39"/>
        <v>0</v>
      </c>
      <c r="BF33" s="50">
        <f t="shared" si="39"/>
        <v>0</v>
      </c>
      <c r="BG33" s="50">
        <f t="shared" si="39"/>
        <v>0</v>
      </c>
      <c r="BH33" s="50">
        <f t="shared" si="39"/>
        <v>0</v>
      </c>
      <c r="BI33" s="50">
        <f t="shared" si="39"/>
        <v>0</v>
      </c>
      <c r="BJ33" s="50">
        <f t="shared" si="39"/>
        <v>0</v>
      </c>
      <c r="BK33" s="50">
        <f t="shared" si="39"/>
        <v>0</v>
      </c>
      <c r="BL33" s="50">
        <f t="shared" si="39"/>
        <v>0</v>
      </c>
      <c r="BM33" s="50">
        <f t="shared" si="39"/>
        <v>0</v>
      </c>
      <c r="BN33" s="50">
        <f t="shared" si="39"/>
        <v>0</v>
      </c>
      <c r="BO33" s="50">
        <f t="shared" si="39"/>
        <v>0</v>
      </c>
      <c r="BP33" s="50">
        <f t="shared" ref="BP33:CU33" si="40">SUM(BP34)</f>
        <v>0</v>
      </c>
      <c r="BQ33" s="50">
        <f t="shared" si="40"/>
        <v>0</v>
      </c>
      <c r="BR33" s="51">
        <f t="shared" si="40"/>
        <v>0</v>
      </c>
      <c r="BS33" s="51">
        <f t="shared" si="40"/>
        <v>0</v>
      </c>
      <c r="BT33" s="51">
        <f t="shared" si="40"/>
        <v>0</v>
      </c>
      <c r="BU33" s="51">
        <f t="shared" si="40"/>
        <v>0</v>
      </c>
      <c r="BV33" s="51">
        <f t="shared" si="40"/>
        <v>0</v>
      </c>
      <c r="BW33" s="51">
        <f t="shared" si="40"/>
        <v>0</v>
      </c>
      <c r="BX33" s="51">
        <f t="shared" si="40"/>
        <v>0</v>
      </c>
      <c r="BY33" s="51">
        <f t="shared" si="40"/>
        <v>0</v>
      </c>
      <c r="BZ33" s="51">
        <f t="shared" si="40"/>
        <v>0</v>
      </c>
      <c r="CA33" s="51">
        <f t="shared" si="40"/>
        <v>0</v>
      </c>
      <c r="CB33" s="51">
        <f t="shared" si="40"/>
        <v>0</v>
      </c>
      <c r="CC33" s="51">
        <f t="shared" si="40"/>
        <v>0</v>
      </c>
      <c r="CD33" s="73">
        <f t="shared" si="40"/>
        <v>0</v>
      </c>
      <c r="CE33" s="73">
        <f t="shared" si="40"/>
        <v>0</v>
      </c>
      <c r="CF33" s="73">
        <f t="shared" si="40"/>
        <v>0</v>
      </c>
      <c r="CG33" s="381">
        <f t="shared" si="40"/>
        <v>0</v>
      </c>
      <c r="CH33" s="381">
        <f t="shared" si="40"/>
        <v>0</v>
      </c>
      <c r="CI33" s="381">
        <f t="shared" si="40"/>
        <v>0</v>
      </c>
      <c r="CJ33" s="381">
        <f t="shared" si="40"/>
        <v>0</v>
      </c>
      <c r="CK33" s="381">
        <f t="shared" si="40"/>
        <v>0</v>
      </c>
      <c r="CL33" s="381">
        <f t="shared" si="40"/>
        <v>0</v>
      </c>
      <c r="CM33" s="381">
        <f t="shared" si="40"/>
        <v>0</v>
      </c>
      <c r="CN33" s="381">
        <f t="shared" si="40"/>
        <v>0</v>
      </c>
      <c r="CO33" s="381">
        <f t="shared" si="40"/>
        <v>0</v>
      </c>
      <c r="CP33" s="381">
        <f t="shared" si="40"/>
        <v>0</v>
      </c>
      <c r="CQ33" s="381">
        <f t="shared" si="40"/>
        <v>0</v>
      </c>
      <c r="CR33" s="381">
        <f t="shared" si="40"/>
        <v>0</v>
      </c>
      <c r="CS33" s="51">
        <f t="shared" si="40"/>
        <v>0</v>
      </c>
      <c r="CT33" s="51">
        <f t="shared" si="40"/>
        <v>0</v>
      </c>
      <c r="CU33" s="51">
        <f t="shared" si="40"/>
        <v>0</v>
      </c>
      <c r="CV33" s="51">
        <f t="shared" ref="CV33:CX33" si="41">SUM(CV34)</f>
        <v>0</v>
      </c>
      <c r="CW33" s="51">
        <f t="shared" si="41"/>
        <v>0</v>
      </c>
      <c r="CX33" s="51">
        <f t="shared" si="41"/>
        <v>0</v>
      </c>
    </row>
    <row r="34" spans="1:1024" hidden="1" x14ac:dyDescent="0.3">
      <c r="A34" s="53"/>
      <c r="B34" s="54"/>
      <c r="C34" s="55"/>
      <c r="D34" s="56">
        <v>0</v>
      </c>
      <c r="E34" s="56">
        <v>0</v>
      </c>
      <c r="F34" s="56">
        <v>0</v>
      </c>
      <c r="G34" s="56">
        <v>0</v>
      </c>
      <c r="H34" s="56">
        <v>0</v>
      </c>
      <c r="I34" s="56">
        <v>0</v>
      </c>
      <c r="J34" s="56">
        <v>0</v>
      </c>
      <c r="K34" s="56">
        <v>0</v>
      </c>
      <c r="L34" s="56">
        <v>0</v>
      </c>
      <c r="M34" s="56">
        <v>0</v>
      </c>
      <c r="N34" s="56">
        <v>0</v>
      </c>
      <c r="O34" s="56">
        <v>0</v>
      </c>
      <c r="P34" s="56">
        <v>0</v>
      </c>
      <c r="Q34" s="56">
        <v>0</v>
      </c>
      <c r="R34" s="56">
        <v>0</v>
      </c>
      <c r="S34" s="56">
        <v>0</v>
      </c>
      <c r="T34" s="56">
        <v>0</v>
      </c>
      <c r="U34" s="56">
        <v>0</v>
      </c>
      <c r="V34" s="56">
        <v>0</v>
      </c>
      <c r="W34" s="56">
        <v>0</v>
      </c>
      <c r="X34" s="56">
        <v>0</v>
      </c>
      <c r="Y34" s="56">
        <v>0</v>
      </c>
      <c r="Z34" s="56">
        <v>0</v>
      </c>
      <c r="AA34" s="56">
        <v>0</v>
      </c>
      <c r="AB34" s="56">
        <v>0</v>
      </c>
      <c r="AC34" s="56">
        <v>0</v>
      </c>
      <c r="AD34" s="56">
        <v>0</v>
      </c>
      <c r="AE34" s="56">
        <v>0</v>
      </c>
      <c r="AF34" s="56">
        <v>0</v>
      </c>
      <c r="AG34" s="56">
        <v>0</v>
      </c>
      <c r="AH34" s="56">
        <v>0</v>
      </c>
      <c r="AI34" s="56">
        <v>0</v>
      </c>
      <c r="AJ34" s="56">
        <v>0</v>
      </c>
      <c r="AK34" s="56">
        <v>0</v>
      </c>
      <c r="AL34" s="56">
        <v>0</v>
      </c>
      <c r="AM34" s="56">
        <v>0</v>
      </c>
      <c r="AN34" s="56">
        <v>0</v>
      </c>
      <c r="AO34" s="56">
        <v>0</v>
      </c>
      <c r="AP34" s="56">
        <v>0</v>
      </c>
      <c r="AQ34" s="56">
        <v>0</v>
      </c>
      <c r="AR34" s="56">
        <v>0</v>
      </c>
      <c r="AS34" s="56">
        <v>0</v>
      </c>
      <c r="AT34" s="56">
        <v>0</v>
      </c>
      <c r="AU34" s="56">
        <v>0</v>
      </c>
      <c r="AV34" s="56">
        <v>0</v>
      </c>
      <c r="AW34" s="56">
        <v>0</v>
      </c>
      <c r="AX34" s="56">
        <v>0</v>
      </c>
      <c r="AY34" s="56">
        <v>0</v>
      </c>
      <c r="AZ34" s="56">
        <v>0</v>
      </c>
      <c r="BA34" s="56">
        <v>0</v>
      </c>
      <c r="BB34" s="56">
        <v>0</v>
      </c>
      <c r="BC34" s="56">
        <v>0</v>
      </c>
      <c r="BD34" s="56">
        <v>0</v>
      </c>
      <c r="BE34" s="56">
        <v>0</v>
      </c>
      <c r="BF34" s="56">
        <v>0</v>
      </c>
      <c r="BG34" s="56">
        <v>0</v>
      </c>
      <c r="BH34" s="56">
        <v>0</v>
      </c>
      <c r="BI34" s="56">
        <v>0</v>
      </c>
      <c r="BJ34" s="56">
        <v>0</v>
      </c>
      <c r="BK34" s="56">
        <v>0</v>
      </c>
      <c r="BL34" s="56">
        <v>0</v>
      </c>
      <c r="BM34" s="56">
        <v>0</v>
      </c>
      <c r="BN34" s="56">
        <v>0</v>
      </c>
      <c r="BO34" s="56">
        <v>0</v>
      </c>
      <c r="BP34" s="56">
        <v>0</v>
      </c>
      <c r="BQ34" s="56">
        <v>0</v>
      </c>
      <c r="BR34" s="57">
        <v>0</v>
      </c>
      <c r="BS34" s="57">
        <v>0</v>
      </c>
      <c r="BT34" s="57">
        <v>0</v>
      </c>
      <c r="BU34" s="57">
        <v>0</v>
      </c>
      <c r="BV34" s="57">
        <v>0</v>
      </c>
      <c r="BW34" s="57">
        <v>0</v>
      </c>
      <c r="BX34" s="57">
        <v>0</v>
      </c>
      <c r="BY34" s="57">
        <v>0</v>
      </c>
      <c r="BZ34" s="57">
        <v>0</v>
      </c>
      <c r="CA34" s="57">
        <v>0</v>
      </c>
      <c r="CB34" s="57">
        <v>0</v>
      </c>
      <c r="CC34" s="57">
        <v>0</v>
      </c>
      <c r="CD34" s="74">
        <v>0</v>
      </c>
      <c r="CE34" s="74">
        <v>0</v>
      </c>
      <c r="CF34" s="74">
        <v>0</v>
      </c>
      <c r="CG34" s="382">
        <v>0</v>
      </c>
      <c r="CH34" s="382">
        <v>0</v>
      </c>
      <c r="CI34" s="382">
        <v>0</v>
      </c>
      <c r="CJ34" s="382">
        <v>0</v>
      </c>
      <c r="CK34" s="382">
        <v>0</v>
      </c>
      <c r="CL34" s="382">
        <v>0</v>
      </c>
      <c r="CM34" s="382">
        <v>0</v>
      </c>
      <c r="CN34" s="382">
        <v>0</v>
      </c>
      <c r="CO34" s="382">
        <v>0</v>
      </c>
      <c r="CP34" s="382">
        <v>0</v>
      </c>
      <c r="CQ34" s="382">
        <v>0</v>
      </c>
      <c r="CR34" s="382">
        <v>0</v>
      </c>
      <c r="CS34" s="57">
        <v>0</v>
      </c>
      <c r="CT34" s="57">
        <v>0</v>
      </c>
      <c r="CU34" s="57">
        <v>0</v>
      </c>
      <c r="CV34" s="57">
        <v>0</v>
      </c>
      <c r="CW34" s="57">
        <v>0</v>
      </c>
      <c r="CX34" s="57">
        <v>0</v>
      </c>
    </row>
    <row r="35" spans="1:1024" ht="31.2" x14ac:dyDescent="0.3">
      <c r="A35" s="47" t="s">
        <v>75</v>
      </c>
      <c r="B35" s="48" t="s">
        <v>76</v>
      </c>
      <c r="C35" s="49" t="s">
        <v>50</v>
      </c>
      <c r="D35" s="50">
        <f t="shared" ref="D35:AI35" si="42">SUM(D36:D37)</f>
        <v>0</v>
      </c>
      <c r="E35" s="50">
        <f t="shared" si="42"/>
        <v>0</v>
      </c>
      <c r="F35" s="50">
        <f t="shared" si="42"/>
        <v>0</v>
      </c>
      <c r="G35" s="50">
        <f t="shared" si="42"/>
        <v>0</v>
      </c>
      <c r="H35" s="50">
        <f t="shared" si="42"/>
        <v>0</v>
      </c>
      <c r="I35" s="50">
        <f t="shared" si="42"/>
        <v>0</v>
      </c>
      <c r="J35" s="50">
        <f t="shared" si="42"/>
        <v>0</v>
      </c>
      <c r="K35" s="50">
        <f t="shared" si="42"/>
        <v>0</v>
      </c>
      <c r="L35" s="50">
        <f t="shared" si="42"/>
        <v>0</v>
      </c>
      <c r="M35" s="50">
        <f t="shared" si="42"/>
        <v>0</v>
      </c>
      <c r="N35" s="50">
        <f t="shared" si="42"/>
        <v>0</v>
      </c>
      <c r="O35" s="50">
        <f t="shared" si="42"/>
        <v>0</v>
      </c>
      <c r="P35" s="50">
        <f t="shared" si="42"/>
        <v>0</v>
      </c>
      <c r="Q35" s="50">
        <f t="shared" si="42"/>
        <v>0</v>
      </c>
      <c r="R35" s="50">
        <f t="shared" si="42"/>
        <v>0</v>
      </c>
      <c r="S35" s="50">
        <f t="shared" si="42"/>
        <v>0</v>
      </c>
      <c r="T35" s="50">
        <f t="shared" si="42"/>
        <v>0</v>
      </c>
      <c r="U35" s="50">
        <f t="shared" si="42"/>
        <v>0</v>
      </c>
      <c r="V35" s="50">
        <f t="shared" si="42"/>
        <v>0</v>
      </c>
      <c r="W35" s="50">
        <f t="shared" si="42"/>
        <v>0</v>
      </c>
      <c r="X35" s="50">
        <f t="shared" si="42"/>
        <v>0</v>
      </c>
      <c r="Y35" s="50">
        <f t="shared" si="42"/>
        <v>0</v>
      </c>
      <c r="Z35" s="50">
        <f t="shared" si="42"/>
        <v>0</v>
      </c>
      <c r="AA35" s="50">
        <f t="shared" si="42"/>
        <v>0</v>
      </c>
      <c r="AB35" s="50">
        <f t="shared" si="42"/>
        <v>0</v>
      </c>
      <c r="AC35" s="50">
        <f t="shared" si="42"/>
        <v>0</v>
      </c>
      <c r="AD35" s="50">
        <f t="shared" si="42"/>
        <v>0</v>
      </c>
      <c r="AE35" s="50">
        <f t="shared" si="42"/>
        <v>0</v>
      </c>
      <c r="AF35" s="50">
        <f t="shared" si="42"/>
        <v>0</v>
      </c>
      <c r="AG35" s="50">
        <f t="shared" si="42"/>
        <v>0</v>
      </c>
      <c r="AH35" s="50">
        <f t="shared" si="42"/>
        <v>0</v>
      </c>
      <c r="AI35" s="50">
        <f t="shared" si="42"/>
        <v>0</v>
      </c>
      <c r="AJ35" s="50">
        <f t="shared" ref="AJ35:BO35" si="43">SUM(AJ36:AJ37)</f>
        <v>0</v>
      </c>
      <c r="AK35" s="50">
        <f t="shared" si="43"/>
        <v>0</v>
      </c>
      <c r="AL35" s="50">
        <f t="shared" si="43"/>
        <v>0</v>
      </c>
      <c r="AM35" s="50">
        <f t="shared" si="43"/>
        <v>0</v>
      </c>
      <c r="AN35" s="50">
        <f t="shared" si="43"/>
        <v>0</v>
      </c>
      <c r="AO35" s="50">
        <f t="shared" si="43"/>
        <v>0</v>
      </c>
      <c r="AP35" s="50">
        <f t="shared" si="43"/>
        <v>0</v>
      </c>
      <c r="AQ35" s="50">
        <f t="shared" si="43"/>
        <v>0</v>
      </c>
      <c r="AR35" s="50">
        <f t="shared" si="43"/>
        <v>0</v>
      </c>
      <c r="AS35" s="50">
        <f t="shared" si="43"/>
        <v>0</v>
      </c>
      <c r="AT35" s="50">
        <f t="shared" si="43"/>
        <v>0</v>
      </c>
      <c r="AU35" s="50">
        <f t="shared" si="43"/>
        <v>0</v>
      </c>
      <c r="AV35" s="50">
        <f t="shared" si="43"/>
        <v>0</v>
      </c>
      <c r="AW35" s="50">
        <f t="shared" si="43"/>
        <v>0</v>
      </c>
      <c r="AX35" s="50">
        <f t="shared" si="43"/>
        <v>0</v>
      </c>
      <c r="AY35" s="50">
        <f t="shared" si="43"/>
        <v>0</v>
      </c>
      <c r="AZ35" s="50">
        <f t="shared" si="43"/>
        <v>0</v>
      </c>
      <c r="BA35" s="50">
        <f t="shared" si="43"/>
        <v>0</v>
      </c>
      <c r="BB35" s="50">
        <f t="shared" si="43"/>
        <v>0</v>
      </c>
      <c r="BC35" s="50">
        <f t="shared" si="43"/>
        <v>0</v>
      </c>
      <c r="BD35" s="50">
        <f t="shared" si="43"/>
        <v>0</v>
      </c>
      <c r="BE35" s="50">
        <f t="shared" si="43"/>
        <v>0</v>
      </c>
      <c r="BF35" s="50">
        <f t="shared" si="43"/>
        <v>0</v>
      </c>
      <c r="BG35" s="50">
        <f t="shared" si="43"/>
        <v>0</v>
      </c>
      <c r="BH35" s="50">
        <f t="shared" si="43"/>
        <v>0</v>
      </c>
      <c r="BI35" s="50">
        <f t="shared" si="43"/>
        <v>0</v>
      </c>
      <c r="BJ35" s="50">
        <f t="shared" si="43"/>
        <v>0</v>
      </c>
      <c r="BK35" s="50">
        <f t="shared" si="43"/>
        <v>0</v>
      </c>
      <c r="BL35" s="50">
        <f t="shared" si="43"/>
        <v>0</v>
      </c>
      <c r="BM35" s="50">
        <f t="shared" si="43"/>
        <v>0</v>
      </c>
      <c r="BN35" s="50">
        <f t="shared" si="43"/>
        <v>0</v>
      </c>
      <c r="BO35" s="50">
        <f t="shared" si="43"/>
        <v>0</v>
      </c>
      <c r="BP35" s="50">
        <f t="shared" ref="BP35:CU35" si="44">SUM(BP36:BP37)</f>
        <v>0</v>
      </c>
      <c r="BQ35" s="50">
        <f t="shared" si="44"/>
        <v>0</v>
      </c>
      <c r="BR35" s="51">
        <f t="shared" si="44"/>
        <v>0</v>
      </c>
      <c r="BS35" s="51">
        <f t="shared" si="44"/>
        <v>0</v>
      </c>
      <c r="BT35" s="51">
        <f t="shared" si="44"/>
        <v>0</v>
      </c>
      <c r="BU35" s="51">
        <f t="shared" si="44"/>
        <v>0</v>
      </c>
      <c r="BV35" s="51">
        <f t="shared" si="44"/>
        <v>0</v>
      </c>
      <c r="BW35" s="51">
        <f t="shared" si="44"/>
        <v>0</v>
      </c>
      <c r="BX35" s="51">
        <f t="shared" si="44"/>
        <v>0</v>
      </c>
      <c r="BY35" s="51">
        <f t="shared" si="44"/>
        <v>0</v>
      </c>
      <c r="BZ35" s="51">
        <f t="shared" si="44"/>
        <v>0</v>
      </c>
      <c r="CA35" s="51">
        <f t="shared" si="44"/>
        <v>0</v>
      </c>
      <c r="CB35" s="51">
        <f t="shared" si="44"/>
        <v>0</v>
      </c>
      <c r="CC35" s="51">
        <f t="shared" si="44"/>
        <v>0</v>
      </c>
      <c r="CD35" s="73">
        <f t="shared" si="44"/>
        <v>0</v>
      </c>
      <c r="CE35" s="73">
        <f t="shared" si="44"/>
        <v>0</v>
      </c>
      <c r="CF35" s="73">
        <f t="shared" si="44"/>
        <v>0</v>
      </c>
      <c r="CG35" s="381">
        <f t="shared" si="44"/>
        <v>0</v>
      </c>
      <c r="CH35" s="381">
        <f t="shared" si="44"/>
        <v>0</v>
      </c>
      <c r="CI35" s="381">
        <f t="shared" si="44"/>
        <v>0</v>
      </c>
      <c r="CJ35" s="381">
        <f t="shared" si="44"/>
        <v>0</v>
      </c>
      <c r="CK35" s="381">
        <f t="shared" si="44"/>
        <v>0</v>
      </c>
      <c r="CL35" s="381">
        <f t="shared" si="44"/>
        <v>0</v>
      </c>
      <c r="CM35" s="381">
        <f t="shared" si="44"/>
        <v>0</v>
      </c>
      <c r="CN35" s="381">
        <f t="shared" si="44"/>
        <v>0</v>
      </c>
      <c r="CO35" s="381">
        <f t="shared" si="44"/>
        <v>0</v>
      </c>
      <c r="CP35" s="381">
        <f t="shared" si="44"/>
        <v>0</v>
      </c>
      <c r="CQ35" s="381">
        <f t="shared" si="44"/>
        <v>0</v>
      </c>
      <c r="CR35" s="381">
        <f t="shared" si="44"/>
        <v>0</v>
      </c>
      <c r="CS35" s="51">
        <f t="shared" si="44"/>
        <v>0</v>
      </c>
      <c r="CT35" s="51">
        <f t="shared" si="44"/>
        <v>0</v>
      </c>
      <c r="CU35" s="51">
        <f t="shared" si="44"/>
        <v>0</v>
      </c>
      <c r="CV35" s="51">
        <f t="shared" ref="CV35:CX35" si="45">SUM(CV36:CV37)</f>
        <v>0</v>
      </c>
      <c r="CW35" s="51">
        <f t="shared" si="45"/>
        <v>0</v>
      </c>
      <c r="CX35" s="51">
        <f t="shared" si="45"/>
        <v>0</v>
      </c>
    </row>
    <row r="36" spans="1:1024" hidden="1" x14ac:dyDescent="0.3">
      <c r="A36" s="370" t="s">
        <v>75</v>
      </c>
      <c r="B36" s="54"/>
      <c r="C36" s="55"/>
      <c r="D36" s="56">
        <v>0</v>
      </c>
      <c r="E36" s="56">
        <v>0</v>
      </c>
      <c r="F36" s="56">
        <v>0</v>
      </c>
      <c r="G36" s="56">
        <v>0</v>
      </c>
      <c r="H36" s="56">
        <v>0</v>
      </c>
      <c r="I36" s="56">
        <v>0</v>
      </c>
      <c r="J36" s="56">
        <v>0</v>
      </c>
      <c r="K36" s="56">
        <v>0</v>
      </c>
      <c r="L36" s="56">
        <v>0</v>
      </c>
      <c r="M36" s="56">
        <v>0</v>
      </c>
      <c r="N36" s="56">
        <v>0</v>
      </c>
      <c r="O36" s="56">
        <v>0</v>
      </c>
      <c r="P36" s="56">
        <v>0</v>
      </c>
      <c r="Q36" s="56">
        <v>0</v>
      </c>
      <c r="R36" s="56">
        <v>0</v>
      </c>
      <c r="S36" s="56">
        <v>0</v>
      </c>
      <c r="T36" s="56">
        <v>0</v>
      </c>
      <c r="U36" s="56">
        <v>0</v>
      </c>
      <c r="V36" s="56">
        <v>0</v>
      </c>
      <c r="W36" s="56">
        <v>0</v>
      </c>
      <c r="X36" s="56">
        <v>0</v>
      </c>
      <c r="Y36" s="56">
        <v>0</v>
      </c>
      <c r="Z36" s="56">
        <v>0</v>
      </c>
      <c r="AA36" s="56">
        <v>0</v>
      </c>
      <c r="AB36" s="56">
        <v>0</v>
      </c>
      <c r="AC36" s="56">
        <v>0</v>
      </c>
      <c r="AD36" s="56">
        <v>0</v>
      </c>
      <c r="AE36" s="56">
        <v>0</v>
      </c>
      <c r="AF36" s="56">
        <v>0</v>
      </c>
      <c r="AG36" s="56">
        <v>0</v>
      </c>
      <c r="AH36" s="56">
        <v>0</v>
      </c>
      <c r="AI36" s="56">
        <v>0</v>
      </c>
      <c r="AJ36" s="56">
        <v>0</v>
      </c>
      <c r="AK36" s="56">
        <v>0</v>
      </c>
      <c r="AL36" s="56">
        <v>0</v>
      </c>
      <c r="AM36" s="56">
        <v>0</v>
      </c>
      <c r="AN36" s="56">
        <v>0</v>
      </c>
      <c r="AO36" s="56">
        <v>0</v>
      </c>
      <c r="AP36" s="56">
        <v>0</v>
      </c>
      <c r="AQ36" s="56">
        <v>0</v>
      </c>
      <c r="AR36" s="56">
        <v>0</v>
      </c>
      <c r="AS36" s="56">
        <v>0</v>
      </c>
      <c r="AT36" s="56">
        <v>0</v>
      </c>
      <c r="AU36" s="56">
        <v>0</v>
      </c>
      <c r="AV36" s="56">
        <v>0</v>
      </c>
      <c r="AW36" s="56">
        <v>0</v>
      </c>
      <c r="AX36" s="56">
        <v>0</v>
      </c>
      <c r="AY36" s="56">
        <v>0</v>
      </c>
      <c r="AZ36" s="56">
        <v>0</v>
      </c>
      <c r="BA36" s="56">
        <v>0</v>
      </c>
      <c r="BB36" s="56">
        <v>0</v>
      </c>
      <c r="BC36" s="56">
        <v>0</v>
      </c>
      <c r="BD36" s="56">
        <v>0</v>
      </c>
      <c r="BE36" s="56">
        <v>0</v>
      </c>
      <c r="BF36" s="56">
        <v>0</v>
      </c>
      <c r="BG36" s="56">
        <v>0</v>
      </c>
      <c r="BH36" s="56">
        <v>0</v>
      </c>
      <c r="BI36" s="56">
        <v>0</v>
      </c>
      <c r="BJ36" s="56">
        <v>0</v>
      </c>
      <c r="BK36" s="56">
        <v>0</v>
      </c>
      <c r="BL36" s="56">
        <v>0</v>
      </c>
      <c r="BM36" s="56">
        <v>0</v>
      </c>
      <c r="BN36" s="56">
        <v>0</v>
      </c>
      <c r="BO36" s="56">
        <v>0</v>
      </c>
      <c r="BP36" s="56">
        <v>0</v>
      </c>
      <c r="BQ36" s="56">
        <v>0</v>
      </c>
      <c r="BR36" s="57">
        <v>0</v>
      </c>
      <c r="BS36" s="57">
        <v>0</v>
      </c>
      <c r="BT36" s="57">
        <v>0</v>
      </c>
      <c r="BU36" s="57">
        <v>0</v>
      </c>
      <c r="BV36" s="57">
        <v>0</v>
      </c>
      <c r="BW36" s="57">
        <v>0</v>
      </c>
      <c r="BX36" s="57">
        <v>0</v>
      </c>
      <c r="BY36" s="57">
        <v>0</v>
      </c>
      <c r="BZ36" s="57">
        <v>0</v>
      </c>
      <c r="CA36" s="57">
        <v>0</v>
      </c>
      <c r="CB36" s="57">
        <v>0</v>
      </c>
      <c r="CC36" s="57">
        <v>0</v>
      </c>
      <c r="CD36" s="74">
        <v>0</v>
      </c>
      <c r="CE36" s="74">
        <v>0</v>
      </c>
      <c r="CF36" s="74">
        <v>0</v>
      </c>
      <c r="CG36" s="57">
        <v>0</v>
      </c>
      <c r="CH36" s="57">
        <v>0</v>
      </c>
      <c r="CI36" s="57">
        <v>0</v>
      </c>
      <c r="CJ36" s="57">
        <v>0</v>
      </c>
      <c r="CK36" s="57">
        <v>0</v>
      </c>
      <c r="CL36" s="57">
        <v>0</v>
      </c>
      <c r="CM36" s="57">
        <v>0</v>
      </c>
      <c r="CN36" s="57">
        <v>0</v>
      </c>
      <c r="CO36" s="57">
        <v>0</v>
      </c>
      <c r="CP36" s="57">
        <v>0</v>
      </c>
      <c r="CQ36" s="57">
        <v>0</v>
      </c>
      <c r="CR36" s="57">
        <v>0</v>
      </c>
      <c r="CS36" s="57">
        <v>0</v>
      </c>
      <c r="CT36" s="57">
        <v>0</v>
      </c>
      <c r="CU36" s="57">
        <v>0</v>
      </c>
      <c r="CV36" s="57">
        <v>0</v>
      </c>
      <c r="CW36" s="57">
        <v>0</v>
      </c>
      <c r="CX36" s="57">
        <v>0</v>
      </c>
    </row>
    <row r="37" spans="1:1024" s="311" customFormat="1" hidden="1" x14ac:dyDescent="0.3">
      <c r="A37" s="53" t="s">
        <v>75</v>
      </c>
      <c r="B37" s="54"/>
      <c r="C37" s="55"/>
      <c r="D37" s="56">
        <v>0</v>
      </c>
      <c r="E37" s="56">
        <v>0</v>
      </c>
      <c r="F37" s="56">
        <v>0</v>
      </c>
      <c r="G37" s="56">
        <v>0</v>
      </c>
      <c r="H37" s="56">
        <v>0</v>
      </c>
      <c r="I37" s="56">
        <v>0</v>
      </c>
      <c r="J37" s="56">
        <v>0</v>
      </c>
      <c r="K37" s="56">
        <v>0</v>
      </c>
      <c r="L37" s="56">
        <v>0</v>
      </c>
      <c r="M37" s="56">
        <v>0</v>
      </c>
      <c r="N37" s="56">
        <v>0</v>
      </c>
      <c r="O37" s="56">
        <v>0</v>
      </c>
      <c r="P37" s="56">
        <v>0</v>
      </c>
      <c r="Q37" s="56">
        <v>0</v>
      </c>
      <c r="R37" s="56">
        <v>0</v>
      </c>
      <c r="S37" s="56">
        <v>0</v>
      </c>
      <c r="T37" s="56">
        <v>0</v>
      </c>
      <c r="U37" s="56">
        <v>0</v>
      </c>
      <c r="V37" s="56">
        <v>0</v>
      </c>
      <c r="W37" s="56">
        <v>0</v>
      </c>
      <c r="X37" s="56">
        <v>0</v>
      </c>
      <c r="Y37" s="56">
        <v>0</v>
      </c>
      <c r="Z37" s="56">
        <v>0</v>
      </c>
      <c r="AA37" s="56">
        <v>0</v>
      </c>
      <c r="AB37" s="56">
        <v>0</v>
      </c>
      <c r="AC37" s="56">
        <v>0</v>
      </c>
      <c r="AD37" s="56">
        <v>0</v>
      </c>
      <c r="AE37" s="56">
        <v>0</v>
      </c>
      <c r="AF37" s="56">
        <v>0</v>
      </c>
      <c r="AG37" s="56">
        <v>0</v>
      </c>
      <c r="AH37" s="56">
        <v>0</v>
      </c>
      <c r="AI37" s="56">
        <v>0</v>
      </c>
      <c r="AJ37" s="56">
        <v>0</v>
      </c>
      <c r="AK37" s="56">
        <v>0</v>
      </c>
      <c r="AL37" s="56">
        <v>0</v>
      </c>
      <c r="AM37" s="56">
        <v>0</v>
      </c>
      <c r="AN37" s="56">
        <v>0</v>
      </c>
      <c r="AO37" s="56">
        <v>0</v>
      </c>
      <c r="AP37" s="56">
        <v>0</v>
      </c>
      <c r="AQ37" s="56">
        <v>0</v>
      </c>
      <c r="AR37" s="56">
        <v>0</v>
      </c>
      <c r="AS37" s="56">
        <v>0</v>
      </c>
      <c r="AT37" s="56">
        <v>0</v>
      </c>
      <c r="AU37" s="56">
        <v>0</v>
      </c>
      <c r="AV37" s="56">
        <v>0</v>
      </c>
      <c r="AW37" s="56">
        <v>0</v>
      </c>
      <c r="AX37" s="56">
        <v>0</v>
      </c>
      <c r="AY37" s="56">
        <v>0</v>
      </c>
      <c r="AZ37" s="56">
        <v>0</v>
      </c>
      <c r="BA37" s="56">
        <v>0</v>
      </c>
      <c r="BB37" s="56">
        <v>0</v>
      </c>
      <c r="BC37" s="56">
        <v>0</v>
      </c>
      <c r="BD37" s="56">
        <v>0</v>
      </c>
      <c r="BE37" s="56">
        <v>0</v>
      </c>
      <c r="BF37" s="56">
        <v>0</v>
      </c>
      <c r="BG37" s="56">
        <v>0</v>
      </c>
      <c r="BH37" s="56">
        <v>0</v>
      </c>
      <c r="BI37" s="56">
        <v>0</v>
      </c>
      <c r="BJ37" s="56">
        <v>0</v>
      </c>
      <c r="BK37" s="56">
        <v>0</v>
      </c>
      <c r="BL37" s="56">
        <v>0</v>
      </c>
      <c r="BM37" s="56">
        <v>0</v>
      </c>
      <c r="BN37" s="56">
        <v>0</v>
      </c>
      <c r="BO37" s="56">
        <v>0</v>
      </c>
      <c r="BP37" s="56">
        <v>0</v>
      </c>
      <c r="BQ37" s="56">
        <v>0</v>
      </c>
      <c r="BR37" s="57">
        <v>0</v>
      </c>
      <c r="BS37" s="57">
        <v>0</v>
      </c>
      <c r="BT37" s="57">
        <v>0</v>
      </c>
      <c r="BU37" s="57">
        <v>0</v>
      </c>
      <c r="BV37" s="57">
        <v>0</v>
      </c>
      <c r="BW37" s="57">
        <v>0</v>
      </c>
      <c r="BX37" s="57">
        <v>0</v>
      </c>
      <c r="BY37" s="57">
        <v>0</v>
      </c>
      <c r="BZ37" s="57">
        <v>0</v>
      </c>
      <c r="CA37" s="57">
        <v>0</v>
      </c>
      <c r="CB37" s="57">
        <v>0</v>
      </c>
      <c r="CC37" s="57">
        <v>0</v>
      </c>
      <c r="CD37" s="74">
        <v>0</v>
      </c>
      <c r="CE37" s="74">
        <v>0</v>
      </c>
      <c r="CF37" s="74">
        <v>0</v>
      </c>
      <c r="CG37" s="382">
        <v>0</v>
      </c>
      <c r="CH37" s="382">
        <v>0</v>
      </c>
      <c r="CI37" s="382">
        <v>0</v>
      </c>
      <c r="CJ37" s="382">
        <v>0</v>
      </c>
      <c r="CK37" s="382">
        <v>0</v>
      </c>
      <c r="CL37" s="382">
        <v>0</v>
      </c>
      <c r="CM37" s="382">
        <v>0</v>
      </c>
      <c r="CN37" s="382">
        <v>0</v>
      </c>
      <c r="CO37" s="382">
        <v>0</v>
      </c>
      <c r="CP37" s="382">
        <v>0</v>
      </c>
      <c r="CQ37" s="382">
        <v>0</v>
      </c>
      <c r="CR37" s="382">
        <v>0</v>
      </c>
      <c r="CS37" s="57">
        <v>0</v>
      </c>
      <c r="CT37" s="57">
        <v>0</v>
      </c>
      <c r="CU37" s="57">
        <v>0</v>
      </c>
      <c r="CV37" s="57">
        <v>0</v>
      </c>
      <c r="CW37" s="57">
        <v>0</v>
      </c>
      <c r="CX37" s="57">
        <v>0</v>
      </c>
      <c r="CY37" s="368"/>
      <c r="CZ37" s="368"/>
      <c r="DA37" s="368"/>
      <c r="DB37" s="368"/>
      <c r="DC37" s="368"/>
      <c r="DD37" s="368"/>
      <c r="DE37" s="368"/>
      <c r="DF37" s="368"/>
      <c r="DG37" s="368"/>
      <c r="DH37" s="368"/>
      <c r="DI37" s="368"/>
      <c r="DJ37" s="368"/>
      <c r="DK37" s="368"/>
      <c r="DL37" s="368"/>
      <c r="DM37" s="368"/>
      <c r="DN37" s="368"/>
      <c r="DO37" s="368"/>
      <c r="DP37" s="368"/>
      <c r="DQ37" s="368"/>
      <c r="DR37" s="368"/>
      <c r="DS37" s="368"/>
      <c r="DT37" s="368"/>
      <c r="DU37" s="368"/>
      <c r="DV37" s="368"/>
      <c r="DW37" s="368"/>
      <c r="DX37" s="368"/>
      <c r="DY37" s="368"/>
      <c r="DZ37" s="368"/>
      <c r="EA37" s="368"/>
      <c r="EB37" s="368"/>
      <c r="EC37" s="368"/>
      <c r="ED37" s="368"/>
      <c r="EE37" s="368"/>
      <c r="EF37" s="368"/>
      <c r="EG37" s="368"/>
      <c r="EH37" s="368"/>
      <c r="EI37" s="368"/>
      <c r="EJ37" s="368"/>
      <c r="EK37" s="368"/>
      <c r="EL37" s="368"/>
      <c r="EM37" s="368"/>
      <c r="EN37" s="368"/>
      <c r="EO37" s="368"/>
      <c r="EP37" s="368"/>
      <c r="EQ37" s="368"/>
      <c r="ER37" s="368"/>
      <c r="ES37" s="368"/>
      <c r="ET37" s="368"/>
      <c r="EU37" s="368"/>
      <c r="EV37" s="368"/>
      <c r="EW37" s="368"/>
      <c r="EX37" s="368"/>
      <c r="EY37" s="368"/>
      <c r="EZ37" s="368"/>
      <c r="FA37" s="368"/>
      <c r="FB37" s="368"/>
      <c r="FC37" s="368"/>
      <c r="FD37" s="368"/>
      <c r="FE37" s="368"/>
      <c r="FF37" s="368"/>
      <c r="FG37" s="368"/>
      <c r="FH37" s="368"/>
      <c r="FI37" s="368"/>
      <c r="FJ37" s="368"/>
      <c r="FK37" s="368"/>
      <c r="FL37" s="368"/>
      <c r="FM37" s="368"/>
      <c r="FN37" s="368"/>
      <c r="FO37" s="368"/>
      <c r="FP37" s="368"/>
      <c r="FQ37" s="368"/>
      <c r="FR37" s="368"/>
      <c r="FS37" s="368"/>
      <c r="FT37" s="368"/>
      <c r="FU37" s="368"/>
      <c r="FV37" s="368"/>
      <c r="FW37" s="368"/>
      <c r="FX37" s="368"/>
      <c r="FY37" s="368"/>
      <c r="FZ37" s="368"/>
      <c r="GA37" s="368"/>
      <c r="GB37" s="368"/>
      <c r="GC37" s="368"/>
      <c r="GD37" s="368"/>
      <c r="GE37" s="368"/>
      <c r="GF37" s="368"/>
      <c r="GG37" s="368"/>
      <c r="GH37" s="368"/>
      <c r="GI37" s="368"/>
      <c r="GJ37" s="368"/>
      <c r="GK37" s="368"/>
      <c r="GL37" s="368"/>
      <c r="GM37" s="368"/>
      <c r="GN37" s="368"/>
      <c r="GO37" s="368"/>
      <c r="GP37" s="368"/>
      <c r="GQ37" s="368"/>
      <c r="GR37" s="368"/>
      <c r="GS37" s="368"/>
      <c r="GT37" s="368"/>
      <c r="GU37" s="368"/>
      <c r="GV37" s="368"/>
      <c r="GW37" s="368"/>
      <c r="GX37" s="368"/>
      <c r="GY37" s="368"/>
      <c r="GZ37" s="368"/>
      <c r="HA37" s="368"/>
      <c r="HB37" s="368"/>
      <c r="HC37" s="368"/>
      <c r="HD37" s="368"/>
      <c r="HE37" s="368"/>
      <c r="HF37" s="368"/>
      <c r="HG37" s="368"/>
      <c r="HH37" s="368"/>
      <c r="HI37" s="368"/>
      <c r="HJ37" s="368"/>
      <c r="HK37" s="368"/>
      <c r="HL37" s="368"/>
      <c r="HM37" s="368"/>
      <c r="HN37" s="368"/>
      <c r="HO37" s="368"/>
      <c r="HP37" s="368"/>
      <c r="HQ37" s="368"/>
      <c r="HR37" s="368"/>
      <c r="HS37" s="368"/>
      <c r="HT37" s="368"/>
      <c r="HU37" s="368"/>
      <c r="HV37" s="368"/>
      <c r="HW37" s="368"/>
      <c r="HX37" s="368"/>
      <c r="HY37" s="368"/>
      <c r="HZ37" s="368"/>
      <c r="IA37" s="368"/>
      <c r="IB37" s="368"/>
      <c r="IC37" s="368"/>
      <c r="ID37" s="368"/>
      <c r="IE37" s="368"/>
      <c r="IF37" s="368"/>
      <c r="IG37" s="368"/>
      <c r="IH37" s="368"/>
      <c r="II37" s="368"/>
      <c r="IJ37" s="368"/>
      <c r="IK37" s="368"/>
      <c r="IL37" s="368"/>
      <c r="IM37" s="368"/>
      <c r="IN37" s="368"/>
      <c r="IO37" s="368"/>
      <c r="IP37" s="368"/>
      <c r="IQ37" s="368"/>
      <c r="IR37" s="368"/>
      <c r="IS37" s="368"/>
      <c r="IT37" s="368"/>
      <c r="IU37" s="368"/>
      <c r="IV37" s="368"/>
      <c r="IW37" s="368"/>
      <c r="IX37" s="368"/>
      <c r="IY37" s="368"/>
      <c r="IZ37" s="368"/>
      <c r="JA37" s="368"/>
      <c r="JB37" s="368"/>
      <c r="JC37" s="368"/>
      <c r="JD37" s="368"/>
      <c r="JE37" s="368"/>
      <c r="JF37" s="368"/>
      <c r="JG37" s="368"/>
      <c r="JH37" s="368"/>
      <c r="JI37" s="368"/>
      <c r="JJ37" s="368"/>
      <c r="JK37" s="368"/>
      <c r="JL37" s="368"/>
      <c r="JM37" s="368"/>
      <c r="JN37" s="368"/>
      <c r="JO37" s="368"/>
      <c r="JP37" s="368"/>
      <c r="JQ37" s="368"/>
      <c r="JR37" s="368"/>
      <c r="JS37" s="368"/>
      <c r="JT37" s="368"/>
      <c r="JU37" s="368"/>
      <c r="JV37" s="368"/>
      <c r="JW37" s="368"/>
      <c r="JX37" s="368"/>
      <c r="JY37" s="368"/>
      <c r="JZ37" s="368"/>
      <c r="KA37" s="368"/>
      <c r="KB37" s="368"/>
      <c r="KC37" s="368"/>
      <c r="KD37" s="368"/>
      <c r="KE37" s="368"/>
      <c r="KF37" s="368"/>
      <c r="KG37" s="368"/>
      <c r="KH37" s="368"/>
      <c r="KI37" s="368"/>
      <c r="KJ37" s="368"/>
      <c r="KK37" s="368"/>
      <c r="KL37" s="368"/>
      <c r="KM37" s="368"/>
      <c r="KN37" s="368"/>
      <c r="KO37" s="368"/>
      <c r="KP37" s="368"/>
      <c r="KQ37" s="368"/>
      <c r="KR37" s="368"/>
      <c r="KS37" s="368"/>
      <c r="KT37" s="368"/>
      <c r="KU37" s="368"/>
      <c r="KV37" s="368"/>
      <c r="KW37" s="368"/>
      <c r="KX37" s="368"/>
      <c r="KY37" s="368"/>
      <c r="KZ37" s="368"/>
      <c r="LA37" s="368"/>
      <c r="LB37" s="368"/>
      <c r="LC37" s="368"/>
      <c r="LD37" s="368"/>
      <c r="LE37" s="368"/>
      <c r="LF37" s="368"/>
      <c r="LG37" s="368"/>
      <c r="LH37" s="368"/>
      <c r="LI37" s="368"/>
      <c r="LJ37" s="368"/>
      <c r="LK37" s="368"/>
      <c r="LL37" s="368"/>
      <c r="LM37" s="368"/>
      <c r="LN37" s="368"/>
      <c r="LO37" s="368"/>
      <c r="LP37" s="368"/>
      <c r="LQ37" s="368"/>
      <c r="LR37" s="368"/>
      <c r="LS37" s="368"/>
      <c r="LT37" s="368"/>
      <c r="LU37" s="368"/>
      <c r="LV37" s="368"/>
      <c r="LW37" s="368"/>
      <c r="LX37" s="368"/>
      <c r="LY37" s="368"/>
      <c r="LZ37" s="368"/>
      <c r="MA37" s="368"/>
      <c r="MB37" s="368"/>
      <c r="MC37" s="368"/>
      <c r="MD37" s="368"/>
      <c r="ME37" s="368"/>
      <c r="MF37" s="368"/>
      <c r="MG37" s="368"/>
      <c r="MH37" s="368"/>
      <c r="MI37" s="368"/>
      <c r="MJ37" s="368"/>
      <c r="MK37" s="368"/>
      <c r="ML37" s="368"/>
      <c r="MM37" s="368"/>
      <c r="MN37" s="368"/>
      <c r="MO37" s="368"/>
      <c r="MP37" s="368"/>
      <c r="MQ37" s="368"/>
      <c r="MR37" s="368"/>
      <c r="MS37" s="368"/>
      <c r="MT37" s="368"/>
      <c r="MU37" s="368"/>
      <c r="MV37" s="368"/>
      <c r="MW37" s="368"/>
      <c r="MX37" s="368"/>
      <c r="MY37" s="368"/>
      <c r="MZ37" s="368"/>
      <c r="NA37" s="368"/>
      <c r="NB37" s="368"/>
      <c r="NC37" s="368"/>
      <c r="ND37" s="368"/>
      <c r="NE37" s="368"/>
      <c r="NF37" s="368"/>
      <c r="NG37" s="368"/>
      <c r="NH37" s="368"/>
      <c r="NI37" s="368"/>
      <c r="NJ37" s="368"/>
      <c r="NK37" s="368"/>
      <c r="NL37" s="368"/>
      <c r="NM37" s="368"/>
      <c r="NN37" s="368"/>
      <c r="NO37" s="368"/>
      <c r="NP37" s="368"/>
      <c r="NQ37" s="368"/>
      <c r="NR37" s="368"/>
      <c r="NS37" s="368"/>
      <c r="NT37" s="368"/>
      <c r="NU37" s="368"/>
      <c r="NV37" s="368"/>
      <c r="NW37" s="368"/>
      <c r="NX37" s="368"/>
      <c r="NY37" s="368"/>
      <c r="NZ37" s="368"/>
      <c r="OA37" s="368"/>
      <c r="OB37" s="368"/>
      <c r="OC37" s="368"/>
      <c r="OD37" s="368"/>
      <c r="OE37" s="368"/>
      <c r="OF37" s="368"/>
      <c r="OG37" s="368"/>
      <c r="OH37" s="368"/>
      <c r="OI37" s="368"/>
      <c r="OJ37" s="368"/>
      <c r="OK37" s="368"/>
      <c r="OL37" s="368"/>
      <c r="OM37" s="368"/>
      <c r="ON37" s="368"/>
      <c r="OO37" s="368"/>
      <c r="OP37" s="368"/>
      <c r="OQ37" s="368"/>
      <c r="OR37" s="368"/>
      <c r="OS37" s="368"/>
      <c r="OT37" s="368"/>
      <c r="OU37" s="368"/>
      <c r="OV37" s="368"/>
      <c r="OW37" s="368"/>
      <c r="OX37" s="368"/>
      <c r="OY37" s="368"/>
      <c r="OZ37" s="368"/>
      <c r="PA37" s="368"/>
      <c r="PB37" s="368"/>
      <c r="PC37" s="368"/>
      <c r="PD37" s="368"/>
      <c r="PE37" s="368"/>
      <c r="PF37" s="368"/>
      <c r="PG37" s="368"/>
      <c r="PH37" s="368"/>
      <c r="PI37" s="368"/>
      <c r="PJ37" s="368"/>
      <c r="PK37" s="368"/>
      <c r="PL37" s="368"/>
      <c r="PM37" s="368"/>
      <c r="PN37" s="368"/>
      <c r="PO37" s="368"/>
      <c r="PP37" s="368"/>
      <c r="PQ37" s="368"/>
      <c r="PR37" s="368"/>
      <c r="PS37" s="368"/>
      <c r="PT37" s="368"/>
      <c r="PU37" s="368"/>
      <c r="PV37" s="368"/>
      <c r="PW37" s="368"/>
      <c r="PX37" s="368"/>
      <c r="PY37" s="368"/>
      <c r="PZ37" s="368"/>
      <c r="QA37" s="368"/>
      <c r="QB37" s="368"/>
      <c r="QC37" s="368"/>
      <c r="QD37" s="368"/>
      <c r="QE37" s="368"/>
      <c r="QF37" s="368"/>
      <c r="QG37" s="368"/>
      <c r="QH37" s="368"/>
      <c r="QI37" s="368"/>
      <c r="QJ37" s="368"/>
      <c r="QK37" s="368"/>
      <c r="QL37" s="368"/>
      <c r="QM37" s="368"/>
      <c r="QN37" s="368"/>
      <c r="QO37" s="368"/>
      <c r="QP37" s="368"/>
      <c r="QQ37" s="368"/>
      <c r="QR37" s="368"/>
      <c r="QS37" s="368"/>
      <c r="QT37" s="368"/>
      <c r="QU37" s="368"/>
      <c r="QV37" s="368"/>
      <c r="QW37" s="368"/>
      <c r="QX37" s="368"/>
      <c r="QY37" s="368"/>
      <c r="QZ37" s="368"/>
      <c r="RA37" s="368"/>
      <c r="RB37" s="368"/>
      <c r="RC37" s="368"/>
      <c r="RD37" s="368"/>
      <c r="RE37" s="368"/>
      <c r="RF37" s="368"/>
      <c r="RG37" s="368"/>
      <c r="RH37" s="368"/>
      <c r="RI37" s="368"/>
      <c r="RJ37" s="368"/>
      <c r="RK37" s="368"/>
      <c r="RL37" s="368"/>
      <c r="RM37" s="368"/>
      <c r="RN37" s="368"/>
      <c r="RO37" s="368"/>
      <c r="RP37" s="368"/>
      <c r="RQ37" s="368"/>
      <c r="RR37" s="368"/>
      <c r="RS37" s="368"/>
      <c r="RT37" s="368"/>
      <c r="RU37" s="368"/>
      <c r="RV37" s="368"/>
      <c r="RW37" s="368"/>
      <c r="RX37" s="368"/>
      <c r="RY37" s="368"/>
      <c r="RZ37" s="368"/>
      <c r="SA37" s="368"/>
      <c r="SB37" s="368"/>
      <c r="SC37" s="368"/>
      <c r="SD37" s="368"/>
      <c r="SE37" s="368"/>
      <c r="SF37" s="368"/>
      <c r="SG37" s="368"/>
      <c r="SH37" s="368"/>
      <c r="SI37" s="368"/>
      <c r="SJ37" s="368"/>
      <c r="SK37" s="368"/>
      <c r="SL37" s="368"/>
      <c r="SM37" s="368"/>
      <c r="SN37" s="368"/>
      <c r="SO37" s="368"/>
      <c r="SP37" s="368"/>
      <c r="SQ37" s="368"/>
      <c r="SR37" s="368"/>
      <c r="SS37" s="368"/>
      <c r="ST37" s="368"/>
      <c r="SU37" s="368"/>
      <c r="SV37" s="368"/>
      <c r="SW37" s="368"/>
      <c r="SX37" s="368"/>
      <c r="SY37" s="368"/>
      <c r="SZ37" s="368"/>
      <c r="TA37" s="368"/>
      <c r="TB37" s="368"/>
      <c r="TC37" s="368"/>
      <c r="TD37" s="368"/>
      <c r="TE37" s="368"/>
      <c r="TF37" s="368"/>
      <c r="TG37" s="368"/>
      <c r="TH37" s="368"/>
      <c r="TI37" s="368"/>
      <c r="TJ37" s="368"/>
      <c r="TK37" s="368"/>
      <c r="TL37" s="368"/>
      <c r="TM37" s="368"/>
      <c r="TN37" s="368"/>
      <c r="TO37" s="368"/>
      <c r="TP37" s="368"/>
      <c r="TQ37" s="368"/>
      <c r="TR37" s="368"/>
      <c r="TS37" s="368"/>
      <c r="TT37" s="368"/>
      <c r="TU37" s="368"/>
      <c r="TV37" s="368"/>
      <c r="TW37" s="368"/>
      <c r="TX37" s="368"/>
      <c r="TY37" s="368"/>
      <c r="TZ37" s="368"/>
      <c r="UA37" s="368"/>
      <c r="UB37" s="368"/>
      <c r="UC37" s="368"/>
      <c r="UD37" s="368"/>
      <c r="UE37" s="368"/>
      <c r="UF37" s="368"/>
      <c r="UG37" s="368"/>
      <c r="UH37" s="368"/>
      <c r="UI37" s="368"/>
      <c r="UJ37" s="368"/>
      <c r="UK37" s="368"/>
      <c r="UL37" s="368"/>
      <c r="UM37" s="368"/>
      <c r="UN37" s="368"/>
      <c r="UO37" s="368"/>
      <c r="UP37" s="368"/>
      <c r="UQ37" s="368"/>
      <c r="UR37" s="368"/>
      <c r="US37" s="368"/>
      <c r="UT37" s="368"/>
      <c r="UU37" s="368"/>
      <c r="UV37" s="368"/>
      <c r="UW37" s="368"/>
      <c r="UX37" s="368"/>
      <c r="UY37" s="368"/>
      <c r="UZ37" s="368"/>
      <c r="VA37" s="368"/>
      <c r="VB37" s="368"/>
      <c r="VC37" s="368"/>
      <c r="VD37" s="368"/>
      <c r="VE37" s="368"/>
      <c r="VF37" s="368"/>
      <c r="VG37" s="368"/>
      <c r="VH37" s="368"/>
      <c r="VI37" s="368"/>
      <c r="VJ37" s="368"/>
      <c r="VK37" s="368"/>
      <c r="VL37" s="368"/>
      <c r="VM37" s="368"/>
      <c r="VN37" s="368"/>
      <c r="VO37" s="368"/>
      <c r="VP37" s="368"/>
      <c r="VQ37" s="368"/>
      <c r="VR37" s="368"/>
      <c r="VS37" s="368"/>
      <c r="VT37" s="368"/>
      <c r="VU37" s="368"/>
      <c r="VV37" s="368"/>
      <c r="VW37" s="368"/>
      <c r="VX37" s="368"/>
      <c r="VY37" s="368"/>
      <c r="VZ37" s="368"/>
      <c r="WA37" s="368"/>
      <c r="WB37" s="368"/>
      <c r="WC37" s="368"/>
      <c r="WD37" s="368"/>
      <c r="WE37" s="368"/>
      <c r="WF37" s="368"/>
      <c r="WG37" s="368"/>
      <c r="WH37" s="368"/>
      <c r="WI37" s="368"/>
      <c r="WJ37" s="368"/>
      <c r="WK37" s="368"/>
      <c r="WL37" s="368"/>
      <c r="WM37" s="368"/>
      <c r="WN37" s="368"/>
      <c r="WO37" s="368"/>
      <c r="WP37" s="368"/>
      <c r="WQ37" s="368"/>
      <c r="WR37" s="368"/>
      <c r="WS37" s="368"/>
      <c r="WT37" s="368"/>
      <c r="WU37" s="368"/>
      <c r="WV37" s="368"/>
      <c r="WW37" s="368"/>
      <c r="WX37" s="368"/>
      <c r="WY37" s="368"/>
      <c r="WZ37" s="368"/>
      <c r="XA37" s="368"/>
      <c r="XB37" s="368"/>
      <c r="XC37" s="368"/>
      <c r="XD37" s="368"/>
      <c r="XE37" s="368"/>
      <c r="XF37" s="368"/>
      <c r="XG37" s="368"/>
      <c r="XH37" s="368"/>
      <c r="XI37" s="368"/>
      <c r="XJ37" s="368"/>
      <c r="XK37" s="368"/>
      <c r="XL37" s="368"/>
      <c r="XM37" s="368"/>
      <c r="XN37" s="368"/>
      <c r="XO37" s="368"/>
      <c r="XP37" s="368"/>
      <c r="XQ37" s="368"/>
      <c r="XR37" s="368"/>
      <c r="XS37" s="368"/>
      <c r="XT37" s="368"/>
      <c r="XU37" s="368"/>
      <c r="XV37" s="368"/>
      <c r="XW37" s="368"/>
      <c r="XX37" s="368"/>
      <c r="XY37" s="368"/>
      <c r="XZ37" s="368"/>
      <c r="YA37" s="368"/>
      <c r="YB37" s="368"/>
      <c r="YC37" s="368"/>
      <c r="YD37" s="368"/>
      <c r="YE37" s="368"/>
      <c r="YF37" s="368"/>
      <c r="YG37" s="368"/>
      <c r="YH37" s="368"/>
      <c r="YI37" s="368"/>
      <c r="YJ37" s="368"/>
      <c r="YK37" s="368"/>
      <c r="YL37" s="368"/>
      <c r="YM37" s="368"/>
      <c r="YN37" s="368"/>
      <c r="YO37" s="368"/>
      <c r="YP37" s="368"/>
      <c r="YQ37" s="368"/>
      <c r="YR37" s="368"/>
      <c r="YS37" s="368"/>
      <c r="YT37" s="368"/>
      <c r="YU37" s="368"/>
      <c r="YV37" s="368"/>
      <c r="YW37" s="368"/>
      <c r="YX37" s="368"/>
      <c r="YY37" s="368"/>
      <c r="YZ37" s="368"/>
      <c r="ZA37" s="368"/>
      <c r="ZB37" s="368"/>
      <c r="ZC37" s="368"/>
      <c r="ZD37" s="368"/>
      <c r="ZE37" s="368"/>
      <c r="ZF37" s="368"/>
      <c r="ZG37" s="368"/>
      <c r="ZH37" s="368"/>
      <c r="ZI37" s="368"/>
      <c r="ZJ37" s="368"/>
      <c r="ZK37" s="368"/>
      <c r="ZL37" s="368"/>
      <c r="ZM37" s="368"/>
      <c r="ZN37" s="368"/>
      <c r="ZO37" s="368"/>
      <c r="ZP37" s="368"/>
      <c r="ZQ37" s="368"/>
      <c r="ZR37" s="368"/>
      <c r="ZS37" s="368"/>
      <c r="ZT37" s="368"/>
      <c r="ZU37" s="368"/>
      <c r="ZV37" s="368"/>
      <c r="ZW37" s="368"/>
      <c r="ZX37" s="368"/>
      <c r="ZY37" s="368"/>
      <c r="ZZ37" s="368"/>
      <c r="AAA37" s="368"/>
      <c r="AAB37" s="368"/>
      <c r="AAC37" s="368"/>
      <c r="AAD37" s="368"/>
      <c r="AAE37" s="368"/>
      <c r="AAF37" s="368"/>
      <c r="AAG37" s="368"/>
      <c r="AAH37" s="368"/>
      <c r="AAI37" s="368"/>
      <c r="AAJ37" s="368"/>
      <c r="AAK37" s="368"/>
      <c r="AAL37" s="368"/>
      <c r="AAM37" s="368"/>
      <c r="AAN37" s="368"/>
      <c r="AAO37" s="368"/>
      <c r="AAP37" s="368"/>
      <c r="AAQ37" s="368"/>
      <c r="AAR37" s="368"/>
      <c r="AAS37" s="368"/>
      <c r="AAT37" s="368"/>
      <c r="AAU37" s="368"/>
      <c r="AAV37" s="368"/>
      <c r="AAW37" s="368"/>
      <c r="AAX37" s="368"/>
      <c r="AAY37" s="368"/>
      <c r="AAZ37" s="368"/>
      <c r="ABA37" s="368"/>
      <c r="ABB37" s="368"/>
      <c r="ABC37" s="368"/>
      <c r="ABD37" s="368"/>
      <c r="ABE37" s="368"/>
      <c r="ABF37" s="368"/>
      <c r="ABG37" s="368"/>
      <c r="ABH37" s="368"/>
      <c r="ABI37" s="368"/>
      <c r="ABJ37" s="368"/>
      <c r="ABK37" s="368"/>
      <c r="ABL37" s="368"/>
      <c r="ABM37" s="368"/>
      <c r="ABN37" s="368"/>
      <c r="ABO37" s="368"/>
      <c r="ABP37" s="368"/>
      <c r="ABQ37" s="368"/>
      <c r="ABR37" s="368"/>
      <c r="ABS37" s="368"/>
      <c r="ABT37" s="368"/>
      <c r="ABU37" s="368"/>
      <c r="ABV37" s="368"/>
      <c r="ABW37" s="368"/>
      <c r="ABX37" s="368"/>
      <c r="ABY37" s="368"/>
      <c r="ABZ37" s="368"/>
      <c r="ACA37" s="368"/>
      <c r="ACB37" s="368"/>
      <c r="ACC37" s="368"/>
      <c r="ACD37" s="368"/>
      <c r="ACE37" s="368"/>
      <c r="ACF37" s="368"/>
      <c r="ACG37" s="368"/>
      <c r="ACH37" s="368"/>
      <c r="ACI37" s="368"/>
      <c r="ACJ37" s="368"/>
      <c r="ACK37" s="368"/>
      <c r="ACL37" s="368"/>
      <c r="ACM37" s="368"/>
      <c r="ACN37" s="368"/>
      <c r="ACO37" s="368"/>
      <c r="ACP37" s="368"/>
      <c r="ACQ37" s="368"/>
      <c r="ACR37" s="368"/>
      <c r="ACS37" s="368"/>
      <c r="ACT37" s="368"/>
      <c r="ACU37" s="368"/>
      <c r="ACV37" s="368"/>
      <c r="ACW37" s="368"/>
      <c r="ACX37" s="368"/>
      <c r="ACY37" s="368"/>
      <c r="ACZ37" s="368"/>
      <c r="ADA37" s="368"/>
      <c r="ADB37" s="368"/>
      <c r="ADC37" s="368"/>
      <c r="ADD37" s="368"/>
      <c r="ADE37" s="368"/>
      <c r="ADF37" s="368"/>
      <c r="ADG37" s="368"/>
      <c r="ADH37" s="368"/>
      <c r="ADI37" s="368"/>
      <c r="ADJ37" s="368"/>
      <c r="ADK37" s="368"/>
      <c r="ADL37" s="368"/>
      <c r="ADM37" s="368"/>
      <c r="ADN37" s="368"/>
      <c r="ADO37" s="368"/>
      <c r="ADP37" s="368"/>
      <c r="ADQ37" s="368"/>
      <c r="ADR37" s="368"/>
      <c r="ADS37" s="368"/>
      <c r="ADT37" s="368"/>
      <c r="ADU37" s="368"/>
      <c r="ADV37" s="368"/>
      <c r="ADW37" s="368"/>
      <c r="ADX37" s="368"/>
      <c r="ADY37" s="368"/>
      <c r="ADZ37" s="368"/>
      <c r="AEA37" s="368"/>
      <c r="AEB37" s="368"/>
      <c r="AEC37" s="368"/>
      <c r="AED37" s="368"/>
      <c r="AEE37" s="368"/>
      <c r="AEF37" s="368"/>
      <c r="AEG37" s="368"/>
      <c r="AEH37" s="368"/>
      <c r="AEI37" s="368"/>
      <c r="AEJ37" s="368"/>
      <c r="AEK37" s="368"/>
      <c r="AEL37" s="368"/>
      <c r="AEM37" s="368"/>
      <c r="AEN37" s="368"/>
      <c r="AEO37" s="368"/>
      <c r="AEP37" s="368"/>
      <c r="AEQ37" s="368"/>
      <c r="AER37" s="368"/>
      <c r="AES37" s="368"/>
      <c r="AET37" s="368"/>
      <c r="AEU37" s="368"/>
      <c r="AEV37" s="368"/>
      <c r="AEW37" s="368"/>
      <c r="AEX37" s="368"/>
      <c r="AEY37" s="368"/>
      <c r="AEZ37" s="368"/>
      <c r="AFA37" s="368"/>
      <c r="AFB37" s="368"/>
      <c r="AFC37" s="368"/>
      <c r="AFD37" s="368"/>
      <c r="AFE37" s="368"/>
      <c r="AFF37" s="368"/>
      <c r="AFG37" s="368"/>
      <c r="AFH37" s="368"/>
      <c r="AFI37" s="368"/>
      <c r="AFJ37" s="368"/>
      <c r="AFK37" s="368"/>
      <c r="AFL37" s="368"/>
      <c r="AFM37" s="368"/>
      <c r="AFN37" s="368"/>
      <c r="AFO37" s="368"/>
      <c r="AFP37" s="368"/>
      <c r="AFQ37" s="368"/>
      <c r="AFR37" s="368"/>
      <c r="AFS37" s="368"/>
      <c r="AFT37" s="368"/>
      <c r="AFU37" s="368"/>
      <c r="AFV37" s="368"/>
      <c r="AFW37" s="368"/>
      <c r="AFX37" s="368"/>
      <c r="AFY37" s="368"/>
      <c r="AFZ37" s="368"/>
      <c r="AGA37" s="368"/>
      <c r="AGB37" s="368"/>
      <c r="AGC37" s="368"/>
      <c r="AGD37" s="368"/>
      <c r="AGE37" s="368"/>
      <c r="AGF37" s="368"/>
      <c r="AGG37" s="368"/>
      <c r="AGH37" s="368"/>
      <c r="AGI37" s="368"/>
      <c r="AGJ37" s="368"/>
      <c r="AGK37" s="368"/>
      <c r="AGL37" s="368"/>
      <c r="AGM37" s="368"/>
      <c r="AGN37" s="368"/>
      <c r="AGO37" s="368"/>
      <c r="AGP37" s="368"/>
      <c r="AGQ37" s="368"/>
      <c r="AGR37" s="368"/>
      <c r="AGS37" s="368"/>
      <c r="AGT37" s="368"/>
      <c r="AGU37" s="368"/>
      <c r="AGV37" s="368"/>
      <c r="AGW37" s="368"/>
      <c r="AGX37" s="368"/>
      <c r="AGY37" s="368"/>
      <c r="AGZ37" s="368"/>
      <c r="AHA37" s="368"/>
      <c r="AHB37" s="368"/>
      <c r="AHC37" s="368"/>
      <c r="AHD37" s="368"/>
      <c r="AHE37" s="368"/>
      <c r="AHF37" s="368"/>
      <c r="AHG37" s="368"/>
      <c r="AHH37" s="368"/>
      <c r="AHI37" s="368"/>
      <c r="AHJ37" s="368"/>
      <c r="AHK37" s="368"/>
      <c r="AHL37" s="368"/>
      <c r="AHM37" s="368"/>
      <c r="AHN37" s="368"/>
      <c r="AHO37" s="368"/>
      <c r="AHP37" s="368"/>
      <c r="AHQ37" s="368"/>
      <c r="AHR37" s="368"/>
      <c r="AHS37" s="368"/>
      <c r="AHT37" s="368"/>
      <c r="AHU37" s="368"/>
      <c r="AHV37" s="368"/>
      <c r="AHW37" s="368"/>
      <c r="AHX37" s="368"/>
      <c r="AHY37" s="368"/>
      <c r="AHZ37" s="368"/>
      <c r="AIA37" s="368"/>
      <c r="AIB37" s="368"/>
      <c r="AIC37" s="368"/>
      <c r="AID37" s="368"/>
      <c r="AIE37" s="368"/>
      <c r="AIF37" s="368"/>
      <c r="AIG37" s="368"/>
      <c r="AIH37" s="368"/>
      <c r="AII37" s="368"/>
      <c r="AIJ37" s="368"/>
      <c r="AIK37" s="368"/>
      <c r="AIL37" s="368"/>
      <c r="AIM37" s="368"/>
      <c r="AIN37" s="368"/>
      <c r="AIO37" s="368"/>
      <c r="AIP37" s="368"/>
      <c r="AIQ37" s="368"/>
      <c r="AIR37" s="368"/>
      <c r="AIS37" s="368"/>
      <c r="AIT37" s="368"/>
      <c r="AIU37" s="368"/>
      <c r="AIV37" s="368"/>
      <c r="AIW37" s="368"/>
      <c r="AIX37" s="368"/>
      <c r="AIY37" s="368"/>
      <c r="AIZ37" s="368"/>
      <c r="AJA37" s="368"/>
      <c r="AJB37" s="368"/>
      <c r="AJC37" s="368"/>
      <c r="AJD37" s="368"/>
      <c r="AJE37" s="368"/>
      <c r="AJF37" s="368"/>
      <c r="AJG37" s="368"/>
      <c r="AJH37" s="368"/>
      <c r="AJI37" s="368"/>
      <c r="AJJ37" s="368"/>
      <c r="AJK37" s="368"/>
      <c r="AJL37" s="368"/>
      <c r="AJM37" s="368"/>
      <c r="AJN37" s="368"/>
      <c r="AJO37" s="368"/>
      <c r="AJP37" s="368"/>
      <c r="AJQ37" s="368"/>
      <c r="AJR37" s="368"/>
      <c r="AJS37" s="368"/>
      <c r="AJT37" s="368"/>
      <c r="AJU37" s="368"/>
      <c r="AJV37" s="368"/>
      <c r="AJW37" s="368"/>
      <c r="AJX37" s="368"/>
      <c r="AJY37" s="368"/>
      <c r="AJZ37" s="368"/>
      <c r="AKA37" s="368"/>
      <c r="AKB37" s="368"/>
      <c r="AKC37" s="368"/>
      <c r="AKD37" s="368"/>
      <c r="AKE37" s="368"/>
      <c r="AKF37" s="368"/>
      <c r="AKG37" s="368"/>
      <c r="AKH37" s="368"/>
      <c r="AKI37" s="368"/>
      <c r="AKJ37" s="368"/>
      <c r="AKK37" s="368"/>
      <c r="AKL37" s="368"/>
      <c r="AKM37" s="368"/>
      <c r="AKN37" s="368"/>
      <c r="AKO37" s="368"/>
      <c r="AKP37" s="368"/>
      <c r="AKQ37" s="368"/>
      <c r="AKR37" s="368"/>
      <c r="AKS37" s="368"/>
      <c r="AKT37" s="368"/>
      <c r="AKU37" s="368"/>
      <c r="AKV37" s="368"/>
      <c r="AKW37" s="368"/>
      <c r="AKX37" s="368"/>
      <c r="AKY37" s="368"/>
      <c r="AKZ37" s="368"/>
      <c r="ALA37" s="368"/>
      <c r="ALB37" s="368"/>
      <c r="ALC37" s="368"/>
      <c r="ALD37" s="368"/>
      <c r="ALE37" s="368"/>
      <c r="ALF37" s="368"/>
      <c r="ALG37" s="368"/>
      <c r="ALH37" s="368"/>
      <c r="ALI37" s="368"/>
      <c r="ALJ37" s="368"/>
      <c r="ALK37" s="368"/>
      <c r="ALL37" s="368"/>
      <c r="ALM37" s="368"/>
      <c r="ALN37" s="368"/>
      <c r="ALO37" s="368"/>
      <c r="ALP37" s="368"/>
      <c r="ALQ37" s="368"/>
      <c r="ALR37" s="368"/>
      <c r="ALS37" s="368"/>
      <c r="ALT37" s="368"/>
      <c r="ALU37" s="368"/>
      <c r="ALV37" s="368"/>
      <c r="ALW37" s="368"/>
      <c r="ALX37" s="368"/>
      <c r="ALY37" s="368"/>
      <c r="ALZ37" s="368"/>
      <c r="AMA37" s="368"/>
      <c r="AMB37" s="368"/>
      <c r="AMC37" s="368"/>
      <c r="AMD37" s="368"/>
      <c r="AME37" s="368"/>
      <c r="AMF37" s="368"/>
      <c r="AMG37" s="368"/>
      <c r="AMH37" s="368"/>
      <c r="AMI37" s="368"/>
      <c r="AMJ37" s="368"/>
    </row>
    <row r="38" spans="1:1024" s="61" customFormat="1" x14ac:dyDescent="0.3">
      <c r="A38" s="60" t="s">
        <v>78</v>
      </c>
      <c r="B38" s="42" t="s">
        <v>79</v>
      </c>
      <c r="C38" s="43" t="s">
        <v>50</v>
      </c>
      <c r="D38" s="44">
        <f t="shared" ref="D38:AI38" si="46">SUM(D39:D40)</f>
        <v>0</v>
      </c>
      <c r="E38" s="44">
        <f t="shared" si="46"/>
        <v>0</v>
      </c>
      <c r="F38" s="44">
        <f t="shared" si="46"/>
        <v>0</v>
      </c>
      <c r="G38" s="44">
        <f t="shared" si="46"/>
        <v>0</v>
      </c>
      <c r="H38" s="44">
        <f t="shared" si="46"/>
        <v>0</v>
      </c>
      <c r="I38" s="44">
        <f t="shared" si="46"/>
        <v>0</v>
      </c>
      <c r="J38" s="44">
        <f t="shared" si="46"/>
        <v>0</v>
      </c>
      <c r="K38" s="44">
        <f t="shared" si="46"/>
        <v>0</v>
      </c>
      <c r="L38" s="44">
        <f t="shared" si="46"/>
        <v>0</v>
      </c>
      <c r="M38" s="44">
        <f t="shared" si="46"/>
        <v>0</v>
      </c>
      <c r="N38" s="44">
        <f t="shared" si="46"/>
        <v>0</v>
      </c>
      <c r="O38" s="44">
        <f t="shared" si="46"/>
        <v>0</v>
      </c>
      <c r="P38" s="44">
        <f t="shared" si="46"/>
        <v>0</v>
      </c>
      <c r="Q38" s="44">
        <f t="shared" si="46"/>
        <v>0</v>
      </c>
      <c r="R38" s="44">
        <f t="shared" si="46"/>
        <v>0</v>
      </c>
      <c r="S38" s="44">
        <f t="shared" si="46"/>
        <v>0</v>
      </c>
      <c r="T38" s="44">
        <f t="shared" si="46"/>
        <v>0</v>
      </c>
      <c r="U38" s="44">
        <f t="shared" si="46"/>
        <v>0</v>
      </c>
      <c r="V38" s="44">
        <f t="shared" si="46"/>
        <v>0</v>
      </c>
      <c r="W38" s="44">
        <f t="shared" si="46"/>
        <v>0</v>
      </c>
      <c r="X38" s="44">
        <f t="shared" si="46"/>
        <v>0</v>
      </c>
      <c r="Y38" s="44">
        <f t="shared" si="46"/>
        <v>0</v>
      </c>
      <c r="Z38" s="44">
        <f t="shared" si="46"/>
        <v>0</v>
      </c>
      <c r="AA38" s="44">
        <f t="shared" si="46"/>
        <v>0</v>
      </c>
      <c r="AB38" s="44">
        <f t="shared" si="46"/>
        <v>0</v>
      </c>
      <c r="AC38" s="44">
        <f t="shared" si="46"/>
        <v>0</v>
      </c>
      <c r="AD38" s="44">
        <f t="shared" si="46"/>
        <v>0</v>
      </c>
      <c r="AE38" s="44">
        <f t="shared" si="46"/>
        <v>0</v>
      </c>
      <c r="AF38" s="44">
        <f t="shared" si="46"/>
        <v>0</v>
      </c>
      <c r="AG38" s="44">
        <f t="shared" si="46"/>
        <v>0</v>
      </c>
      <c r="AH38" s="44">
        <f t="shared" si="46"/>
        <v>0</v>
      </c>
      <c r="AI38" s="44">
        <f t="shared" si="46"/>
        <v>0</v>
      </c>
      <c r="AJ38" s="44">
        <f t="shared" ref="AJ38:BO38" si="47">SUM(AJ39:AJ40)</f>
        <v>0</v>
      </c>
      <c r="AK38" s="44">
        <f t="shared" si="47"/>
        <v>0</v>
      </c>
      <c r="AL38" s="44">
        <f t="shared" si="47"/>
        <v>0</v>
      </c>
      <c r="AM38" s="44">
        <f t="shared" si="47"/>
        <v>0</v>
      </c>
      <c r="AN38" s="44">
        <f t="shared" si="47"/>
        <v>0</v>
      </c>
      <c r="AO38" s="44">
        <f t="shared" si="47"/>
        <v>0</v>
      </c>
      <c r="AP38" s="44">
        <f t="shared" si="47"/>
        <v>0</v>
      </c>
      <c r="AQ38" s="44">
        <f t="shared" si="47"/>
        <v>0</v>
      </c>
      <c r="AR38" s="44">
        <f t="shared" si="47"/>
        <v>0</v>
      </c>
      <c r="AS38" s="44">
        <f t="shared" si="47"/>
        <v>0</v>
      </c>
      <c r="AT38" s="44">
        <f t="shared" si="47"/>
        <v>0</v>
      </c>
      <c r="AU38" s="44">
        <f t="shared" si="47"/>
        <v>0</v>
      </c>
      <c r="AV38" s="44">
        <f t="shared" si="47"/>
        <v>0</v>
      </c>
      <c r="AW38" s="44">
        <f t="shared" si="47"/>
        <v>0</v>
      </c>
      <c r="AX38" s="44">
        <f t="shared" si="47"/>
        <v>0</v>
      </c>
      <c r="AY38" s="44">
        <f t="shared" si="47"/>
        <v>0</v>
      </c>
      <c r="AZ38" s="44">
        <f t="shared" si="47"/>
        <v>0</v>
      </c>
      <c r="BA38" s="44">
        <f t="shared" si="47"/>
        <v>0</v>
      </c>
      <c r="BB38" s="44">
        <f t="shared" si="47"/>
        <v>0</v>
      </c>
      <c r="BC38" s="44">
        <f t="shared" si="47"/>
        <v>0</v>
      </c>
      <c r="BD38" s="44">
        <f t="shared" si="47"/>
        <v>0</v>
      </c>
      <c r="BE38" s="44">
        <f t="shared" si="47"/>
        <v>0</v>
      </c>
      <c r="BF38" s="44">
        <f t="shared" si="47"/>
        <v>0</v>
      </c>
      <c r="BG38" s="44">
        <f t="shared" si="47"/>
        <v>0</v>
      </c>
      <c r="BH38" s="44">
        <f t="shared" si="47"/>
        <v>0</v>
      </c>
      <c r="BI38" s="44">
        <f t="shared" si="47"/>
        <v>0</v>
      </c>
      <c r="BJ38" s="44">
        <f t="shared" si="47"/>
        <v>0</v>
      </c>
      <c r="BK38" s="44">
        <f t="shared" si="47"/>
        <v>0</v>
      </c>
      <c r="BL38" s="44">
        <f t="shared" si="47"/>
        <v>0</v>
      </c>
      <c r="BM38" s="44">
        <f t="shared" si="47"/>
        <v>0</v>
      </c>
      <c r="BN38" s="44">
        <f t="shared" si="47"/>
        <v>0</v>
      </c>
      <c r="BO38" s="44">
        <f t="shared" si="47"/>
        <v>0</v>
      </c>
      <c r="BP38" s="44">
        <f t="shared" ref="BP38:CU38" si="48">SUM(BP39:BP40)</f>
        <v>0</v>
      </c>
      <c r="BQ38" s="44">
        <f t="shared" si="48"/>
        <v>0</v>
      </c>
      <c r="BR38" s="45">
        <f t="shared" si="48"/>
        <v>0</v>
      </c>
      <c r="BS38" s="45">
        <f t="shared" si="48"/>
        <v>0</v>
      </c>
      <c r="BT38" s="45">
        <f t="shared" si="48"/>
        <v>0</v>
      </c>
      <c r="BU38" s="45">
        <f t="shared" si="48"/>
        <v>0</v>
      </c>
      <c r="BV38" s="45">
        <f t="shared" si="48"/>
        <v>0</v>
      </c>
      <c r="BW38" s="45">
        <f t="shared" si="48"/>
        <v>0</v>
      </c>
      <c r="BX38" s="45">
        <f t="shared" si="48"/>
        <v>0</v>
      </c>
      <c r="BY38" s="45">
        <f t="shared" si="48"/>
        <v>0</v>
      </c>
      <c r="BZ38" s="45">
        <f t="shared" si="48"/>
        <v>0</v>
      </c>
      <c r="CA38" s="45">
        <f t="shared" si="48"/>
        <v>0</v>
      </c>
      <c r="CB38" s="45">
        <f t="shared" si="48"/>
        <v>0</v>
      </c>
      <c r="CC38" s="45">
        <f t="shared" si="48"/>
        <v>0</v>
      </c>
      <c r="CD38" s="72">
        <f t="shared" si="48"/>
        <v>0</v>
      </c>
      <c r="CE38" s="72">
        <f t="shared" si="48"/>
        <v>0</v>
      </c>
      <c r="CF38" s="72">
        <f t="shared" si="48"/>
        <v>0</v>
      </c>
      <c r="CG38" s="380">
        <f t="shared" si="48"/>
        <v>0</v>
      </c>
      <c r="CH38" s="380">
        <f t="shared" si="48"/>
        <v>0</v>
      </c>
      <c r="CI38" s="380">
        <f t="shared" si="48"/>
        <v>0</v>
      </c>
      <c r="CJ38" s="380">
        <f t="shared" si="48"/>
        <v>0</v>
      </c>
      <c r="CK38" s="380">
        <f t="shared" si="48"/>
        <v>0</v>
      </c>
      <c r="CL38" s="380">
        <f t="shared" si="48"/>
        <v>0</v>
      </c>
      <c r="CM38" s="380">
        <f t="shared" si="48"/>
        <v>0</v>
      </c>
      <c r="CN38" s="380">
        <f t="shared" si="48"/>
        <v>0</v>
      </c>
      <c r="CO38" s="380">
        <f t="shared" si="48"/>
        <v>0</v>
      </c>
      <c r="CP38" s="380">
        <f t="shared" si="48"/>
        <v>0</v>
      </c>
      <c r="CQ38" s="380">
        <f t="shared" si="48"/>
        <v>0</v>
      </c>
      <c r="CR38" s="380">
        <f t="shared" si="48"/>
        <v>0</v>
      </c>
      <c r="CS38" s="45">
        <f t="shared" si="48"/>
        <v>0</v>
      </c>
      <c r="CT38" s="45">
        <f t="shared" si="48"/>
        <v>0</v>
      </c>
      <c r="CU38" s="45">
        <f t="shared" si="48"/>
        <v>0</v>
      </c>
      <c r="CV38" s="45">
        <f t="shared" ref="CV38:CX38" si="49">SUM(CV39:CV40)</f>
        <v>0</v>
      </c>
      <c r="CW38" s="45">
        <f t="shared" si="49"/>
        <v>0</v>
      </c>
      <c r="CX38" s="45">
        <f t="shared" si="49"/>
        <v>0</v>
      </c>
    </row>
    <row r="39" spans="1:1024" ht="31.2" x14ac:dyDescent="0.3">
      <c r="A39" s="47" t="s">
        <v>80</v>
      </c>
      <c r="B39" s="48" t="s">
        <v>81</v>
      </c>
      <c r="C39" s="49" t="s">
        <v>50</v>
      </c>
      <c r="D39" s="50">
        <v>0</v>
      </c>
      <c r="E39" s="50">
        <v>0</v>
      </c>
      <c r="F39" s="50">
        <v>0</v>
      </c>
      <c r="G39" s="50">
        <v>0</v>
      </c>
      <c r="H39" s="50">
        <v>0</v>
      </c>
      <c r="I39" s="50">
        <v>0</v>
      </c>
      <c r="J39" s="50">
        <v>0</v>
      </c>
      <c r="K39" s="50">
        <v>0</v>
      </c>
      <c r="L39" s="50">
        <v>0</v>
      </c>
      <c r="M39" s="50">
        <v>0</v>
      </c>
      <c r="N39" s="50">
        <v>0</v>
      </c>
      <c r="O39" s="50">
        <v>0</v>
      </c>
      <c r="P39" s="50">
        <v>0</v>
      </c>
      <c r="Q39" s="50">
        <v>0</v>
      </c>
      <c r="R39" s="50">
        <v>0</v>
      </c>
      <c r="S39" s="50">
        <v>0</v>
      </c>
      <c r="T39" s="50">
        <v>0</v>
      </c>
      <c r="U39" s="50">
        <v>0</v>
      </c>
      <c r="V39" s="50">
        <v>0</v>
      </c>
      <c r="W39" s="50">
        <v>0</v>
      </c>
      <c r="X39" s="50">
        <v>0</v>
      </c>
      <c r="Y39" s="50">
        <v>0</v>
      </c>
      <c r="Z39" s="50">
        <v>0</v>
      </c>
      <c r="AA39" s="50">
        <v>0</v>
      </c>
      <c r="AB39" s="50">
        <v>0</v>
      </c>
      <c r="AC39" s="50">
        <v>0</v>
      </c>
      <c r="AD39" s="50">
        <v>0</v>
      </c>
      <c r="AE39" s="50">
        <v>0</v>
      </c>
      <c r="AF39" s="50">
        <v>0</v>
      </c>
      <c r="AG39" s="50">
        <v>0</v>
      </c>
      <c r="AH39" s="50">
        <v>0</v>
      </c>
      <c r="AI39" s="50">
        <v>0</v>
      </c>
      <c r="AJ39" s="50">
        <v>0</v>
      </c>
      <c r="AK39" s="50">
        <v>0</v>
      </c>
      <c r="AL39" s="50">
        <v>0</v>
      </c>
      <c r="AM39" s="50">
        <v>0</v>
      </c>
      <c r="AN39" s="50">
        <v>0</v>
      </c>
      <c r="AO39" s="50">
        <v>0</v>
      </c>
      <c r="AP39" s="50">
        <v>0</v>
      </c>
      <c r="AQ39" s="50">
        <v>0</v>
      </c>
      <c r="AR39" s="50">
        <v>0</v>
      </c>
      <c r="AS39" s="50">
        <v>0</v>
      </c>
      <c r="AT39" s="50">
        <v>0</v>
      </c>
      <c r="AU39" s="50">
        <v>0</v>
      </c>
      <c r="AV39" s="50">
        <v>0</v>
      </c>
      <c r="AW39" s="50">
        <v>0</v>
      </c>
      <c r="AX39" s="50">
        <v>0</v>
      </c>
      <c r="AY39" s="50">
        <v>0</v>
      </c>
      <c r="AZ39" s="50">
        <v>0</v>
      </c>
      <c r="BA39" s="50">
        <v>0</v>
      </c>
      <c r="BB39" s="50">
        <v>0</v>
      </c>
      <c r="BC39" s="50">
        <v>0</v>
      </c>
      <c r="BD39" s="50">
        <v>0</v>
      </c>
      <c r="BE39" s="50">
        <v>0</v>
      </c>
      <c r="BF39" s="50">
        <v>0</v>
      </c>
      <c r="BG39" s="50">
        <v>0</v>
      </c>
      <c r="BH39" s="50">
        <v>0</v>
      </c>
      <c r="BI39" s="50">
        <v>0</v>
      </c>
      <c r="BJ39" s="50">
        <v>0</v>
      </c>
      <c r="BK39" s="50">
        <v>0</v>
      </c>
      <c r="BL39" s="50">
        <v>0</v>
      </c>
      <c r="BM39" s="50">
        <v>0</v>
      </c>
      <c r="BN39" s="50">
        <v>0</v>
      </c>
      <c r="BO39" s="50">
        <v>0</v>
      </c>
      <c r="BP39" s="50">
        <v>0</v>
      </c>
      <c r="BQ39" s="50">
        <v>0</v>
      </c>
      <c r="BR39" s="51">
        <v>0</v>
      </c>
      <c r="BS39" s="51">
        <v>0</v>
      </c>
      <c r="BT39" s="51">
        <v>0</v>
      </c>
      <c r="BU39" s="51">
        <v>0</v>
      </c>
      <c r="BV39" s="51">
        <v>0</v>
      </c>
      <c r="BW39" s="51">
        <v>0</v>
      </c>
      <c r="BX39" s="51">
        <v>0</v>
      </c>
      <c r="BY39" s="51">
        <v>0</v>
      </c>
      <c r="BZ39" s="51">
        <v>0</v>
      </c>
      <c r="CA39" s="51">
        <v>0</v>
      </c>
      <c r="CB39" s="51">
        <v>0</v>
      </c>
      <c r="CC39" s="51">
        <v>0</v>
      </c>
      <c r="CD39" s="73">
        <v>0</v>
      </c>
      <c r="CE39" s="73">
        <v>0</v>
      </c>
      <c r="CF39" s="73">
        <v>0</v>
      </c>
      <c r="CG39" s="381">
        <v>0</v>
      </c>
      <c r="CH39" s="381">
        <v>0</v>
      </c>
      <c r="CI39" s="381">
        <v>0</v>
      </c>
      <c r="CJ39" s="381">
        <v>0</v>
      </c>
      <c r="CK39" s="381">
        <v>0</v>
      </c>
      <c r="CL39" s="381">
        <v>0</v>
      </c>
      <c r="CM39" s="381">
        <v>0</v>
      </c>
      <c r="CN39" s="381">
        <v>0</v>
      </c>
      <c r="CO39" s="381">
        <v>0</v>
      </c>
      <c r="CP39" s="381">
        <v>0</v>
      </c>
      <c r="CQ39" s="381">
        <v>0</v>
      </c>
      <c r="CR39" s="381">
        <v>0</v>
      </c>
      <c r="CS39" s="51">
        <v>0</v>
      </c>
      <c r="CT39" s="51">
        <v>0</v>
      </c>
      <c r="CU39" s="51">
        <v>0</v>
      </c>
      <c r="CV39" s="51">
        <v>0</v>
      </c>
      <c r="CW39" s="51">
        <v>0</v>
      </c>
      <c r="CX39" s="51">
        <v>0</v>
      </c>
    </row>
    <row r="40" spans="1:1024" ht="31.2" x14ac:dyDescent="0.3">
      <c r="A40" s="47" t="s">
        <v>82</v>
      </c>
      <c r="B40" s="48" t="s">
        <v>83</v>
      </c>
      <c r="C40" s="49" t="s">
        <v>50</v>
      </c>
      <c r="D40" s="50">
        <v>0</v>
      </c>
      <c r="E40" s="50">
        <v>0</v>
      </c>
      <c r="F40" s="50">
        <v>0</v>
      </c>
      <c r="G40" s="50">
        <v>0</v>
      </c>
      <c r="H40" s="50">
        <v>0</v>
      </c>
      <c r="I40" s="50">
        <v>0</v>
      </c>
      <c r="J40" s="50">
        <v>0</v>
      </c>
      <c r="K40" s="50">
        <v>0</v>
      </c>
      <c r="L40" s="50">
        <v>0</v>
      </c>
      <c r="M40" s="50">
        <v>0</v>
      </c>
      <c r="N40" s="50">
        <v>0</v>
      </c>
      <c r="O40" s="50">
        <v>0</v>
      </c>
      <c r="P40" s="50">
        <v>0</v>
      </c>
      <c r="Q40" s="50">
        <v>0</v>
      </c>
      <c r="R40" s="50">
        <v>0</v>
      </c>
      <c r="S40" s="50">
        <v>0</v>
      </c>
      <c r="T40" s="50">
        <v>0</v>
      </c>
      <c r="U40" s="50">
        <v>0</v>
      </c>
      <c r="V40" s="50">
        <v>0</v>
      </c>
      <c r="W40" s="50">
        <v>0</v>
      </c>
      <c r="X40" s="50">
        <v>0</v>
      </c>
      <c r="Y40" s="50">
        <v>0</v>
      </c>
      <c r="Z40" s="50">
        <v>0</v>
      </c>
      <c r="AA40" s="50">
        <v>0</v>
      </c>
      <c r="AB40" s="50">
        <v>0</v>
      </c>
      <c r="AC40" s="50">
        <v>0</v>
      </c>
      <c r="AD40" s="50">
        <v>0</v>
      </c>
      <c r="AE40" s="50">
        <v>0</v>
      </c>
      <c r="AF40" s="50">
        <v>0</v>
      </c>
      <c r="AG40" s="50">
        <v>0</v>
      </c>
      <c r="AH40" s="50">
        <v>0</v>
      </c>
      <c r="AI40" s="50">
        <v>0</v>
      </c>
      <c r="AJ40" s="50">
        <v>0</v>
      </c>
      <c r="AK40" s="50">
        <v>0</v>
      </c>
      <c r="AL40" s="50">
        <v>0</v>
      </c>
      <c r="AM40" s="50">
        <v>0</v>
      </c>
      <c r="AN40" s="50">
        <v>0</v>
      </c>
      <c r="AO40" s="50">
        <v>0</v>
      </c>
      <c r="AP40" s="50">
        <v>0</v>
      </c>
      <c r="AQ40" s="50">
        <v>0</v>
      </c>
      <c r="AR40" s="50">
        <v>0</v>
      </c>
      <c r="AS40" s="50">
        <v>0</v>
      </c>
      <c r="AT40" s="50">
        <v>0</v>
      </c>
      <c r="AU40" s="50">
        <v>0</v>
      </c>
      <c r="AV40" s="50">
        <v>0</v>
      </c>
      <c r="AW40" s="50">
        <v>0</v>
      </c>
      <c r="AX40" s="50">
        <v>0</v>
      </c>
      <c r="AY40" s="50">
        <v>0</v>
      </c>
      <c r="AZ40" s="50">
        <v>0</v>
      </c>
      <c r="BA40" s="50">
        <v>0</v>
      </c>
      <c r="BB40" s="50">
        <v>0</v>
      </c>
      <c r="BC40" s="50">
        <v>0</v>
      </c>
      <c r="BD40" s="50">
        <v>0</v>
      </c>
      <c r="BE40" s="50">
        <v>0</v>
      </c>
      <c r="BF40" s="50">
        <v>0</v>
      </c>
      <c r="BG40" s="50">
        <v>0</v>
      </c>
      <c r="BH40" s="50">
        <v>0</v>
      </c>
      <c r="BI40" s="50">
        <v>0</v>
      </c>
      <c r="BJ40" s="50">
        <v>0</v>
      </c>
      <c r="BK40" s="50">
        <v>0</v>
      </c>
      <c r="BL40" s="50">
        <v>0</v>
      </c>
      <c r="BM40" s="50">
        <v>0</v>
      </c>
      <c r="BN40" s="50">
        <v>0</v>
      </c>
      <c r="BO40" s="50">
        <v>0</v>
      </c>
      <c r="BP40" s="50">
        <v>0</v>
      </c>
      <c r="BQ40" s="50">
        <v>0</v>
      </c>
      <c r="BR40" s="51">
        <v>0</v>
      </c>
      <c r="BS40" s="51">
        <v>0</v>
      </c>
      <c r="BT40" s="51">
        <v>0</v>
      </c>
      <c r="BU40" s="51">
        <v>0</v>
      </c>
      <c r="BV40" s="51">
        <v>0</v>
      </c>
      <c r="BW40" s="51">
        <v>0</v>
      </c>
      <c r="BX40" s="51">
        <v>0</v>
      </c>
      <c r="BY40" s="51">
        <v>0</v>
      </c>
      <c r="BZ40" s="51">
        <v>0</v>
      </c>
      <c r="CA40" s="51">
        <v>0</v>
      </c>
      <c r="CB40" s="51">
        <v>0</v>
      </c>
      <c r="CC40" s="51">
        <v>0</v>
      </c>
      <c r="CD40" s="73">
        <v>0</v>
      </c>
      <c r="CE40" s="73">
        <v>0</v>
      </c>
      <c r="CF40" s="73">
        <v>0</v>
      </c>
      <c r="CG40" s="381">
        <v>0</v>
      </c>
      <c r="CH40" s="381">
        <v>0</v>
      </c>
      <c r="CI40" s="381">
        <v>0</v>
      </c>
      <c r="CJ40" s="381">
        <v>0</v>
      </c>
      <c r="CK40" s="381">
        <v>0</v>
      </c>
      <c r="CL40" s="381">
        <v>0</v>
      </c>
      <c r="CM40" s="381">
        <v>0</v>
      </c>
      <c r="CN40" s="381">
        <v>0</v>
      </c>
      <c r="CO40" s="381">
        <v>0</v>
      </c>
      <c r="CP40" s="381">
        <v>0</v>
      </c>
      <c r="CQ40" s="381">
        <v>0</v>
      </c>
      <c r="CR40" s="381">
        <v>0</v>
      </c>
      <c r="CS40" s="51">
        <v>0</v>
      </c>
      <c r="CT40" s="51">
        <v>0</v>
      </c>
      <c r="CU40" s="51">
        <v>0</v>
      </c>
      <c r="CV40" s="51">
        <v>0</v>
      </c>
      <c r="CW40" s="51">
        <v>0</v>
      </c>
      <c r="CX40" s="51">
        <v>0</v>
      </c>
    </row>
    <row r="41" spans="1:1024" s="61" customFormat="1" ht="31.2" x14ac:dyDescent="0.3">
      <c r="A41" s="60" t="s">
        <v>84</v>
      </c>
      <c r="B41" s="42" t="s">
        <v>85</v>
      </c>
      <c r="C41" s="43" t="s">
        <v>50</v>
      </c>
      <c r="D41" s="44">
        <f t="shared" ref="D41:M44" si="50">D42</f>
        <v>0</v>
      </c>
      <c r="E41" s="44">
        <f t="shared" si="50"/>
        <v>0</v>
      </c>
      <c r="F41" s="44">
        <f t="shared" si="50"/>
        <v>0</v>
      </c>
      <c r="G41" s="44">
        <f t="shared" si="50"/>
        <v>0</v>
      </c>
      <c r="H41" s="44">
        <f t="shared" si="50"/>
        <v>0</v>
      </c>
      <c r="I41" s="44">
        <f t="shared" si="50"/>
        <v>0</v>
      </c>
      <c r="J41" s="44">
        <f t="shared" si="50"/>
        <v>0</v>
      </c>
      <c r="K41" s="44">
        <f t="shared" si="50"/>
        <v>0</v>
      </c>
      <c r="L41" s="44">
        <f t="shared" si="50"/>
        <v>0</v>
      </c>
      <c r="M41" s="44">
        <f t="shared" si="50"/>
        <v>0</v>
      </c>
      <c r="N41" s="44">
        <f t="shared" ref="N41:W44" si="51">N42</f>
        <v>0</v>
      </c>
      <c r="O41" s="44">
        <f t="shared" si="51"/>
        <v>0</v>
      </c>
      <c r="P41" s="44">
        <f t="shared" si="51"/>
        <v>0</v>
      </c>
      <c r="Q41" s="44">
        <f t="shared" si="51"/>
        <v>0</v>
      </c>
      <c r="R41" s="44">
        <f t="shared" si="51"/>
        <v>0</v>
      </c>
      <c r="S41" s="44">
        <f t="shared" si="51"/>
        <v>0</v>
      </c>
      <c r="T41" s="44">
        <f t="shared" si="51"/>
        <v>0</v>
      </c>
      <c r="U41" s="44">
        <f t="shared" si="51"/>
        <v>0</v>
      </c>
      <c r="V41" s="44">
        <f t="shared" si="51"/>
        <v>0</v>
      </c>
      <c r="W41" s="44">
        <f t="shared" si="51"/>
        <v>0</v>
      </c>
      <c r="X41" s="44">
        <f t="shared" ref="X41:AG44" si="52">X42</f>
        <v>0</v>
      </c>
      <c r="Y41" s="44">
        <f t="shared" si="52"/>
        <v>0</v>
      </c>
      <c r="Z41" s="44">
        <f t="shared" si="52"/>
        <v>0</v>
      </c>
      <c r="AA41" s="44">
        <f t="shared" si="52"/>
        <v>0</v>
      </c>
      <c r="AB41" s="44">
        <f t="shared" si="52"/>
        <v>0</v>
      </c>
      <c r="AC41" s="44">
        <f t="shared" si="52"/>
        <v>0</v>
      </c>
      <c r="AD41" s="44">
        <f t="shared" si="52"/>
        <v>0</v>
      </c>
      <c r="AE41" s="44">
        <f t="shared" si="52"/>
        <v>0</v>
      </c>
      <c r="AF41" s="44">
        <f t="shared" si="52"/>
        <v>0</v>
      </c>
      <c r="AG41" s="44">
        <f t="shared" si="52"/>
        <v>0</v>
      </c>
      <c r="AH41" s="44">
        <f t="shared" ref="AH41:AQ44" si="53">AH42</f>
        <v>0</v>
      </c>
      <c r="AI41" s="44">
        <f t="shared" si="53"/>
        <v>0</v>
      </c>
      <c r="AJ41" s="44">
        <f t="shared" si="53"/>
        <v>0</v>
      </c>
      <c r="AK41" s="44">
        <f t="shared" si="53"/>
        <v>0</v>
      </c>
      <c r="AL41" s="44">
        <f t="shared" si="53"/>
        <v>0</v>
      </c>
      <c r="AM41" s="44">
        <f t="shared" si="53"/>
        <v>0</v>
      </c>
      <c r="AN41" s="44">
        <f t="shared" si="53"/>
        <v>0</v>
      </c>
      <c r="AO41" s="44">
        <f t="shared" si="53"/>
        <v>0</v>
      </c>
      <c r="AP41" s="44">
        <f t="shared" si="53"/>
        <v>0</v>
      </c>
      <c r="AQ41" s="44">
        <f t="shared" si="53"/>
        <v>0</v>
      </c>
      <c r="AR41" s="44">
        <f t="shared" ref="AR41:BA44" si="54">AR42</f>
        <v>0</v>
      </c>
      <c r="AS41" s="44">
        <f t="shared" si="54"/>
        <v>0</v>
      </c>
      <c r="AT41" s="44">
        <f t="shared" si="54"/>
        <v>0</v>
      </c>
      <c r="AU41" s="44">
        <f t="shared" si="54"/>
        <v>0</v>
      </c>
      <c r="AV41" s="44">
        <f t="shared" si="54"/>
        <v>0</v>
      </c>
      <c r="AW41" s="44">
        <f t="shared" si="54"/>
        <v>0</v>
      </c>
      <c r="AX41" s="44">
        <f t="shared" si="54"/>
        <v>0</v>
      </c>
      <c r="AY41" s="44">
        <f t="shared" si="54"/>
        <v>0</v>
      </c>
      <c r="AZ41" s="44">
        <f t="shared" si="54"/>
        <v>0</v>
      </c>
      <c r="BA41" s="44">
        <f t="shared" si="54"/>
        <v>0</v>
      </c>
      <c r="BB41" s="44">
        <f t="shared" ref="BB41:BK44" si="55">BB42</f>
        <v>0</v>
      </c>
      <c r="BC41" s="44">
        <f t="shared" si="55"/>
        <v>0</v>
      </c>
      <c r="BD41" s="44">
        <f t="shared" si="55"/>
        <v>0</v>
      </c>
      <c r="BE41" s="44">
        <f t="shared" si="55"/>
        <v>0</v>
      </c>
      <c r="BF41" s="44">
        <f t="shared" si="55"/>
        <v>0</v>
      </c>
      <c r="BG41" s="44">
        <f t="shared" si="55"/>
        <v>0</v>
      </c>
      <c r="BH41" s="44">
        <f t="shared" si="55"/>
        <v>0</v>
      </c>
      <c r="BI41" s="44">
        <f t="shared" si="55"/>
        <v>0</v>
      </c>
      <c r="BJ41" s="44">
        <f t="shared" si="55"/>
        <v>0</v>
      </c>
      <c r="BK41" s="44">
        <f t="shared" si="55"/>
        <v>0</v>
      </c>
      <c r="BL41" s="44">
        <f t="shared" ref="BL41:BU44" si="56">BL42</f>
        <v>0</v>
      </c>
      <c r="BM41" s="44">
        <f t="shared" si="56"/>
        <v>0</v>
      </c>
      <c r="BN41" s="44">
        <f t="shared" si="56"/>
        <v>0</v>
      </c>
      <c r="BO41" s="44">
        <f t="shared" si="56"/>
        <v>0</v>
      </c>
      <c r="BP41" s="44">
        <f t="shared" si="56"/>
        <v>0</v>
      </c>
      <c r="BQ41" s="44">
        <f t="shared" si="56"/>
        <v>0</v>
      </c>
      <c r="BR41" s="45">
        <f t="shared" si="56"/>
        <v>0</v>
      </c>
      <c r="BS41" s="45">
        <f t="shared" si="56"/>
        <v>0</v>
      </c>
      <c r="BT41" s="45">
        <f t="shared" si="56"/>
        <v>0</v>
      </c>
      <c r="BU41" s="45">
        <f t="shared" si="56"/>
        <v>0</v>
      </c>
      <c r="BV41" s="45">
        <f t="shared" ref="BV41:CE44" si="57">BV42</f>
        <v>0</v>
      </c>
      <c r="BW41" s="45">
        <f t="shared" si="57"/>
        <v>0</v>
      </c>
      <c r="BX41" s="45">
        <f t="shared" si="57"/>
        <v>0</v>
      </c>
      <c r="BY41" s="45">
        <f t="shared" si="57"/>
        <v>0</v>
      </c>
      <c r="BZ41" s="45">
        <f t="shared" si="57"/>
        <v>0</v>
      </c>
      <c r="CA41" s="45">
        <f t="shared" si="57"/>
        <v>0</v>
      </c>
      <c r="CB41" s="45">
        <f t="shared" si="57"/>
        <v>0</v>
      </c>
      <c r="CC41" s="45">
        <f t="shared" si="57"/>
        <v>0</v>
      </c>
      <c r="CD41" s="72">
        <f t="shared" si="57"/>
        <v>0</v>
      </c>
      <c r="CE41" s="72">
        <f t="shared" si="57"/>
        <v>0</v>
      </c>
      <c r="CF41" s="72">
        <f t="shared" ref="CF41:CO44" si="58">CF42</f>
        <v>0</v>
      </c>
      <c r="CG41" s="380">
        <f t="shared" si="58"/>
        <v>0</v>
      </c>
      <c r="CH41" s="380">
        <f t="shared" si="58"/>
        <v>0</v>
      </c>
      <c r="CI41" s="380">
        <f t="shared" si="58"/>
        <v>0</v>
      </c>
      <c r="CJ41" s="380">
        <f t="shared" si="58"/>
        <v>0</v>
      </c>
      <c r="CK41" s="380">
        <f t="shared" si="58"/>
        <v>0</v>
      </c>
      <c r="CL41" s="380">
        <f t="shared" si="58"/>
        <v>0</v>
      </c>
      <c r="CM41" s="380">
        <f t="shared" si="58"/>
        <v>0</v>
      </c>
      <c r="CN41" s="380">
        <f t="shared" si="58"/>
        <v>0</v>
      </c>
      <c r="CO41" s="380">
        <f t="shared" si="58"/>
        <v>0</v>
      </c>
      <c r="CP41" s="380">
        <f t="shared" ref="CP41:CX44" si="59">CP42</f>
        <v>0</v>
      </c>
      <c r="CQ41" s="380">
        <f t="shared" si="59"/>
        <v>0</v>
      </c>
      <c r="CR41" s="380">
        <f t="shared" si="59"/>
        <v>0</v>
      </c>
      <c r="CS41" s="45">
        <f t="shared" si="59"/>
        <v>0</v>
      </c>
      <c r="CT41" s="45">
        <f t="shared" si="59"/>
        <v>0</v>
      </c>
      <c r="CU41" s="45">
        <f t="shared" si="59"/>
        <v>0</v>
      </c>
      <c r="CV41" s="45">
        <f t="shared" si="59"/>
        <v>0</v>
      </c>
      <c r="CW41" s="45">
        <f t="shared" si="59"/>
        <v>0</v>
      </c>
      <c r="CX41" s="45">
        <f t="shared" si="59"/>
        <v>0</v>
      </c>
    </row>
    <row r="42" spans="1:1024" x14ac:dyDescent="0.3">
      <c r="A42" s="47" t="s">
        <v>86</v>
      </c>
      <c r="B42" s="48" t="s">
        <v>87</v>
      </c>
      <c r="C42" s="49" t="s">
        <v>50</v>
      </c>
      <c r="D42" s="50">
        <f t="shared" si="50"/>
        <v>0</v>
      </c>
      <c r="E42" s="50">
        <f t="shared" si="50"/>
        <v>0</v>
      </c>
      <c r="F42" s="50">
        <f t="shared" si="50"/>
        <v>0</v>
      </c>
      <c r="G42" s="50">
        <f t="shared" si="50"/>
        <v>0</v>
      </c>
      <c r="H42" s="50">
        <f t="shared" si="50"/>
        <v>0</v>
      </c>
      <c r="I42" s="50">
        <f t="shared" si="50"/>
        <v>0</v>
      </c>
      <c r="J42" s="50">
        <f t="shared" si="50"/>
        <v>0</v>
      </c>
      <c r="K42" s="50">
        <f t="shared" si="50"/>
        <v>0</v>
      </c>
      <c r="L42" s="50">
        <f t="shared" si="50"/>
        <v>0</v>
      </c>
      <c r="M42" s="50">
        <f t="shared" si="50"/>
        <v>0</v>
      </c>
      <c r="N42" s="50">
        <f t="shared" si="51"/>
        <v>0</v>
      </c>
      <c r="O42" s="50">
        <f t="shared" si="51"/>
        <v>0</v>
      </c>
      <c r="P42" s="50">
        <f t="shared" si="51"/>
        <v>0</v>
      </c>
      <c r="Q42" s="50">
        <f t="shared" si="51"/>
        <v>0</v>
      </c>
      <c r="R42" s="50">
        <f t="shared" si="51"/>
        <v>0</v>
      </c>
      <c r="S42" s="50">
        <f t="shared" si="51"/>
        <v>0</v>
      </c>
      <c r="T42" s="50">
        <f t="shared" si="51"/>
        <v>0</v>
      </c>
      <c r="U42" s="50">
        <f t="shared" si="51"/>
        <v>0</v>
      </c>
      <c r="V42" s="50">
        <f t="shared" si="51"/>
        <v>0</v>
      </c>
      <c r="W42" s="50">
        <f t="shared" si="51"/>
        <v>0</v>
      </c>
      <c r="X42" s="50">
        <f t="shared" si="52"/>
        <v>0</v>
      </c>
      <c r="Y42" s="50">
        <f t="shared" si="52"/>
        <v>0</v>
      </c>
      <c r="Z42" s="50">
        <f t="shared" si="52"/>
        <v>0</v>
      </c>
      <c r="AA42" s="50">
        <f t="shared" si="52"/>
        <v>0</v>
      </c>
      <c r="AB42" s="50">
        <f t="shared" si="52"/>
        <v>0</v>
      </c>
      <c r="AC42" s="50">
        <f t="shared" si="52"/>
        <v>0</v>
      </c>
      <c r="AD42" s="50">
        <f t="shared" si="52"/>
        <v>0</v>
      </c>
      <c r="AE42" s="50">
        <f t="shared" si="52"/>
        <v>0</v>
      </c>
      <c r="AF42" s="50">
        <f t="shared" si="52"/>
        <v>0</v>
      </c>
      <c r="AG42" s="50">
        <f t="shared" si="52"/>
        <v>0</v>
      </c>
      <c r="AH42" s="50">
        <f t="shared" si="53"/>
        <v>0</v>
      </c>
      <c r="AI42" s="50">
        <f t="shared" si="53"/>
        <v>0</v>
      </c>
      <c r="AJ42" s="50">
        <f t="shared" si="53"/>
        <v>0</v>
      </c>
      <c r="AK42" s="50">
        <f t="shared" si="53"/>
        <v>0</v>
      </c>
      <c r="AL42" s="50">
        <f t="shared" si="53"/>
        <v>0</v>
      </c>
      <c r="AM42" s="50">
        <f t="shared" si="53"/>
        <v>0</v>
      </c>
      <c r="AN42" s="50">
        <f t="shared" si="53"/>
        <v>0</v>
      </c>
      <c r="AO42" s="50">
        <f t="shared" si="53"/>
        <v>0</v>
      </c>
      <c r="AP42" s="50">
        <f t="shared" si="53"/>
        <v>0</v>
      </c>
      <c r="AQ42" s="50">
        <f t="shared" si="53"/>
        <v>0</v>
      </c>
      <c r="AR42" s="50">
        <f t="shared" si="54"/>
        <v>0</v>
      </c>
      <c r="AS42" s="50">
        <f t="shared" si="54"/>
        <v>0</v>
      </c>
      <c r="AT42" s="50">
        <f t="shared" si="54"/>
        <v>0</v>
      </c>
      <c r="AU42" s="50">
        <f t="shared" si="54"/>
        <v>0</v>
      </c>
      <c r="AV42" s="50">
        <f t="shared" si="54"/>
        <v>0</v>
      </c>
      <c r="AW42" s="50">
        <f t="shared" si="54"/>
        <v>0</v>
      </c>
      <c r="AX42" s="50">
        <f t="shared" si="54"/>
        <v>0</v>
      </c>
      <c r="AY42" s="50">
        <f t="shared" si="54"/>
        <v>0</v>
      </c>
      <c r="AZ42" s="50">
        <f t="shared" si="54"/>
        <v>0</v>
      </c>
      <c r="BA42" s="50">
        <f t="shared" si="54"/>
        <v>0</v>
      </c>
      <c r="BB42" s="50">
        <f t="shared" si="55"/>
        <v>0</v>
      </c>
      <c r="BC42" s="50">
        <f t="shared" si="55"/>
        <v>0</v>
      </c>
      <c r="BD42" s="50">
        <f t="shared" si="55"/>
        <v>0</v>
      </c>
      <c r="BE42" s="50">
        <f t="shared" si="55"/>
        <v>0</v>
      </c>
      <c r="BF42" s="50">
        <f t="shared" si="55"/>
        <v>0</v>
      </c>
      <c r="BG42" s="50">
        <f t="shared" si="55"/>
        <v>0</v>
      </c>
      <c r="BH42" s="50">
        <f t="shared" si="55"/>
        <v>0</v>
      </c>
      <c r="BI42" s="50">
        <f t="shared" si="55"/>
        <v>0</v>
      </c>
      <c r="BJ42" s="50">
        <f t="shared" si="55"/>
        <v>0</v>
      </c>
      <c r="BK42" s="50">
        <f t="shared" si="55"/>
        <v>0</v>
      </c>
      <c r="BL42" s="50">
        <f t="shared" si="56"/>
        <v>0</v>
      </c>
      <c r="BM42" s="50">
        <f t="shared" si="56"/>
        <v>0</v>
      </c>
      <c r="BN42" s="50">
        <f t="shared" si="56"/>
        <v>0</v>
      </c>
      <c r="BO42" s="50">
        <f t="shared" si="56"/>
        <v>0</v>
      </c>
      <c r="BP42" s="50">
        <f t="shared" si="56"/>
        <v>0</v>
      </c>
      <c r="BQ42" s="50">
        <f t="shared" si="56"/>
        <v>0</v>
      </c>
      <c r="BR42" s="51">
        <f t="shared" si="56"/>
        <v>0</v>
      </c>
      <c r="BS42" s="51">
        <f t="shared" si="56"/>
        <v>0</v>
      </c>
      <c r="BT42" s="51">
        <f t="shared" si="56"/>
        <v>0</v>
      </c>
      <c r="BU42" s="51">
        <f t="shared" si="56"/>
        <v>0</v>
      </c>
      <c r="BV42" s="51">
        <f t="shared" si="57"/>
        <v>0</v>
      </c>
      <c r="BW42" s="51">
        <f t="shared" si="57"/>
        <v>0</v>
      </c>
      <c r="BX42" s="51">
        <f t="shared" si="57"/>
        <v>0</v>
      </c>
      <c r="BY42" s="51">
        <f t="shared" si="57"/>
        <v>0</v>
      </c>
      <c r="BZ42" s="51">
        <f t="shared" si="57"/>
        <v>0</v>
      </c>
      <c r="CA42" s="51">
        <f t="shared" si="57"/>
        <v>0</v>
      </c>
      <c r="CB42" s="51">
        <f t="shared" si="57"/>
        <v>0</v>
      </c>
      <c r="CC42" s="51">
        <f t="shared" si="57"/>
        <v>0</v>
      </c>
      <c r="CD42" s="73">
        <f t="shared" si="57"/>
        <v>0</v>
      </c>
      <c r="CE42" s="73">
        <f t="shared" si="57"/>
        <v>0</v>
      </c>
      <c r="CF42" s="73">
        <f t="shared" si="58"/>
        <v>0</v>
      </c>
      <c r="CG42" s="381">
        <f t="shared" si="58"/>
        <v>0</v>
      </c>
      <c r="CH42" s="381">
        <f t="shared" si="58"/>
        <v>0</v>
      </c>
      <c r="CI42" s="381">
        <f t="shared" si="58"/>
        <v>0</v>
      </c>
      <c r="CJ42" s="381">
        <f t="shared" si="58"/>
        <v>0</v>
      </c>
      <c r="CK42" s="381">
        <f t="shared" si="58"/>
        <v>0</v>
      </c>
      <c r="CL42" s="381">
        <f t="shared" si="58"/>
        <v>0</v>
      </c>
      <c r="CM42" s="381">
        <f t="shared" si="58"/>
        <v>0</v>
      </c>
      <c r="CN42" s="381">
        <f t="shared" si="58"/>
        <v>0</v>
      </c>
      <c r="CO42" s="381">
        <f t="shared" si="58"/>
        <v>0</v>
      </c>
      <c r="CP42" s="381">
        <f t="shared" si="59"/>
        <v>0</v>
      </c>
      <c r="CQ42" s="381">
        <f t="shared" si="59"/>
        <v>0</v>
      </c>
      <c r="CR42" s="381">
        <f t="shared" si="59"/>
        <v>0</v>
      </c>
      <c r="CS42" s="51">
        <f t="shared" si="59"/>
        <v>0</v>
      </c>
      <c r="CT42" s="51">
        <f t="shared" si="59"/>
        <v>0</v>
      </c>
      <c r="CU42" s="51">
        <f t="shared" si="59"/>
        <v>0</v>
      </c>
      <c r="CV42" s="51">
        <f t="shared" si="59"/>
        <v>0</v>
      </c>
      <c r="CW42" s="51">
        <f t="shared" si="59"/>
        <v>0</v>
      </c>
      <c r="CX42" s="51">
        <f t="shared" si="59"/>
        <v>0</v>
      </c>
    </row>
    <row r="43" spans="1:1024" ht="46.8" x14ac:dyDescent="0.3">
      <c r="A43" s="47" t="s">
        <v>86</v>
      </c>
      <c r="B43" s="48" t="s">
        <v>88</v>
      </c>
      <c r="C43" s="49" t="s">
        <v>50</v>
      </c>
      <c r="D43" s="50">
        <f t="shared" si="50"/>
        <v>0</v>
      </c>
      <c r="E43" s="50">
        <f t="shared" si="50"/>
        <v>0</v>
      </c>
      <c r="F43" s="50">
        <f t="shared" si="50"/>
        <v>0</v>
      </c>
      <c r="G43" s="50">
        <f t="shared" si="50"/>
        <v>0</v>
      </c>
      <c r="H43" s="50">
        <f t="shared" si="50"/>
        <v>0</v>
      </c>
      <c r="I43" s="50">
        <f t="shared" si="50"/>
        <v>0</v>
      </c>
      <c r="J43" s="50">
        <f t="shared" si="50"/>
        <v>0</v>
      </c>
      <c r="K43" s="50">
        <f t="shared" si="50"/>
        <v>0</v>
      </c>
      <c r="L43" s="50">
        <f t="shared" si="50"/>
        <v>0</v>
      </c>
      <c r="M43" s="50">
        <f t="shared" si="50"/>
        <v>0</v>
      </c>
      <c r="N43" s="50">
        <f t="shared" si="51"/>
        <v>0</v>
      </c>
      <c r="O43" s="50">
        <f t="shared" si="51"/>
        <v>0</v>
      </c>
      <c r="P43" s="50">
        <f t="shared" si="51"/>
        <v>0</v>
      </c>
      <c r="Q43" s="50">
        <f t="shared" si="51"/>
        <v>0</v>
      </c>
      <c r="R43" s="50">
        <f t="shared" si="51"/>
        <v>0</v>
      </c>
      <c r="S43" s="50">
        <f t="shared" si="51"/>
        <v>0</v>
      </c>
      <c r="T43" s="50">
        <f t="shared" si="51"/>
        <v>0</v>
      </c>
      <c r="U43" s="50">
        <f t="shared" si="51"/>
        <v>0</v>
      </c>
      <c r="V43" s="50">
        <f t="shared" si="51"/>
        <v>0</v>
      </c>
      <c r="W43" s="50">
        <f t="shared" si="51"/>
        <v>0</v>
      </c>
      <c r="X43" s="50">
        <f t="shared" si="52"/>
        <v>0</v>
      </c>
      <c r="Y43" s="50">
        <f t="shared" si="52"/>
        <v>0</v>
      </c>
      <c r="Z43" s="50">
        <f t="shared" si="52"/>
        <v>0</v>
      </c>
      <c r="AA43" s="50">
        <f t="shared" si="52"/>
        <v>0</v>
      </c>
      <c r="AB43" s="50">
        <f t="shared" si="52"/>
        <v>0</v>
      </c>
      <c r="AC43" s="50">
        <f t="shared" si="52"/>
        <v>0</v>
      </c>
      <c r="AD43" s="50">
        <f t="shared" si="52"/>
        <v>0</v>
      </c>
      <c r="AE43" s="50">
        <f t="shared" si="52"/>
        <v>0</v>
      </c>
      <c r="AF43" s="50">
        <f t="shared" si="52"/>
        <v>0</v>
      </c>
      <c r="AG43" s="50">
        <f t="shared" si="52"/>
        <v>0</v>
      </c>
      <c r="AH43" s="50">
        <f t="shared" si="53"/>
        <v>0</v>
      </c>
      <c r="AI43" s="50">
        <f t="shared" si="53"/>
        <v>0</v>
      </c>
      <c r="AJ43" s="50">
        <f t="shared" si="53"/>
        <v>0</v>
      </c>
      <c r="AK43" s="50">
        <f t="shared" si="53"/>
        <v>0</v>
      </c>
      <c r="AL43" s="50">
        <f t="shared" si="53"/>
        <v>0</v>
      </c>
      <c r="AM43" s="50">
        <f t="shared" si="53"/>
        <v>0</v>
      </c>
      <c r="AN43" s="50">
        <f t="shared" si="53"/>
        <v>0</v>
      </c>
      <c r="AO43" s="50">
        <f t="shared" si="53"/>
        <v>0</v>
      </c>
      <c r="AP43" s="50">
        <f t="shared" si="53"/>
        <v>0</v>
      </c>
      <c r="AQ43" s="50">
        <f t="shared" si="53"/>
        <v>0</v>
      </c>
      <c r="AR43" s="50">
        <f t="shared" si="54"/>
        <v>0</v>
      </c>
      <c r="AS43" s="50">
        <f t="shared" si="54"/>
        <v>0</v>
      </c>
      <c r="AT43" s="50">
        <f t="shared" si="54"/>
        <v>0</v>
      </c>
      <c r="AU43" s="50">
        <f t="shared" si="54"/>
        <v>0</v>
      </c>
      <c r="AV43" s="50">
        <f t="shared" si="54"/>
        <v>0</v>
      </c>
      <c r="AW43" s="50">
        <f t="shared" si="54"/>
        <v>0</v>
      </c>
      <c r="AX43" s="50">
        <f t="shared" si="54"/>
        <v>0</v>
      </c>
      <c r="AY43" s="50">
        <f t="shared" si="54"/>
        <v>0</v>
      </c>
      <c r="AZ43" s="50">
        <f t="shared" si="54"/>
        <v>0</v>
      </c>
      <c r="BA43" s="50">
        <f t="shared" si="54"/>
        <v>0</v>
      </c>
      <c r="BB43" s="50">
        <f t="shared" si="55"/>
        <v>0</v>
      </c>
      <c r="BC43" s="50">
        <f t="shared" si="55"/>
        <v>0</v>
      </c>
      <c r="BD43" s="50">
        <f t="shared" si="55"/>
        <v>0</v>
      </c>
      <c r="BE43" s="50">
        <f t="shared" si="55"/>
        <v>0</v>
      </c>
      <c r="BF43" s="50">
        <f t="shared" si="55"/>
        <v>0</v>
      </c>
      <c r="BG43" s="50">
        <f t="shared" si="55"/>
        <v>0</v>
      </c>
      <c r="BH43" s="50">
        <f t="shared" si="55"/>
        <v>0</v>
      </c>
      <c r="BI43" s="50">
        <f t="shared" si="55"/>
        <v>0</v>
      </c>
      <c r="BJ43" s="50">
        <f t="shared" si="55"/>
        <v>0</v>
      </c>
      <c r="BK43" s="50">
        <f t="shared" si="55"/>
        <v>0</v>
      </c>
      <c r="BL43" s="50">
        <f t="shared" si="56"/>
        <v>0</v>
      </c>
      <c r="BM43" s="50">
        <f t="shared" si="56"/>
        <v>0</v>
      </c>
      <c r="BN43" s="50">
        <f t="shared" si="56"/>
        <v>0</v>
      </c>
      <c r="BO43" s="50">
        <f t="shared" si="56"/>
        <v>0</v>
      </c>
      <c r="BP43" s="50">
        <f t="shared" si="56"/>
        <v>0</v>
      </c>
      <c r="BQ43" s="50">
        <f t="shared" si="56"/>
        <v>0</v>
      </c>
      <c r="BR43" s="51">
        <f t="shared" si="56"/>
        <v>0</v>
      </c>
      <c r="BS43" s="51">
        <f t="shared" si="56"/>
        <v>0</v>
      </c>
      <c r="BT43" s="51">
        <f t="shared" si="56"/>
        <v>0</v>
      </c>
      <c r="BU43" s="51">
        <f t="shared" si="56"/>
        <v>0</v>
      </c>
      <c r="BV43" s="51">
        <f t="shared" si="57"/>
        <v>0</v>
      </c>
      <c r="BW43" s="51">
        <f t="shared" si="57"/>
        <v>0</v>
      </c>
      <c r="BX43" s="51">
        <f t="shared" si="57"/>
        <v>0</v>
      </c>
      <c r="BY43" s="51">
        <f t="shared" si="57"/>
        <v>0</v>
      </c>
      <c r="BZ43" s="51">
        <f t="shared" si="57"/>
        <v>0</v>
      </c>
      <c r="CA43" s="51">
        <f t="shared" si="57"/>
        <v>0</v>
      </c>
      <c r="CB43" s="51">
        <f t="shared" si="57"/>
        <v>0</v>
      </c>
      <c r="CC43" s="51">
        <f t="shared" si="57"/>
        <v>0</v>
      </c>
      <c r="CD43" s="73">
        <f t="shared" si="57"/>
        <v>0</v>
      </c>
      <c r="CE43" s="73">
        <f t="shared" si="57"/>
        <v>0</v>
      </c>
      <c r="CF43" s="73">
        <f t="shared" si="58"/>
        <v>0</v>
      </c>
      <c r="CG43" s="381">
        <f t="shared" si="58"/>
        <v>0</v>
      </c>
      <c r="CH43" s="381">
        <f t="shared" si="58"/>
        <v>0</v>
      </c>
      <c r="CI43" s="381">
        <f t="shared" si="58"/>
        <v>0</v>
      </c>
      <c r="CJ43" s="381">
        <f t="shared" si="58"/>
        <v>0</v>
      </c>
      <c r="CK43" s="381">
        <f t="shared" si="58"/>
        <v>0</v>
      </c>
      <c r="CL43" s="381">
        <f t="shared" si="58"/>
        <v>0</v>
      </c>
      <c r="CM43" s="381">
        <f t="shared" si="58"/>
        <v>0</v>
      </c>
      <c r="CN43" s="381">
        <f t="shared" si="58"/>
        <v>0</v>
      </c>
      <c r="CO43" s="381">
        <f t="shared" si="58"/>
        <v>0</v>
      </c>
      <c r="CP43" s="381">
        <f t="shared" si="59"/>
        <v>0</v>
      </c>
      <c r="CQ43" s="381">
        <f t="shared" si="59"/>
        <v>0</v>
      </c>
      <c r="CR43" s="381">
        <f t="shared" si="59"/>
        <v>0</v>
      </c>
      <c r="CS43" s="51">
        <f t="shared" si="59"/>
        <v>0</v>
      </c>
      <c r="CT43" s="51">
        <f t="shared" si="59"/>
        <v>0</v>
      </c>
      <c r="CU43" s="51">
        <f t="shared" si="59"/>
        <v>0</v>
      </c>
      <c r="CV43" s="51">
        <f t="shared" si="59"/>
        <v>0</v>
      </c>
      <c r="CW43" s="51">
        <f t="shared" si="59"/>
        <v>0</v>
      </c>
      <c r="CX43" s="51">
        <f t="shared" si="59"/>
        <v>0</v>
      </c>
    </row>
    <row r="44" spans="1:1024" ht="46.8" x14ac:dyDescent="0.3">
      <c r="A44" s="47" t="s">
        <v>86</v>
      </c>
      <c r="B44" s="48" t="s">
        <v>89</v>
      </c>
      <c r="C44" s="49" t="s">
        <v>50</v>
      </c>
      <c r="D44" s="50">
        <f t="shared" si="50"/>
        <v>0</v>
      </c>
      <c r="E44" s="50">
        <f t="shared" si="50"/>
        <v>0</v>
      </c>
      <c r="F44" s="50">
        <f t="shared" si="50"/>
        <v>0</v>
      </c>
      <c r="G44" s="50">
        <f t="shared" si="50"/>
        <v>0</v>
      </c>
      <c r="H44" s="50">
        <f t="shared" si="50"/>
        <v>0</v>
      </c>
      <c r="I44" s="50">
        <f t="shared" si="50"/>
        <v>0</v>
      </c>
      <c r="J44" s="50">
        <f t="shared" si="50"/>
        <v>0</v>
      </c>
      <c r="K44" s="50">
        <f t="shared" si="50"/>
        <v>0</v>
      </c>
      <c r="L44" s="50">
        <f t="shared" si="50"/>
        <v>0</v>
      </c>
      <c r="M44" s="50">
        <f t="shared" si="50"/>
        <v>0</v>
      </c>
      <c r="N44" s="50">
        <f t="shared" si="51"/>
        <v>0</v>
      </c>
      <c r="O44" s="50">
        <f t="shared" si="51"/>
        <v>0</v>
      </c>
      <c r="P44" s="50">
        <f t="shared" si="51"/>
        <v>0</v>
      </c>
      <c r="Q44" s="50">
        <f t="shared" si="51"/>
        <v>0</v>
      </c>
      <c r="R44" s="50">
        <f t="shared" si="51"/>
        <v>0</v>
      </c>
      <c r="S44" s="50">
        <f t="shared" si="51"/>
        <v>0</v>
      </c>
      <c r="T44" s="50">
        <f t="shared" si="51"/>
        <v>0</v>
      </c>
      <c r="U44" s="50">
        <f t="shared" si="51"/>
        <v>0</v>
      </c>
      <c r="V44" s="50">
        <f t="shared" si="51"/>
        <v>0</v>
      </c>
      <c r="W44" s="50">
        <f t="shared" si="51"/>
        <v>0</v>
      </c>
      <c r="X44" s="50">
        <f t="shared" si="52"/>
        <v>0</v>
      </c>
      <c r="Y44" s="50">
        <f t="shared" si="52"/>
        <v>0</v>
      </c>
      <c r="Z44" s="50">
        <f t="shared" si="52"/>
        <v>0</v>
      </c>
      <c r="AA44" s="50">
        <f t="shared" si="52"/>
        <v>0</v>
      </c>
      <c r="AB44" s="50">
        <f t="shared" si="52"/>
        <v>0</v>
      </c>
      <c r="AC44" s="50">
        <f t="shared" si="52"/>
        <v>0</v>
      </c>
      <c r="AD44" s="50">
        <f t="shared" si="52"/>
        <v>0</v>
      </c>
      <c r="AE44" s="50">
        <f t="shared" si="52"/>
        <v>0</v>
      </c>
      <c r="AF44" s="50">
        <f t="shared" si="52"/>
        <v>0</v>
      </c>
      <c r="AG44" s="50">
        <f t="shared" si="52"/>
        <v>0</v>
      </c>
      <c r="AH44" s="50">
        <f t="shared" si="53"/>
        <v>0</v>
      </c>
      <c r="AI44" s="50">
        <f t="shared" si="53"/>
        <v>0</v>
      </c>
      <c r="AJ44" s="50">
        <f t="shared" si="53"/>
        <v>0</v>
      </c>
      <c r="AK44" s="50">
        <f t="shared" si="53"/>
        <v>0</v>
      </c>
      <c r="AL44" s="50">
        <f t="shared" si="53"/>
        <v>0</v>
      </c>
      <c r="AM44" s="50">
        <f t="shared" si="53"/>
        <v>0</v>
      </c>
      <c r="AN44" s="50">
        <f t="shared" si="53"/>
        <v>0</v>
      </c>
      <c r="AO44" s="50">
        <f t="shared" si="53"/>
        <v>0</v>
      </c>
      <c r="AP44" s="50">
        <f t="shared" si="53"/>
        <v>0</v>
      </c>
      <c r="AQ44" s="50">
        <f t="shared" si="53"/>
        <v>0</v>
      </c>
      <c r="AR44" s="50">
        <f t="shared" si="54"/>
        <v>0</v>
      </c>
      <c r="AS44" s="50">
        <f t="shared" si="54"/>
        <v>0</v>
      </c>
      <c r="AT44" s="50">
        <f t="shared" si="54"/>
        <v>0</v>
      </c>
      <c r="AU44" s="50">
        <f t="shared" si="54"/>
        <v>0</v>
      </c>
      <c r="AV44" s="50">
        <f t="shared" si="54"/>
        <v>0</v>
      </c>
      <c r="AW44" s="50">
        <f t="shared" si="54"/>
        <v>0</v>
      </c>
      <c r="AX44" s="50">
        <f t="shared" si="54"/>
        <v>0</v>
      </c>
      <c r="AY44" s="50">
        <f t="shared" si="54"/>
        <v>0</v>
      </c>
      <c r="AZ44" s="50">
        <f t="shared" si="54"/>
        <v>0</v>
      </c>
      <c r="BA44" s="50">
        <f t="shared" si="54"/>
        <v>0</v>
      </c>
      <c r="BB44" s="50">
        <f t="shared" si="55"/>
        <v>0</v>
      </c>
      <c r="BC44" s="50">
        <f t="shared" si="55"/>
        <v>0</v>
      </c>
      <c r="BD44" s="50">
        <f t="shared" si="55"/>
        <v>0</v>
      </c>
      <c r="BE44" s="50">
        <f t="shared" si="55"/>
        <v>0</v>
      </c>
      <c r="BF44" s="50">
        <f t="shared" si="55"/>
        <v>0</v>
      </c>
      <c r="BG44" s="50">
        <f t="shared" si="55"/>
        <v>0</v>
      </c>
      <c r="BH44" s="50">
        <f t="shared" si="55"/>
        <v>0</v>
      </c>
      <c r="BI44" s="50">
        <f t="shared" si="55"/>
        <v>0</v>
      </c>
      <c r="BJ44" s="50">
        <f t="shared" si="55"/>
        <v>0</v>
      </c>
      <c r="BK44" s="50">
        <f t="shared" si="55"/>
        <v>0</v>
      </c>
      <c r="BL44" s="50">
        <f t="shared" si="56"/>
        <v>0</v>
      </c>
      <c r="BM44" s="50">
        <f t="shared" si="56"/>
        <v>0</v>
      </c>
      <c r="BN44" s="50">
        <f t="shared" si="56"/>
        <v>0</v>
      </c>
      <c r="BO44" s="50">
        <f t="shared" si="56"/>
        <v>0</v>
      </c>
      <c r="BP44" s="50">
        <f t="shared" si="56"/>
        <v>0</v>
      </c>
      <c r="BQ44" s="50">
        <f t="shared" si="56"/>
        <v>0</v>
      </c>
      <c r="BR44" s="51">
        <f t="shared" si="56"/>
        <v>0</v>
      </c>
      <c r="BS44" s="51">
        <f t="shared" si="56"/>
        <v>0</v>
      </c>
      <c r="BT44" s="51">
        <f t="shared" si="56"/>
        <v>0</v>
      </c>
      <c r="BU44" s="51">
        <f t="shared" si="56"/>
        <v>0</v>
      </c>
      <c r="BV44" s="51">
        <f t="shared" si="57"/>
        <v>0</v>
      </c>
      <c r="BW44" s="51">
        <f t="shared" si="57"/>
        <v>0</v>
      </c>
      <c r="BX44" s="51">
        <f t="shared" si="57"/>
        <v>0</v>
      </c>
      <c r="BY44" s="51">
        <f t="shared" si="57"/>
        <v>0</v>
      </c>
      <c r="BZ44" s="51">
        <f t="shared" si="57"/>
        <v>0</v>
      </c>
      <c r="CA44" s="51">
        <f t="shared" si="57"/>
        <v>0</v>
      </c>
      <c r="CB44" s="51">
        <f t="shared" si="57"/>
        <v>0</v>
      </c>
      <c r="CC44" s="51">
        <f t="shared" si="57"/>
        <v>0</v>
      </c>
      <c r="CD44" s="73">
        <f t="shared" si="57"/>
        <v>0</v>
      </c>
      <c r="CE44" s="73">
        <f t="shared" si="57"/>
        <v>0</v>
      </c>
      <c r="CF44" s="73">
        <f t="shared" si="58"/>
        <v>0</v>
      </c>
      <c r="CG44" s="381">
        <f t="shared" si="58"/>
        <v>0</v>
      </c>
      <c r="CH44" s="381">
        <f t="shared" si="58"/>
        <v>0</v>
      </c>
      <c r="CI44" s="381">
        <f t="shared" si="58"/>
        <v>0</v>
      </c>
      <c r="CJ44" s="381">
        <f t="shared" si="58"/>
        <v>0</v>
      </c>
      <c r="CK44" s="381">
        <f t="shared" si="58"/>
        <v>0</v>
      </c>
      <c r="CL44" s="381">
        <f t="shared" si="58"/>
        <v>0</v>
      </c>
      <c r="CM44" s="381">
        <f t="shared" si="58"/>
        <v>0</v>
      </c>
      <c r="CN44" s="381">
        <f t="shared" si="58"/>
        <v>0</v>
      </c>
      <c r="CO44" s="381">
        <f t="shared" si="58"/>
        <v>0</v>
      </c>
      <c r="CP44" s="381">
        <f t="shared" si="59"/>
        <v>0</v>
      </c>
      <c r="CQ44" s="381">
        <f t="shared" si="59"/>
        <v>0</v>
      </c>
      <c r="CR44" s="381">
        <f t="shared" si="59"/>
        <v>0</v>
      </c>
      <c r="CS44" s="51">
        <f t="shared" si="59"/>
        <v>0</v>
      </c>
      <c r="CT44" s="51">
        <f t="shared" si="59"/>
        <v>0</v>
      </c>
      <c r="CU44" s="51">
        <f t="shared" si="59"/>
        <v>0</v>
      </c>
      <c r="CV44" s="51">
        <f t="shared" si="59"/>
        <v>0</v>
      </c>
      <c r="CW44" s="51">
        <f t="shared" si="59"/>
        <v>0</v>
      </c>
      <c r="CX44" s="51">
        <f t="shared" si="59"/>
        <v>0</v>
      </c>
    </row>
    <row r="45" spans="1:1024" ht="46.8" x14ac:dyDescent="0.3">
      <c r="A45" s="47" t="s">
        <v>86</v>
      </c>
      <c r="B45" s="48" t="s">
        <v>90</v>
      </c>
      <c r="C45" s="49" t="s">
        <v>50</v>
      </c>
      <c r="D45" s="50">
        <f t="shared" ref="D45:AI45" si="60">SUM(D46)</f>
        <v>0</v>
      </c>
      <c r="E45" s="50">
        <f t="shared" si="60"/>
        <v>0</v>
      </c>
      <c r="F45" s="50">
        <f t="shared" si="60"/>
        <v>0</v>
      </c>
      <c r="G45" s="50">
        <f t="shared" si="60"/>
        <v>0</v>
      </c>
      <c r="H45" s="50">
        <f t="shared" si="60"/>
        <v>0</v>
      </c>
      <c r="I45" s="50">
        <f t="shared" si="60"/>
        <v>0</v>
      </c>
      <c r="J45" s="50">
        <f t="shared" si="60"/>
        <v>0</v>
      </c>
      <c r="K45" s="50">
        <f t="shared" si="60"/>
        <v>0</v>
      </c>
      <c r="L45" s="50">
        <f t="shared" si="60"/>
        <v>0</v>
      </c>
      <c r="M45" s="50">
        <f t="shared" si="60"/>
        <v>0</v>
      </c>
      <c r="N45" s="50">
        <f t="shared" si="60"/>
        <v>0</v>
      </c>
      <c r="O45" s="50">
        <f t="shared" si="60"/>
        <v>0</v>
      </c>
      <c r="P45" s="50">
        <f t="shared" si="60"/>
        <v>0</v>
      </c>
      <c r="Q45" s="50">
        <f t="shared" si="60"/>
        <v>0</v>
      </c>
      <c r="R45" s="50">
        <f t="shared" si="60"/>
        <v>0</v>
      </c>
      <c r="S45" s="50">
        <f t="shared" si="60"/>
        <v>0</v>
      </c>
      <c r="T45" s="50">
        <f t="shared" si="60"/>
        <v>0</v>
      </c>
      <c r="U45" s="50">
        <f t="shared" si="60"/>
        <v>0</v>
      </c>
      <c r="V45" s="50">
        <f t="shared" si="60"/>
        <v>0</v>
      </c>
      <c r="W45" s="50">
        <f t="shared" si="60"/>
        <v>0</v>
      </c>
      <c r="X45" s="50">
        <f t="shared" si="60"/>
        <v>0</v>
      </c>
      <c r="Y45" s="50">
        <f t="shared" si="60"/>
        <v>0</v>
      </c>
      <c r="Z45" s="50">
        <f t="shared" si="60"/>
        <v>0</v>
      </c>
      <c r="AA45" s="50">
        <f t="shared" si="60"/>
        <v>0</v>
      </c>
      <c r="AB45" s="50">
        <f t="shared" si="60"/>
        <v>0</v>
      </c>
      <c r="AC45" s="50">
        <f t="shared" si="60"/>
        <v>0</v>
      </c>
      <c r="AD45" s="50">
        <f t="shared" si="60"/>
        <v>0</v>
      </c>
      <c r="AE45" s="50">
        <f t="shared" si="60"/>
        <v>0</v>
      </c>
      <c r="AF45" s="50">
        <f t="shared" si="60"/>
        <v>0</v>
      </c>
      <c r="AG45" s="50">
        <f t="shared" si="60"/>
        <v>0</v>
      </c>
      <c r="AH45" s="50">
        <f t="shared" si="60"/>
        <v>0</v>
      </c>
      <c r="AI45" s="50">
        <f t="shared" si="60"/>
        <v>0</v>
      </c>
      <c r="AJ45" s="50">
        <f t="shared" ref="AJ45:BO45" si="61">SUM(AJ46)</f>
        <v>0</v>
      </c>
      <c r="AK45" s="50">
        <f t="shared" si="61"/>
        <v>0</v>
      </c>
      <c r="AL45" s="50">
        <f t="shared" si="61"/>
        <v>0</v>
      </c>
      <c r="AM45" s="50">
        <f t="shared" si="61"/>
        <v>0</v>
      </c>
      <c r="AN45" s="50">
        <f t="shared" si="61"/>
        <v>0</v>
      </c>
      <c r="AO45" s="50">
        <f t="shared" si="61"/>
        <v>0</v>
      </c>
      <c r="AP45" s="50">
        <f t="shared" si="61"/>
        <v>0</v>
      </c>
      <c r="AQ45" s="50">
        <f t="shared" si="61"/>
        <v>0</v>
      </c>
      <c r="AR45" s="50">
        <f t="shared" si="61"/>
        <v>0</v>
      </c>
      <c r="AS45" s="50">
        <f t="shared" si="61"/>
        <v>0</v>
      </c>
      <c r="AT45" s="50">
        <f t="shared" si="61"/>
        <v>0</v>
      </c>
      <c r="AU45" s="50">
        <f t="shared" si="61"/>
        <v>0</v>
      </c>
      <c r="AV45" s="50">
        <f t="shared" si="61"/>
        <v>0</v>
      </c>
      <c r="AW45" s="50">
        <f t="shared" si="61"/>
        <v>0</v>
      </c>
      <c r="AX45" s="50">
        <f t="shared" si="61"/>
        <v>0</v>
      </c>
      <c r="AY45" s="50">
        <f t="shared" si="61"/>
        <v>0</v>
      </c>
      <c r="AZ45" s="50">
        <f t="shared" si="61"/>
        <v>0</v>
      </c>
      <c r="BA45" s="50">
        <f t="shared" si="61"/>
        <v>0</v>
      </c>
      <c r="BB45" s="50">
        <f t="shared" si="61"/>
        <v>0</v>
      </c>
      <c r="BC45" s="50">
        <f t="shared" si="61"/>
        <v>0</v>
      </c>
      <c r="BD45" s="50">
        <f t="shared" si="61"/>
        <v>0</v>
      </c>
      <c r="BE45" s="50">
        <f t="shared" si="61"/>
        <v>0</v>
      </c>
      <c r="BF45" s="50">
        <f t="shared" si="61"/>
        <v>0</v>
      </c>
      <c r="BG45" s="50">
        <f t="shared" si="61"/>
        <v>0</v>
      </c>
      <c r="BH45" s="50">
        <f t="shared" si="61"/>
        <v>0</v>
      </c>
      <c r="BI45" s="50">
        <f t="shared" si="61"/>
        <v>0</v>
      </c>
      <c r="BJ45" s="50">
        <f t="shared" si="61"/>
        <v>0</v>
      </c>
      <c r="BK45" s="50">
        <f t="shared" si="61"/>
        <v>0</v>
      </c>
      <c r="BL45" s="50">
        <f t="shared" si="61"/>
        <v>0</v>
      </c>
      <c r="BM45" s="50">
        <f t="shared" si="61"/>
        <v>0</v>
      </c>
      <c r="BN45" s="50">
        <f t="shared" si="61"/>
        <v>0</v>
      </c>
      <c r="BO45" s="50">
        <f t="shared" si="61"/>
        <v>0</v>
      </c>
      <c r="BP45" s="50">
        <f t="shared" ref="BP45:CU45" si="62">SUM(BP46)</f>
        <v>0</v>
      </c>
      <c r="BQ45" s="50">
        <f t="shared" si="62"/>
        <v>0</v>
      </c>
      <c r="BR45" s="51">
        <f t="shared" si="62"/>
        <v>0</v>
      </c>
      <c r="BS45" s="51">
        <f t="shared" si="62"/>
        <v>0</v>
      </c>
      <c r="BT45" s="51">
        <f t="shared" si="62"/>
        <v>0</v>
      </c>
      <c r="BU45" s="51">
        <f t="shared" si="62"/>
        <v>0</v>
      </c>
      <c r="BV45" s="51">
        <f t="shared" si="62"/>
        <v>0</v>
      </c>
      <c r="BW45" s="51">
        <f t="shared" si="62"/>
        <v>0</v>
      </c>
      <c r="BX45" s="51">
        <f t="shared" si="62"/>
        <v>0</v>
      </c>
      <c r="BY45" s="51">
        <f t="shared" si="62"/>
        <v>0</v>
      </c>
      <c r="BZ45" s="51">
        <f t="shared" si="62"/>
        <v>0</v>
      </c>
      <c r="CA45" s="51">
        <f t="shared" si="62"/>
        <v>0</v>
      </c>
      <c r="CB45" s="51">
        <f t="shared" si="62"/>
        <v>0</v>
      </c>
      <c r="CC45" s="51">
        <f t="shared" si="62"/>
        <v>0</v>
      </c>
      <c r="CD45" s="73">
        <f t="shared" si="62"/>
        <v>0</v>
      </c>
      <c r="CE45" s="73">
        <f t="shared" si="62"/>
        <v>0</v>
      </c>
      <c r="CF45" s="73">
        <f t="shared" si="62"/>
        <v>0</v>
      </c>
      <c r="CG45" s="381">
        <f t="shared" si="62"/>
        <v>0</v>
      </c>
      <c r="CH45" s="381">
        <f t="shared" si="62"/>
        <v>0</v>
      </c>
      <c r="CI45" s="381">
        <f t="shared" si="62"/>
        <v>0</v>
      </c>
      <c r="CJ45" s="381">
        <f t="shared" si="62"/>
        <v>0</v>
      </c>
      <c r="CK45" s="381">
        <f t="shared" si="62"/>
        <v>0</v>
      </c>
      <c r="CL45" s="381">
        <f t="shared" si="62"/>
        <v>0</v>
      </c>
      <c r="CM45" s="381">
        <f t="shared" si="62"/>
        <v>0</v>
      </c>
      <c r="CN45" s="381">
        <f t="shared" si="62"/>
        <v>0</v>
      </c>
      <c r="CO45" s="381">
        <f t="shared" si="62"/>
        <v>0</v>
      </c>
      <c r="CP45" s="381">
        <f t="shared" si="62"/>
        <v>0</v>
      </c>
      <c r="CQ45" s="381">
        <f t="shared" si="62"/>
        <v>0</v>
      </c>
      <c r="CR45" s="381">
        <f t="shared" si="62"/>
        <v>0</v>
      </c>
      <c r="CS45" s="51">
        <f t="shared" si="62"/>
        <v>0</v>
      </c>
      <c r="CT45" s="51">
        <f t="shared" si="62"/>
        <v>0</v>
      </c>
      <c r="CU45" s="51">
        <f t="shared" si="62"/>
        <v>0</v>
      </c>
      <c r="CV45" s="51">
        <f t="shared" ref="CV45:CX45" si="63">SUM(CV46)</f>
        <v>0</v>
      </c>
      <c r="CW45" s="51">
        <f t="shared" si="63"/>
        <v>0</v>
      </c>
      <c r="CX45" s="51">
        <f t="shared" si="63"/>
        <v>0</v>
      </c>
    </row>
    <row r="46" spans="1:1024" hidden="1" x14ac:dyDescent="0.3">
      <c r="A46" s="53"/>
      <c r="B46" s="54"/>
      <c r="C46" s="55"/>
      <c r="D46" s="56">
        <v>0</v>
      </c>
      <c r="E46" s="56">
        <v>0</v>
      </c>
      <c r="F46" s="56">
        <v>0</v>
      </c>
      <c r="G46" s="56">
        <v>0</v>
      </c>
      <c r="H46" s="56">
        <v>0</v>
      </c>
      <c r="I46" s="56">
        <v>0</v>
      </c>
      <c r="J46" s="56">
        <v>0</v>
      </c>
      <c r="K46" s="56">
        <v>0</v>
      </c>
      <c r="L46" s="56">
        <v>0</v>
      </c>
      <c r="M46" s="56">
        <v>0</v>
      </c>
      <c r="N46" s="56">
        <v>0</v>
      </c>
      <c r="O46" s="56">
        <v>0</v>
      </c>
      <c r="P46" s="56">
        <v>0</v>
      </c>
      <c r="Q46" s="56">
        <v>0</v>
      </c>
      <c r="R46" s="56">
        <v>0</v>
      </c>
      <c r="S46" s="56">
        <v>0</v>
      </c>
      <c r="T46" s="56">
        <v>0</v>
      </c>
      <c r="U46" s="56">
        <v>0</v>
      </c>
      <c r="V46" s="56">
        <v>0</v>
      </c>
      <c r="W46" s="56">
        <v>0</v>
      </c>
      <c r="X46" s="56">
        <v>0</v>
      </c>
      <c r="Y46" s="56">
        <v>0</v>
      </c>
      <c r="Z46" s="56">
        <v>0</v>
      </c>
      <c r="AA46" s="56">
        <v>0</v>
      </c>
      <c r="AB46" s="56">
        <v>0</v>
      </c>
      <c r="AC46" s="56">
        <v>0</v>
      </c>
      <c r="AD46" s="56">
        <v>0</v>
      </c>
      <c r="AE46" s="56">
        <v>0</v>
      </c>
      <c r="AF46" s="56">
        <v>0</v>
      </c>
      <c r="AG46" s="56">
        <v>0</v>
      </c>
      <c r="AH46" s="56">
        <v>0</v>
      </c>
      <c r="AI46" s="56">
        <v>0</v>
      </c>
      <c r="AJ46" s="56">
        <v>0</v>
      </c>
      <c r="AK46" s="56">
        <v>0</v>
      </c>
      <c r="AL46" s="56">
        <v>0</v>
      </c>
      <c r="AM46" s="56">
        <v>0</v>
      </c>
      <c r="AN46" s="56">
        <v>0</v>
      </c>
      <c r="AO46" s="56">
        <v>0</v>
      </c>
      <c r="AP46" s="56">
        <v>0</v>
      </c>
      <c r="AQ46" s="56">
        <v>0</v>
      </c>
      <c r="AR46" s="56">
        <v>0</v>
      </c>
      <c r="AS46" s="56">
        <v>0</v>
      </c>
      <c r="AT46" s="56">
        <v>0</v>
      </c>
      <c r="AU46" s="56">
        <v>0</v>
      </c>
      <c r="AV46" s="56">
        <v>0</v>
      </c>
      <c r="AW46" s="56">
        <v>0</v>
      </c>
      <c r="AX46" s="56">
        <v>0</v>
      </c>
      <c r="AY46" s="56">
        <v>0</v>
      </c>
      <c r="AZ46" s="56">
        <v>0</v>
      </c>
      <c r="BA46" s="56">
        <v>0</v>
      </c>
      <c r="BB46" s="56">
        <v>0</v>
      </c>
      <c r="BC46" s="56">
        <v>0</v>
      </c>
      <c r="BD46" s="56">
        <v>0</v>
      </c>
      <c r="BE46" s="56">
        <v>0</v>
      </c>
      <c r="BF46" s="56">
        <v>0</v>
      </c>
      <c r="BG46" s="56">
        <v>0</v>
      </c>
      <c r="BH46" s="56">
        <v>0</v>
      </c>
      <c r="BI46" s="56">
        <v>0</v>
      </c>
      <c r="BJ46" s="56">
        <v>0</v>
      </c>
      <c r="BK46" s="56">
        <v>0</v>
      </c>
      <c r="BL46" s="56">
        <v>0</v>
      </c>
      <c r="BM46" s="56">
        <v>0</v>
      </c>
      <c r="BN46" s="56">
        <v>0</v>
      </c>
      <c r="BO46" s="56">
        <v>0</v>
      </c>
      <c r="BP46" s="56">
        <v>0</v>
      </c>
      <c r="BQ46" s="56">
        <v>0</v>
      </c>
      <c r="BR46" s="57">
        <v>0</v>
      </c>
      <c r="BS46" s="57">
        <v>0</v>
      </c>
      <c r="BT46" s="57">
        <v>0</v>
      </c>
      <c r="BU46" s="57">
        <v>0</v>
      </c>
      <c r="BV46" s="57">
        <v>0</v>
      </c>
      <c r="BW46" s="57">
        <v>0</v>
      </c>
      <c r="BX46" s="57">
        <v>0</v>
      </c>
      <c r="BY46" s="57">
        <v>0</v>
      </c>
      <c r="BZ46" s="57">
        <v>0</v>
      </c>
      <c r="CA46" s="57">
        <v>0</v>
      </c>
      <c r="CB46" s="57">
        <v>0</v>
      </c>
      <c r="CC46" s="57">
        <v>0</v>
      </c>
      <c r="CD46" s="74">
        <v>0</v>
      </c>
      <c r="CE46" s="74">
        <v>0</v>
      </c>
      <c r="CF46" s="74">
        <v>0</v>
      </c>
      <c r="CG46" s="57">
        <v>0</v>
      </c>
      <c r="CH46" s="57">
        <v>0</v>
      </c>
      <c r="CI46" s="57">
        <v>0</v>
      </c>
      <c r="CJ46" s="57">
        <v>0</v>
      </c>
      <c r="CK46" s="57">
        <v>0</v>
      </c>
      <c r="CL46" s="57">
        <v>0</v>
      </c>
      <c r="CM46" s="57">
        <v>0</v>
      </c>
      <c r="CN46" s="57">
        <v>0</v>
      </c>
      <c r="CO46" s="57">
        <v>0</v>
      </c>
      <c r="CP46" s="57">
        <v>0</v>
      </c>
      <c r="CQ46" s="57">
        <v>0</v>
      </c>
      <c r="CR46" s="57">
        <v>0</v>
      </c>
      <c r="CS46" s="57">
        <v>0</v>
      </c>
      <c r="CT46" s="57">
        <v>0</v>
      </c>
      <c r="CU46" s="57">
        <v>0</v>
      </c>
      <c r="CV46" s="57">
        <v>0</v>
      </c>
      <c r="CW46" s="57">
        <v>0</v>
      </c>
      <c r="CX46" s="57">
        <v>0</v>
      </c>
    </row>
    <row r="47" spans="1:1024" x14ac:dyDescent="0.3">
      <c r="A47" s="47" t="s">
        <v>91</v>
      </c>
      <c r="B47" s="48" t="s">
        <v>87</v>
      </c>
      <c r="C47" s="49" t="s">
        <v>50</v>
      </c>
      <c r="D47" s="50">
        <v>0</v>
      </c>
      <c r="E47" s="50">
        <v>0</v>
      </c>
      <c r="F47" s="50">
        <v>0</v>
      </c>
      <c r="G47" s="50">
        <v>0</v>
      </c>
      <c r="H47" s="50">
        <v>0</v>
      </c>
      <c r="I47" s="50">
        <v>0</v>
      </c>
      <c r="J47" s="50">
        <v>0</v>
      </c>
      <c r="K47" s="50">
        <v>0</v>
      </c>
      <c r="L47" s="50">
        <v>0</v>
      </c>
      <c r="M47" s="50">
        <v>0</v>
      </c>
      <c r="N47" s="50">
        <v>0</v>
      </c>
      <c r="O47" s="50">
        <v>0</v>
      </c>
      <c r="P47" s="50">
        <v>0</v>
      </c>
      <c r="Q47" s="50">
        <v>0</v>
      </c>
      <c r="R47" s="50">
        <v>0</v>
      </c>
      <c r="S47" s="50">
        <v>0</v>
      </c>
      <c r="T47" s="50">
        <v>0</v>
      </c>
      <c r="U47" s="50">
        <v>0</v>
      </c>
      <c r="V47" s="50">
        <v>0</v>
      </c>
      <c r="W47" s="50">
        <v>0</v>
      </c>
      <c r="X47" s="50">
        <v>0</v>
      </c>
      <c r="Y47" s="50">
        <v>0</v>
      </c>
      <c r="Z47" s="50">
        <v>0</v>
      </c>
      <c r="AA47" s="50">
        <v>0</v>
      </c>
      <c r="AB47" s="50">
        <v>0</v>
      </c>
      <c r="AC47" s="50">
        <v>0</v>
      </c>
      <c r="AD47" s="50">
        <v>0</v>
      </c>
      <c r="AE47" s="50">
        <v>0</v>
      </c>
      <c r="AF47" s="50">
        <v>0</v>
      </c>
      <c r="AG47" s="50">
        <v>0</v>
      </c>
      <c r="AH47" s="50">
        <v>0</v>
      </c>
      <c r="AI47" s="50">
        <v>0</v>
      </c>
      <c r="AJ47" s="50">
        <v>0</v>
      </c>
      <c r="AK47" s="50">
        <v>0</v>
      </c>
      <c r="AL47" s="50">
        <v>0</v>
      </c>
      <c r="AM47" s="50">
        <v>0</v>
      </c>
      <c r="AN47" s="50">
        <v>0</v>
      </c>
      <c r="AO47" s="50">
        <v>0</v>
      </c>
      <c r="AP47" s="50">
        <v>0</v>
      </c>
      <c r="AQ47" s="50">
        <v>0</v>
      </c>
      <c r="AR47" s="50">
        <v>0</v>
      </c>
      <c r="AS47" s="50">
        <v>0</v>
      </c>
      <c r="AT47" s="50">
        <v>0</v>
      </c>
      <c r="AU47" s="50">
        <v>0</v>
      </c>
      <c r="AV47" s="50">
        <v>0</v>
      </c>
      <c r="AW47" s="50">
        <v>0</v>
      </c>
      <c r="AX47" s="50">
        <v>0</v>
      </c>
      <c r="AY47" s="50">
        <v>0</v>
      </c>
      <c r="AZ47" s="50">
        <v>0</v>
      </c>
      <c r="BA47" s="50">
        <v>0</v>
      </c>
      <c r="BB47" s="50">
        <v>0</v>
      </c>
      <c r="BC47" s="50">
        <v>0</v>
      </c>
      <c r="BD47" s="50">
        <v>0</v>
      </c>
      <c r="BE47" s="50">
        <v>0</v>
      </c>
      <c r="BF47" s="50">
        <v>0</v>
      </c>
      <c r="BG47" s="50">
        <v>0</v>
      </c>
      <c r="BH47" s="50">
        <v>0</v>
      </c>
      <c r="BI47" s="50">
        <v>0</v>
      </c>
      <c r="BJ47" s="50">
        <v>0</v>
      </c>
      <c r="BK47" s="50">
        <v>0</v>
      </c>
      <c r="BL47" s="50">
        <v>0</v>
      </c>
      <c r="BM47" s="50">
        <v>0</v>
      </c>
      <c r="BN47" s="50">
        <v>0</v>
      </c>
      <c r="BO47" s="50">
        <v>0</v>
      </c>
      <c r="BP47" s="50">
        <v>0</v>
      </c>
      <c r="BQ47" s="50">
        <v>0</v>
      </c>
      <c r="BR47" s="51">
        <v>0</v>
      </c>
      <c r="BS47" s="51">
        <v>0</v>
      </c>
      <c r="BT47" s="51">
        <v>0</v>
      </c>
      <c r="BU47" s="51">
        <v>0</v>
      </c>
      <c r="BV47" s="51">
        <v>0</v>
      </c>
      <c r="BW47" s="51">
        <v>0</v>
      </c>
      <c r="BX47" s="51">
        <v>0</v>
      </c>
      <c r="BY47" s="51">
        <v>0</v>
      </c>
      <c r="BZ47" s="51">
        <v>0</v>
      </c>
      <c r="CA47" s="51">
        <v>0</v>
      </c>
      <c r="CB47" s="51">
        <v>0</v>
      </c>
      <c r="CC47" s="51">
        <v>0</v>
      </c>
      <c r="CD47" s="73">
        <v>0</v>
      </c>
      <c r="CE47" s="73">
        <v>0</v>
      </c>
      <c r="CF47" s="73">
        <v>0</v>
      </c>
      <c r="CG47" s="381">
        <v>0</v>
      </c>
      <c r="CH47" s="381">
        <v>0</v>
      </c>
      <c r="CI47" s="381">
        <v>0</v>
      </c>
      <c r="CJ47" s="381">
        <v>0</v>
      </c>
      <c r="CK47" s="381">
        <v>0</v>
      </c>
      <c r="CL47" s="381">
        <v>0</v>
      </c>
      <c r="CM47" s="381">
        <v>0</v>
      </c>
      <c r="CN47" s="381">
        <v>0</v>
      </c>
      <c r="CO47" s="381">
        <v>0</v>
      </c>
      <c r="CP47" s="381">
        <v>0</v>
      </c>
      <c r="CQ47" s="381">
        <v>0</v>
      </c>
      <c r="CR47" s="381">
        <v>0</v>
      </c>
      <c r="CS47" s="51">
        <v>0</v>
      </c>
      <c r="CT47" s="51">
        <v>0</v>
      </c>
      <c r="CU47" s="51">
        <v>0</v>
      </c>
      <c r="CV47" s="51">
        <v>0</v>
      </c>
      <c r="CW47" s="51">
        <v>0</v>
      </c>
      <c r="CX47" s="51">
        <v>0</v>
      </c>
    </row>
    <row r="48" spans="1:1024" ht="46.8" x14ac:dyDescent="0.3">
      <c r="A48" s="47" t="s">
        <v>91</v>
      </c>
      <c r="B48" s="48" t="s">
        <v>88</v>
      </c>
      <c r="C48" s="49" t="s">
        <v>50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c r="AJ48" s="50">
        <v>0</v>
      </c>
      <c r="AK48" s="50">
        <v>0</v>
      </c>
      <c r="AL48" s="50">
        <v>0</v>
      </c>
      <c r="AM48" s="50">
        <v>0</v>
      </c>
      <c r="AN48" s="50">
        <v>0</v>
      </c>
      <c r="AO48" s="50">
        <v>0</v>
      </c>
      <c r="AP48" s="50">
        <v>0</v>
      </c>
      <c r="AQ48" s="50">
        <v>0</v>
      </c>
      <c r="AR48" s="50">
        <v>0</v>
      </c>
      <c r="AS48" s="50">
        <v>0</v>
      </c>
      <c r="AT48" s="50">
        <v>0</v>
      </c>
      <c r="AU48" s="50">
        <v>0</v>
      </c>
      <c r="AV48" s="50">
        <v>0</v>
      </c>
      <c r="AW48" s="50">
        <v>0</v>
      </c>
      <c r="AX48" s="50">
        <v>0</v>
      </c>
      <c r="AY48" s="50">
        <v>0</v>
      </c>
      <c r="AZ48" s="50">
        <v>0</v>
      </c>
      <c r="BA48" s="50">
        <v>0</v>
      </c>
      <c r="BB48" s="50">
        <v>0</v>
      </c>
      <c r="BC48" s="50">
        <v>0</v>
      </c>
      <c r="BD48" s="50">
        <v>0</v>
      </c>
      <c r="BE48" s="50">
        <v>0</v>
      </c>
      <c r="BF48" s="50">
        <v>0</v>
      </c>
      <c r="BG48" s="50">
        <v>0</v>
      </c>
      <c r="BH48" s="50">
        <v>0</v>
      </c>
      <c r="BI48" s="50">
        <v>0</v>
      </c>
      <c r="BJ48" s="50">
        <v>0</v>
      </c>
      <c r="BK48" s="50">
        <v>0</v>
      </c>
      <c r="BL48" s="50">
        <v>0</v>
      </c>
      <c r="BM48" s="50">
        <v>0</v>
      </c>
      <c r="BN48" s="50">
        <v>0</v>
      </c>
      <c r="BO48" s="50">
        <v>0</v>
      </c>
      <c r="BP48" s="50">
        <v>0</v>
      </c>
      <c r="BQ48" s="50">
        <v>0</v>
      </c>
      <c r="BR48" s="51">
        <v>0</v>
      </c>
      <c r="BS48" s="51">
        <v>0</v>
      </c>
      <c r="BT48" s="51">
        <v>0</v>
      </c>
      <c r="BU48" s="51">
        <v>0</v>
      </c>
      <c r="BV48" s="51">
        <v>0</v>
      </c>
      <c r="BW48" s="51">
        <v>0</v>
      </c>
      <c r="BX48" s="51">
        <v>0</v>
      </c>
      <c r="BY48" s="51">
        <v>0</v>
      </c>
      <c r="BZ48" s="51">
        <v>0</v>
      </c>
      <c r="CA48" s="51">
        <v>0</v>
      </c>
      <c r="CB48" s="51">
        <v>0</v>
      </c>
      <c r="CC48" s="51">
        <v>0</v>
      </c>
      <c r="CD48" s="73">
        <v>0</v>
      </c>
      <c r="CE48" s="73">
        <v>0</v>
      </c>
      <c r="CF48" s="73">
        <v>0</v>
      </c>
      <c r="CG48" s="381">
        <v>0</v>
      </c>
      <c r="CH48" s="381">
        <v>0</v>
      </c>
      <c r="CI48" s="381">
        <v>0</v>
      </c>
      <c r="CJ48" s="381">
        <v>0</v>
      </c>
      <c r="CK48" s="381">
        <v>0</v>
      </c>
      <c r="CL48" s="381">
        <v>0</v>
      </c>
      <c r="CM48" s="381">
        <v>0</v>
      </c>
      <c r="CN48" s="381">
        <v>0</v>
      </c>
      <c r="CO48" s="381">
        <v>0</v>
      </c>
      <c r="CP48" s="381">
        <v>0</v>
      </c>
      <c r="CQ48" s="381">
        <v>0</v>
      </c>
      <c r="CR48" s="381">
        <v>0</v>
      </c>
      <c r="CS48" s="51">
        <v>0</v>
      </c>
      <c r="CT48" s="51">
        <v>0</v>
      </c>
      <c r="CU48" s="51">
        <v>0</v>
      </c>
      <c r="CV48" s="51">
        <v>0</v>
      </c>
      <c r="CW48" s="51">
        <v>0</v>
      </c>
      <c r="CX48" s="51">
        <v>0</v>
      </c>
    </row>
    <row r="49" spans="1:102" ht="46.8" x14ac:dyDescent="0.3">
      <c r="A49" s="47" t="s">
        <v>91</v>
      </c>
      <c r="B49" s="48" t="s">
        <v>89</v>
      </c>
      <c r="C49" s="49" t="s">
        <v>50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50">
        <v>0</v>
      </c>
      <c r="AI49" s="50">
        <v>0</v>
      </c>
      <c r="AJ49" s="50">
        <v>0</v>
      </c>
      <c r="AK49" s="50">
        <v>0</v>
      </c>
      <c r="AL49" s="50">
        <v>0</v>
      </c>
      <c r="AM49" s="50">
        <v>0</v>
      </c>
      <c r="AN49" s="50">
        <v>0</v>
      </c>
      <c r="AO49" s="50">
        <v>0</v>
      </c>
      <c r="AP49" s="50">
        <v>0</v>
      </c>
      <c r="AQ49" s="50">
        <v>0</v>
      </c>
      <c r="AR49" s="50">
        <v>0</v>
      </c>
      <c r="AS49" s="50">
        <v>0</v>
      </c>
      <c r="AT49" s="50">
        <v>0</v>
      </c>
      <c r="AU49" s="50">
        <v>0</v>
      </c>
      <c r="AV49" s="50">
        <v>0</v>
      </c>
      <c r="AW49" s="50">
        <v>0</v>
      </c>
      <c r="AX49" s="50">
        <v>0</v>
      </c>
      <c r="AY49" s="50">
        <v>0</v>
      </c>
      <c r="AZ49" s="50">
        <v>0</v>
      </c>
      <c r="BA49" s="50">
        <v>0</v>
      </c>
      <c r="BB49" s="50">
        <v>0</v>
      </c>
      <c r="BC49" s="50">
        <v>0</v>
      </c>
      <c r="BD49" s="50">
        <v>0</v>
      </c>
      <c r="BE49" s="50">
        <v>0</v>
      </c>
      <c r="BF49" s="50">
        <v>0</v>
      </c>
      <c r="BG49" s="50">
        <v>0</v>
      </c>
      <c r="BH49" s="50">
        <v>0</v>
      </c>
      <c r="BI49" s="50">
        <v>0</v>
      </c>
      <c r="BJ49" s="50">
        <v>0</v>
      </c>
      <c r="BK49" s="50">
        <v>0</v>
      </c>
      <c r="BL49" s="50">
        <v>0</v>
      </c>
      <c r="BM49" s="50">
        <v>0</v>
      </c>
      <c r="BN49" s="50">
        <v>0</v>
      </c>
      <c r="BO49" s="50">
        <v>0</v>
      </c>
      <c r="BP49" s="50">
        <v>0</v>
      </c>
      <c r="BQ49" s="50">
        <v>0</v>
      </c>
      <c r="BR49" s="51">
        <v>0</v>
      </c>
      <c r="BS49" s="51">
        <v>0</v>
      </c>
      <c r="BT49" s="51">
        <v>0</v>
      </c>
      <c r="BU49" s="51">
        <v>0</v>
      </c>
      <c r="BV49" s="51">
        <v>0</v>
      </c>
      <c r="BW49" s="51">
        <v>0</v>
      </c>
      <c r="BX49" s="51">
        <v>0</v>
      </c>
      <c r="BY49" s="51">
        <v>0</v>
      </c>
      <c r="BZ49" s="51">
        <v>0</v>
      </c>
      <c r="CA49" s="51">
        <v>0</v>
      </c>
      <c r="CB49" s="51">
        <v>0</v>
      </c>
      <c r="CC49" s="51">
        <v>0</v>
      </c>
      <c r="CD49" s="73">
        <v>0</v>
      </c>
      <c r="CE49" s="73">
        <v>0</v>
      </c>
      <c r="CF49" s="73">
        <v>0</v>
      </c>
      <c r="CG49" s="381">
        <v>0</v>
      </c>
      <c r="CH49" s="381">
        <v>0</v>
      </c>
      <c r="CI49" s="381">
        <v>0</v>
      </c>
      <c r="CJ49" s="381">
        <v>0</v>
      </c>
      <c r="CK49" s="381">
        <v>0</v>
      </c>
      <c r="CL49" s="381">
        <v>0</v>
      </c>
      <c r="CM49" s="381">
        <v>0</v>
      </c>
      <c r="CN49" s="381">
        <v>0</v>
      </c>
      <c r="CO49" s="381">
        <v>0</v>
      </c>
      <c r="CP49" s="381">
        <v>0</v>
      </c>
      <c r="CQ49" s="381">
        <v>0</v>
      </c>
      <c r="CR49" s="381">
        <v>0</v>
      </c>
      <c r="CS49" s="51">
        <v>0</v>
      </c>
      <c r="CT49" s="51">
        <v>0</v>
      </c>
      <c r="CU49" s="51">
        <v>0</v>
      </c>
      <c r="CV49" s="51">
        <v>0</v>
      </c>
      <c r="CW49" s="51">
        <v>0</v>
      </c>
      <c r="CX49" s="51">
        <v>0</v>
      </c>
    </row>
    <row r="50" spans="1:102" ht="46.8" x14ac:dyDescent="0.3">
      <c r="A50" s="47" t="s">
        <v>91</v>
      </c>
      <c r="B50" s="48" t="s">
        <v>92</v>
      </c>
      <c r="C50" s="49" t="s">
        <v>50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50">
        <v>0</v>
      </c>
      <c r="AH50" s="50">
        <v>0</v>
      </c>
      <c r="AI50" s="50">
        <v>0</v>
      </c>
      <c r="AJ50" s="50">
        <v>0</v>
      </c>
      <c r="AK50" s="50">
        <v>0</v>
      </c>
      <c r="AL50" s="50">
        <v>0</v>
      </c>
      <c r="AM50" s="50">
        <v>0</v>
      </c>
      <c r="AN50" s="50">
        <v>0</v>
      </c>
      <c r="AO50" s="50">
        <v>0</v>
      </c>
      <c r="AP50" s="50">
        <v>0</v>
      </c>
      <c r="AQ50" s="50">
        <v>0</v>
      </c>
      <c r="AR50" s="50">
        <v>0</v>
      </c>
      <c r="AS50" s="50">
        <v>0</v>
      </c>
      <c r="AT50" s="50">
        <v>0</v>
      </c>
      <c r="AU50" s="50">
        <v>0</v>
      </c>
      <c r="AV50" s="50">
        <v>0</v>
      </c>
      <c r="AW50" s="50">
        <v>0</v>
      </c>
      <c r="AX50" s="50">
        <v>0</v>
      </c>
      <c r="AY50" s="50">
        <v>0</v>
      </c>
      <c r="AZ50" s="50">
        <v>0</v>
      </c>
      <c r="BA50" s="50">
        <v>0</v>
      </c>
      <c r="BB50" s="50">
        <v>0</v>
      </c>
      <c r="BC50" s="50">
        <v>0</v>
      </c>
      <c r="BD50" s="50">
        <v>0</v>
      </c>
      <c r="BE50" s="50">
        <v>0</v>
      </c>
      <c r="BF50" s="50">
        <v>0</v>
      </c>
      <c r="BG50" s="50">
        <v>0</v>
      </c>
      <c r="BH50" s="50">
        <v>0</v>
      </c>
      <c r="BI50" s="50">
        <v>0</v>
      </c>
      <c r="BJ50" s="50">
        <v>0</v>
      </c>
      <c r="BK50" s="50">
        <v>0</v>
      </c>
      <c r="BL50" s="50">
        <v>0</v>
      </c>
      <c r="BM50" s="50">
        <v>0</v>
      </c>
      <c r="BN50" s="50">
        <v>0</v>
      </c>
      <c r="BO50" s="50">
        <v>0</v>
      </c>
      <c r="BP50" s="50">
        <v>0</v>
      </c>
      <c r="BQ50" s="50">
        <v>0</v>
      </c>
      <c r="BR50" s="51">
        <v>0</v>
      </c>
      <c r="BS50" s="51">
        <v>0</v>
      </c>
      <c r="BT50" s="51">
        <v>0</v>
      </c>
      <c r="BU50" s="51">
        <v>0</v>
      </c>
      <c r="BV50" s="51">
        <v>0</v>
      </c>
      <c r="BW50" s="51">
        <v>0</v>
      </c>
      <c r="BX50" s="51">
        <v>0</v>
      </c>
      <c r="BY50" s="51">
        <v>0</v>
      </c>
      <c r="BZ50" s="51">
        <v>0</v>
      </c>
      <c r="CA50" s="51">
        <v>0</v>
      </c>
      <c r="CB50" s="51">
        <v>0</v>
      </c>
      <c r="CC50" s="51">
        <v>0</v>
      </c>
      <c r="CD50" s="73">
        <v>0</v>
      </c>
      <c r="CE50" s="73">
        <v>0</v>
      </c>
      <c r="CF50" s="73">
        <v>0</v>
      </c>
      <c r="CG50" s="381">
        <v>0</v>
      </c>
      <c r="CH50" s="381">
        <v>0</v>
      </c>
      <c r="CI50" s="381">
        <v>0</v>
      </c>
      <c r="CJ50" s="381">
        <v>0</v>
      </c>
      <c r="CK50" s="381">
        <v>0</v>
      </c>
      <c r="CL50" s="381">
        <v>0</v>
      </c>
      <c r="CM50" s="381">
        <v>0</v>
      </c>
      <c r="CN50" s="381">
        <v>0</v>
      </c>
      <c r="CO50" s="381">
        <v>0</v>
      </c>
      <c r="CP50" s="381">
        <v>0</v>
      </c>
      <c r="CQ50" s="381">
        <v>0</v>
      </c>
      <c r="CR50" s="381">
        <v>0</v>
      </c>
      <c r="CS50" s="51">
        <v>0</v>
      </c>
      <c r="CT50" s="51">
        <v>0</v>
      </c>
      <c r="CU50" s="51">
        <v>0</v>
      </c>
      <c r="CV50" s="51">
        <v>0</v>
      </c>
      <c r="CW50" s="51">
        <v>0</v>
      </c>
      <c r="CX50" s="51">
        <v>0</v>
      </c>
    </row>
    <row r="51" spans="1:102" ht="46.8" x14ac:dyDescent="0.3">
      <c r="A51" s="60" t="s">
        <v>93</v>
      </c>
      <c r="B51" s="42" t="s">
        <v>94</v>
      </c>
      <c r="C51" s="43" t="s">
        <v>50</v>
      </c>
      <c r="D51" s="44">
        <f t="shared" ref="D51:AI51" si="64">D52+D56</f>
        <v>0</v>
      </c>
      <c r="E51" s="44">
        <f t="shared" si="64"/>
        <v>0</v>
      </c>
      <c r="F51" s="44">
        <f t="shared" si="64"/>
        <v>0</v>
      </c>
      <c r="G51" s="44">
        <f t="shared" si="64"/>
        <v>0</v>
      </c>
      <c r="H51" s="44">
        <f t="shared" si="64"/>
        <v>0</v>
      </c>
      <c r="I51" s="44">
        <f t="shared" si="64"/>
        <v>0</v>
      </c>
      <c r="J51" s="44">
        <f t="shared" si="64"/>
        <v>0</v>
      </c>
      <c r="K51" s="44">
        <f t="shared" si="64"/>
        <v>0</v>
      </c>
      <c r="L51" s="44">
        <f t="shared" si="64"/>
        <v>0</v>
      </c>
      <c r="M51" s="44">
        <f t="shared" si="64"/>
        <v>0</v>
      </c>
      <c r="N51" s="44">
        <f t="shared" si="64"/>
        <v>0</v>
      </c>
      <c r="O51" s="44">
        <f t="shared" si="64"/>
        <v>0</v>
      </c>
      <c r="P51" s="44">
        <f t="shared" si="64"/>
        <v>0</v>
      </c>
      <c r="Q51" s="44">
        <f t="shared" si="64"/>
        <v>0</v>
      </c>
      <c r="R51" s="44">
        <f t="shared" si="64"/>
        <v>0</v>
      </c>
      <c r="S51" s="44">
        <f t="shared" si="64"/>
        <v>0</v>
      </c>
      <c r="T51" s="44">
        <f t="shared" si="64"/>
        <v>0</v>
      </c>
      <c r="U51" s="44">
        <f t="shared" si="64"/>
        <v>0</v>
      </c>
      <c r="V51" s="44">
        <f t="shared" si="64"/>
        <v>0</v>
      </c>
      <c r="W51" s="44">
        <f t="shared" si="64"/>
        <v>0</v>
      </c>
      <c r="X51" s="44">
        <f t="shared" si="64"/>
        <v>0</v>
      </c>
      <c r="Y51" s="44">
        <f t="shared" si="64"/>
        <v>0</v>
      </c>
      <c r="Z51" s="44">
        <f t="shared" si="64"/>
        <v>0</v>
      </c>
      <c r="AA51" s="44">
        <f t="shared" si="64"/>
        <v>0</v>
      </c>
      <c r="AB51" s="44">
        <f t="shared" si="64"/>
        <v>0</v>
      </c>
      <c r="AC51" s="44">
        <f t="shared" si="64"/>
        <v>0</v>
      </c>
      <c r="AD51" s="44">
        <f t="shared" si="64"/>
        <v>0</v>
      </c>
      <c r="AE51" s="44">
        <f t="shared" si="64"/>
        <v>0</v>
      </c>
      <c r="AF51" s="44">
        <f t="shared" si="64"/>
        <v>0</v>
      </c>
      <c r="AG51" s="44">
        <f t="shared" si="64"/>
        <v>0</v>
      </c>
      <c r="AH51" s="44">
        <f t="shared" si="64"/>
        <v>0</v>
      </c>
      <c r="AI51" s="44">
        <f t="shared" si="64"/>
        <v>0</v>
      </c>
      <c r="AJ51" s="44">
        <f t="shared" ref="AJ51:BO51" si="65">AJ52+AJ56</f>
        <v>0</v>
      </c>
      <c r="AK51" s="44">
        <f t="shared" si="65"/>
        <v>0</v>
      </c>
      <c r="AL51" s="44">
        <f t="shared" si="65"/>
        <v>0</v>
      </c>
      <c r="AM51" s="44">
        <f t="shared" si="65"/>
        <v>0</v>
      </c>
      <c r="AN51" s="44">
        <f t="shared" si="65"/>
        <v>0</v>
      </c>
      <c r="AO51" s="44">
        <f t="shared" si="65"/>
        <v>0</v>
      </c>
      <c r="AP51" s="44">
        <f t="shared" si="65"/>
        <v>0</v>
      </c>
      <c r="AQ51" s="44">
        <f t="shared" si="65"/>
        <v>0</v>
      </c>
      <c r="AR51" s="44">
        <f t="shared" si="65"/>
        <v>0</v>
      </c>
      <c r="AS51" s="44">
        <f t="shared" si="65"/>
        <v>0</v>
      </c>
      <c r="AT51" s="44">
        <f t="shared" si="65"/>
        <v>0</v>
      </c>
      <c r="AU51" s="44">
        <f t="shared" si="65"/>
        <v>0</v>
      </c>
      <c r="AV51" s="44">
        <f t="shared" si="65"/>
        <v>0</v>
      </c>
      <c r="AW51" s="44">
        <f t="shared" si="65"/>
        <v>0</v>
      </c>
      <c r="AX51" s="44">
        <f t="shared" si="65"/>
        <v>0</v>
      </c>
      <c r="AY51" s="44">
        <f t="shared" si="65"/>
        <v>0</v>
      </c>
      <c r="AZ51" s="44">
        <f t="shared" si="65"/>
        <v>0</v>
      </c>
      <c r="BA51" s="44">
        <f t="shared" si="65"/>
        <v>0</v>
      </c>
      <c r="BB51" s="44">
        <f t="shared" si="65"/>
        <v>0</v>
      </c>
      <c r="BC51" s="44">
        <f t="shared" si="65"/>
        <v>0</v>
      </c>
      <c r="BD51" s="44">
        <f t="shared" si="65"/>
        <v>0</v>
      </c>
      <c r="BE51" s="44">
        <f t="shared" si="65"/>
        <v>0</v>
      </c>
      <c r="BF51" s="44">
        <f t="shared" si="65"/>
        <v>0</v>
      </c>
      <c r="BG51" s="44">
        <f t="shared" si="65"/>
        <v>0</v>
      </c>
      <c r="BH51" s="44">
        <f t="shared" si="65"/>
        <v>0</v>
      </c>
      <c r="BI51" s="44">
        <f t="shared" si="65"/>
        <v>0</v>
      </c>
      <c r="BJ51" s="44">
        <f t="shared" si="65"/>
        <v>0</v>
      </c>
      <c r="BK51" s="44">
        <f t="shared" si="65"/>
        <v>0</v>
      </c>
      <c r="BL51" s="44">
        <f t="shared" si="65"/>
        <v>0</v>
      </c>
      <c r="BM51" s="44">
        <f t="shared" si="65"/>
        <v>0</v>
      </c>
      <c r="BN51" s="44">
        <f t="shared" si="65"/>
        <v>0</v>
      </c>
      <c r="BO51" s="44">
        <f t="shared" si="65"/>
        <v>0</v>
      </c>
      <c r="BP51" s="44">
        <f t="shared" ref="BP51:CU51" si="66">BP52+BP56</f>
        <v>0</v>
      </c>
      <c r="BQ51" s="44">
        <f t="shared" si="66"/>
        <v>0</v>
      </c>
      <c r="BR51" s="45">
        <f t="shared" si="66"/>
        <v>0</v>
      </c>
      <c r="BS51" s="45">
        <f t="shared" si="66"/>
        <v>0</v>
      </c>
      <c r="BT51" s="45">
        <f t="shared" si="66"/>
        <v>0</v>
      </c>
      <c r="BU51" s="45">
        <f t="shared" si="66"/>
        <v>0</v>
      </c>
      <c r="BV51" s="45">
        <f t="shared" si="66"/>
        <v>0</v>
      </c>
      <c r="BW51" s="45">
        <f t="shared" si="66"/>
        <v>0</v>
      </c>
      <c r="BX51" s="45">
        <f t="shared" si="66"/>
        <v>0</v>
      </c>
      <c r="BY51" s="45">
        <f t="shared" si="66"/>
        <v>0</v>
      </c>
      <c r="BZ51" s="45">
        <f t="shared" si="66"/>
        <v>0</v>
      </c>
      <c r="CA51" s="45">
        <f t="shared" si="66"/>
        <v>0</v>
      </c>
      <c r="CB51" s="45">
        <f t="shared" si="66"/>
        <v>0</v>
      </c>
      <c r="CC51" s="45">
        <f t="shared" si="66"/>
        <v>0</v>
      </c>
      <c r="CD51" s="72">
        <f t="shared" si="66"/>
        <v>0</v>
      </c>
      <c r="CE51" s="72">
        <f t="shared" si="66"/>
        <v>0</v>
      </c>
      <c r="CF51" s="72">
        <f t="shared" si="66"/>
        <v>0</v>
      </c>
      <c r="CG51" s="380">
        <f t="shared" si="66"/>
        <v>0</v>
      </c>
      <c r="CH51" s="380">
        <f t="shared" si="66"/>
        <v>0</v>
      </c>
      <c r="CI51" s="380">
        <f t="shared" si="66"/>
        <v>0</v>
      </c>
      <c r="CJ51" s="380">
        <f t="shared" si="66"/>
        <v>0</v>
      </c>
      <c r="CK51" s="380">
        <f t="shared" si="66"/>
        <v>0</v>
      </c>
      <c r="CL51" s="380">
        <f t="shared" si="66"/>
        <v>0</v>
      </c>
      <c r="CM51" s="380">
        <f t="shared" si="66"/>
        <v>0</v>
      </c>
      <c r="CN51" s="380">
        <f t="shared" si="66"/>
        <v>0</v>
      </c>
      <c r="CO51" s="380">
        <f t="shared" si="66"/>
        <v>0</v>
      </c>
      <c r="CP51" s="380">
        <f t="shared" si="66"/>
        <v>0</v>
      </c>
      <c r="CQ51" s="380">
        <f t="shared" si="66"/>
        <v>0</v>
      </c>
      <c r="CR51" s="380">
        <f t="shared" si="66"/>
        <v>0</v>
      </c>
      <c r="CS51" s="45">
        <f t="shared" si="66"/>
        <v>0</v>
      </c>
      <c r="CT51" s="45">
        <f t="shared" si="66"/>
        <v>0</v>
      </c>
      <c r="CU51" s="45">
        <f t="shared" si="66"/>
        <v>0</v>
      </c>
      <c r="CV51" s="45">
        <f t="shared" ref="CV51:CX51" si="67">CV52+CV56</f>
        <v>0</v>
      </c>
      <c r="CW51" s="45">
        <f t="shared" si="67"/>
        <v>0</v>
      </c>
      <c r="CX51" s="45">
        <f t="shared" si="67"/>
        <v>0</v>
      </c>
    </row>
    <row r="52" spans="1:102" ht="31.2" x14ac:dyDescent="0.3">
      <c r="A52" s="47" t="s">
        <v>95</v>
      </c>
      <c r="B52" s="48" t="s">
        <v>96</v>
      </c>
      <c r="C52" s="49" t="s">
        <v>50</v>
      </c>
      <c r="D52" s="50">
        <f t="shared" ref="D52:AI52" si="68">SUM(D53:D55)</f>
        <v>0</v>
      </c>
      <c r="E52" s="50">
        <f t="shared" si="68"/>
        <v>0</v>
      </c>
      <c r="F52" s="50">
        <f t="shared" si="68"/>
        <v>0</v>
      </c>
      <c r="G52" s="50">
        <f t="shared" si="68"/>
        <v>0</v>
      </c>
      <c r="H52" s="50">
        <f t="shared" si="68"/>
        <v>0</v>
      </c>
      <c r="I52" s="50">
        <f t="shared" si="68"/>
        <v>0</v>
      </c>
      <c r="J52" s="50">
        <f t="shared" si="68"/>
        <v>0</v>
      </c>
      <c r="K52" s="50">
        <f t="shared" si="68"/>
        <v>0</v>
      </c>
      <c r="L52" s="50">
        <f t="shared" si="68"/>
        <v>0</v>
      </c>
      <c r="M52" s="50">
        <f t="shared" si="68"/>
        <v>0</v>
      </c>
      <c r="N52" s="50">
        <f t="shared" si="68"/>
        <v>0</v>
      </c>
      <c r="O52" s="50">
        <f t="shared" si="68"/>
        <v>0</v>
      </c>
      <c r="P52" s="50">
        <f t="shared" si="68"/>
        <v>0</v>
      </c>
      <c r="Q52" s="50">
        <f t="shared" si="68"/>
        <v>0</v>
      </c>
      <c r="R52" s="50">
        <f t="shared" si="68"/>
        <v>0</v>
      </c>
      <c r="S52" s="50">
        <f t="shared" si="68"/>
        <v>0</v>
      </c>
      <c r="T52" s="50">
        <f t="shared" si="68"/>
        <v>0</v>
      </c>
      <c r="U52" s="50">
        <f t="shared" si="68"/>
        <v>0</v>
      </c>
      <c r="V52" s="50">
        <f t="shared" si="68"/>
        <v>0</v>
      </c>
      <c r="W52" s="50">
        <f t="shared" si="68"/>
        <v>0</v>
      </c>
      <c r="X52" s="50">
        <f t="shared" si="68"/>
        <v>0</v>
      </c>
      <c r="Y52" s="50">
        <f t="shared" si="68"/>
        <v>0</v>
      </c>
      <c r="Z52" s="50">
        <f t="shared" si="68"/>
        <v>0</v>
      </c>
      <c r="AA52" s="50">
        <f t="shared" si="68"/>
        <v>0</v>
      </c>
      <c r="AB52" s="50">
        <f t="shared" si="68"/>
        <v>0</v>
      </c>
      <c r="AC52" s="50">
        <f t="shared" si="68"/>
        <v>0</v>
      </c>
      <c r="AD52" s="50">
        <f t="shared" si="68"/>
        <v>0</v>
      </c>
      <c r="AE52" s="50">
        <f t="shared" si="68"/>
        <v>0</v>
      </c>
      <c r="AF52" s="50">
        <f t="shared" si="68"/>
        <v>0</v>
      </c>
      <c r="AG52" s="50">
        <f t="shared" si="68"/>
        <v>0</v>
      </c>
      <c r="AH52" s="50">
        <f t="shared" si="68"/>
        <v>0</v>
      </c>
      <c r="AI52" s="50">
        <f t="shared" si="68"/>
        <v>0</v>
      </c>
      <c r="AJ52" s="50">
        <f t="shared" ref="AJ52:BO52" si="69">SUM(AJ53:AJ55)</f>
        <v>0</v>
      </c>
      <c r="AK52" s="50">
        <f t="shared" si="69"/>
        <v>0</v>
      </c>
      <c r="AL52" s="50">
        <f t="shared" si="69"/>
        <v>0</v>
      </c>
      <c r="AM52" s="50">
        <f t="shared" si="69"/>
        <v>0</v>
      </c>
      <c r="AN52" s="50">
        <f t="shared" si="69"/>
        <v>0</v>
      </c>
      <c r="AO52" s="50">
        <f t="shared" si="69"/>
        <v>0</v>
      </c>
      <c r="AP52" s="50">
        <f t="shared" si="69"/>
        <v>0</v>
      </c>
      <c r="AQ52" s="50">
        <f t="shared" si="69"/>
        <v>0</v>
      </c>
      <c r="AR52" s="50">
        <f t="shared" si="69"/>
        <v>0</v>
      </c>
      <c r="AS52" s="50">
        <f t="shared" si="69"/>
        <v>0</v>
      </c>
      <c r="AT52" s="50">
        <f t="shared" si="69"/>
        <v>0</v>
      </c>
      <c r="AU52" s="50">
        <f t="shared" si="69"/>
        <v>0</v>
      </c>
      <c r="AV52" s="50">
        <f t="shared" si="69"/>
        <v>0</v>
      </c>
      <c r="AW52" s="50">
        <f t="shared" si="69"/>
        <v>0</v>
      </c>
      <c r="AX52" s="50">
        <f t="shared" si="69"/>
        <v>0</v>
      </c>
      <c r="AY52" s="50">
        <f t="shared" si="69"/>
        <v>0</v>
      </c>
      <c r="AZ52" s="50">
        <f t="shared" si="69"/>
        <v>0</v>
      </c>
      <c r="BA52" s="50">
        <f t="shared" si="69"/>
        <v>0</v>
      </c>
      <c r="BB52" s="50">
        <f t="shared" si="69"/>
        <v>0</v>
      </c>
      <c r="BC52" s="50">
        <f t="shared" si="69"/>
        <v>0</v>
      </c>
      <c r="BD52" s="50">
        <f t="shared" si="69"/>
        <v>0</v>
      </c>
      <c r="BE52" s="50">
        <f t="shared" si="69"/>
        <v>0</v>
      </c>
      <c r="BF52" s="50">
        <f t="shared" si="69"/>
        <v>0</v>
      </c>
      <c r="BG52" s="50">
        <f t="shared" si="69"/>
        <v>0</v>
      </c>
      <c r="BH52" s="50">
        <f t="shared" si="69"/>
        <v>0</v>
      </c>
      <c r="BI52" s="50">
        <f t="shared" si="69"/>
        <v>0</v>
      </c>
      <c r="BJ52" s="50">
        <f t="shared" si="69"/>
        <v>0</v>
      </c>
      <c r="BK52" s="50">
        <f t="shared" si="69"/>
        <v>0</v>
      </c>
      <c r="BL52" s="50">
        <f t="shared" si="69"/>
        <v>0</v>
      </c>
      <c r="BM52" s="50">
        <f t="shared" si="69"/>
        <v>0</v>
      </c>
      <c r="BN52" s="50">
        <f t="shared" si="69"/>
        <v>0</v>
      </c>
      <c r="BO52" s="50">
        <f t="shared" si="69"/>
        <v>0</v>
      </c>
      <c r="BP52" s="50">
        <f t="shared" ref="BP52:CU52" si="70">SUM(BP53:BP55)</f>
        <v>0</v>
      </c>
      <c r="BQ52" s="50">
        <f t="shared" si="70"/>
        <v>0</v>
      </c>
      <c r="BR52" s="51">
        <f t="shared" si="70"/>
        <v>0</v>
      </c>
      <c r="BS52" s="51">
        <f t="shared" si="70"/>
        <v>0</v>
      </c>
      <c r="BT52" s="51">
        <f t="shared" si="70"/>
        <v>0</v>
      </c>
      <c r="BU52" s="51">
        <f t="shared" si="70"/>
        <v>0</v>
      </c>
      <c r="BV52" s="51">
        <f t="shared" si="70"/>
        <v>0</v>
      </c>
      <c r="BW52" s="51">
        <f t="shared" si="70"/>
        <v>0</v>
      </c>
      <c r="BX52" s="51">
        <f t="shared" si="70"/>
        <v>0</v>
      </c>
      <c r="BY52" s="51">
        <f t="shared" si="70"/>
        <v>0</v>
      </c>
      <c r="BZ52" s="51">
        <f t="shared" si="70"/>
        <v>0</v>
      </c>
      <c r="CA52" s="51">
        <f t="shared" si="70"/>
        <v>0</v>
      </c>
      <c r="CB52" s="51">
        <f t="shared" si="70"/>
        <v>0</v>
      </c>
      <c r="CC52" s="51">
        <f t="shared" si="70"/>
        <v>0</v>
      </c>
      <c r="CD52" s="73">
        <f t="shared" si="70"/>
        <v>0</v>
      </c>
      <c r="CE52" s="73">
        <f t="shared" si="70"/>
        <v>0</v>
      </c>
      <c r="CF52" s="73">
        <f t="shared" si="70"/>
        <v>0</v>
      </c>
      <c r="CG52" s="381">
        <f t="shared" si="70"/>
        <v>0</v>
      </c>
      <c r="CH52" s="381">
        <f t="shared" si="70"/>
        <v>0</v>
      </c>
      <c r="CI52" s="381">
        <f t="shared" si="70"/>
        <v>0</v>
      </c>
      <c r="CJ52" s="381">
        <f t="shared" si="70"/>
        <v>0</v>
      </c>
      <c r="CK52" s="381">
        <f t="shared" si="70"/>
        <v>0</v>
      </c>
      <c r="CL52" s="381">
        <f t="shared" si="70"/>
        <v>0</v>
      </c>
      <c r="CM52" s="381">
        <f t="shared" si="70"/>
        <v>0</v>
      </c>
      <c r="CN52" s="381">
        <f t="shared" si="70"/>
        <v>0</v>
      </c>
      <c r="CO52" s="381">
        <f t="shared" si="70"/>
        <v>0</v>
      </c>
      <c r="CP52" s="381">
        <f t="shared" si="70"/>
        <v>0</v>
      </c>
      <c r="CQ52" s="381">
        <f t="shared" si="70"/>
        <v>0</v>
      </c>
      <c r="CR52" s="381">
        <f t="shared" si="70"/>
        <v>0</v>
      </c>
      <c r="CS52" s="51">
        <f t="shared" si="70"/>
        <v>0</v>
      </c>
      <c r="CT52" s="51">
        <f t="shared" si="70"/>
        <v>0</v>
      </c>
      <c r="CU52" s="51">
        <f t="shared" si="70"/>
        <v>0</v>
      </c>
      <c r="CV52" s="51">
        <f t="shared" ref="CV52:CX52" si="71">SUM(CV53:CV55)</f>
        <v>0</v>
      </c>
      <c r="CW52" s="51">
        <f t="shared" si="71"/>
        <v>0</v>
      </c>
      <c r="CX52" s="51">
        <f t="shared" si="71"/>
        <v>0</v>
      </c>
    </row>
    <row r="53" spans="1:102" hidden="1" x14ac:dyDescent="0.3">
      <c r="A53" s="370" t="s">
        <v>95</v>
      </c>
      <c r="B53" s="54"/>
      <c r="C53" s="55"/>
      <c r="D53" s="56">
        <v>0</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c r="BC53" s="56">
        <v>0</v>
      </c>
      <c r="BD53" s="56">
        <v>0</v>
      </c>
      <c r="BE53" s="56">
        <v>0</v>
      </c>
      <c r="BF53" s="56">
        <v>0</v>
      </c>
      <c r="BG53" s="56">
        <v>0</v>
      </c>
      <c r="BH53" s="56">
        <v>0</v>
      </c>
      <c r="BI53" s="56">
        <v>0</v>
      </c>
      <c r="BJ53" s="56">
        <v>0</v>
      </c>
      <c r="BK53" s="56">
        <v>0</v>
      </c>
      <c r="BL53" s="56">
        <v>0</v>
      </c>
      <c r="BM53" s="56">
        <v>0</v>
      </c>
      <c r="BN53" s="56">
        <v>0</v>
      </c>
      <c r="BO53" s="56">
        <v>0</v>
      </c>
      <c r="BP53" s="56">
        <v>0</v>
      </c>
      <c r="BQ53" s="56">
        <v>0</v>
      </c>
      <c r="BR53" s="57">
        <v>0</v>
      </c>
      <c r="BS53" s="57">
        <v>0</v>
      </c>
      <c r="BT53" s="57">
        <v>0</v>
      </c>
      <c r="BU53" s="57">
        <v>0</v>
      </c>
      <c r="BV53" s="57">
        <v>0</v>
      </c>
      <c r="BW53" s="57">
        <v>0</v>
      </c>
      <c r="BX53" s="57">
        <v>0</v>
      </c>
      <c r="BY53" s="57">
        <v>0</v>
      </c>
      <c r="BZ53" s="57">
        <v>0</v>
      </c>
      <c r="CA53" s="57">
        <v>0</v>
      </c>
      <c r="CB53" s="57">
        <v>0</v>
      </c>
      <c r="CC53" s="57">
        <v>0</v>
      </c>
      <c r="CD53" s="74">
        <v>0</v>
      </c>
      <c r="CE53" s="74">
        <v>0</v>
      </c>
      <c r="CF53" s="74">
        <v>0</v>
      </c>
      <c r="CG53" s="57">
        <v>0</v>
      </c>
      <c r="CH53" s="57">
        <v>0</v>
      </c>
      <c r="CI53" s="57">
        <v>0</v>
      </c>
      <c r="CJ53" s="57">
        <v>0</v>
      </c>
      <c r="CK53" s="57">
        <v>0</v>
      </c>
      <c r="CL53" s="57">
        <v>0</v>
      </c>
      <c r="CM53" s="57">
        <v>0</v>
      </c>
      <c r="CN53" s="57">
        <v>0</v>
      </c>
      <c r="CO53" s="57">
        <v>0</v>
      </c>
      <c r="CP53" s="57">
        <v>0</v>
      </c>
      <c r="CQ53" s="57">
        <v>0</v>
      </c>
      <c r="CR53" s="57">
        <v>0</v>
      </c>
      <c r="CS53" s="57">
        <v>0</v>
      </c>
      <c r="CT53" s="57">
        <v>0</v>
      </c>
      <c r="CU53" s="57">
        <v>0</v>
      </c>
      <c r="CV53" s="57">
        <v>0</v>
      </c>
      <c r="CW53" s="57">
        <v>0</v>
      </c>
      <c r="CX53" s="57">
        <v>0</v>
      </c>
    </row>
    <row r="54" spans="1:102" hidden="1" x14ac:dyDescent="0.3">
      <c r="A54" s="53" t="s">
        <v>95</v>
      </c>
      <c r="B54" s="393"/>
      <c r="C54" s="395"/>
      <c r="D54" s="56">
        <v>0</v>
      </c>
      <c r="E54" s="56">
        <v>0</v>
      </c>
      <c r="F54" s="56">
        <v>0</v>
      </c>
      <c r="G54" s="56">
        <v>0</v>
      </c>
      <c r="H54" s="56">
        <v>0</v>
      </c>
      <c r="I54" s="56">
        <v>0</v>
      </c>
      <c r="J54" s="56">
        <v>0</v>
      </c>
      <c r="K54" s="56">
        <v>0</v>
      </c>
      <c r="L54" s="56">
        <v>0</v>
      </c>
      <c r="M54" s="56">
        <v>0</v>
      </c>
      <c r="N54" s="56">
        <v>0</v>
      </c>
      <c r="O54" s="56">
        <v>0</v>
      </c>
      <c r="P54" s="56">
        <v>0</v>
      </c>
      <c r="Q54" s="56">
        <v>0</v>
      </c>
      <c r="R54" s="56">
        <v>0</v>
      </c>
      <c r="S54" s="56">
        <v>0</v>
      </c>
      <c r="T54" s="56">
        <v>0</v>
      </c>
      <c r="U54" s="56">
        <v>0</v>
      </c>
      <c r="V54" s="56">
        <v>0</v>
      </c>
      <c r="W54" s="56">
        <v>0</v>
      </c>
      <c r="X54" s="56">
        <v>0</v>
      </c>
      <c r="Y54" s="56">
        <v>0</v>
      </c>
      <c r="Z54" s="56">
        <v>0</v>
      </c>
      <c r="AA54" s="56">
        <v>0</v>
      </c>
      <c r="AB54" s="56">
        <v>0</v>
      </c>
      <c r="AC54" s="56">
        <v>0</v>
      </c>
      <c r="AD54" s="56">
        <v>0</v>
      </c>
      <c r="AE54" s="56">
        <v>0</v>
      </c>
      <c r="AF54" s="56">
        <v>0</v>
      </c>
      <c r="AG54" s="56">
        <v>0</v>
      </c>
      <c r="AH54" s="56">
        <v>0</v>
      </c>
      <c r="AI54" s="56">
        <v>0</v>
      </c>
      <c r="AJ54" s="56">
        <v>0</v>
      </c>
      <c r="AK54" s="56">
        <v>0</v>
      </c>
      <c r="AL54" s="56">
        <v>0</v>
      </c>
      <c r="AM54" s="56">
        <v>0</v>
      </c>
      <c r="AN54" s="56">
        <v>0</v>
      </c>
      <c r="AO54" s="56">
        <v>0</v>
      </c>
      <c r="AP54" s="56">
        <v>0</v>
      </c>
      <c r="AQ54" s="56">
        <v>0</v>
      </c>
      <c r="AR54" s="56">
        <v>0</v>
      </c>
      <c r="AS54" s="56">
        <v>0</v>
      </c>
      <c r="AT54" s="56">
        <v>0</v>
      </c>
      <c r="AU54" s="56">
        <v>0</v>
      </c>
      <c r="AV54" s="56">
        <v>0</v>
      </c>
      <c r="AW54" s="56">
        <v>0</v>
      </c>
      <c r="AX54" s="56">
        <v>0</v>
      </c>
      <c r="AY54" s="56">
        <v>0</v>
      </c>
      <c r="AZ54" s="56">
        <v>0</v>
      </c>
      <c r="BA54" s="56">
        <v>0</v>
      </c>
      <c r="BB54" s="56">
        <v>0</v>
      </c>
      <c r="BC54" s="56">
        <v>0</v>
      </c>
      <c r="BD54" s="56">
        <v>0</v>
      </c>
      <c r="BE54" s="56">
        <v>0</v>
      </c>
      <c r="BF54" s="56">
        <v>0</v>
      </c>
      <c r="BG54" s="56">
        <v>0</v>
      </c>
      <c r="BH54" s="56">
        <v>0</v>
      </c>
      <c r="BI54" s="56">
        <v>0</v>
      </c>
      <c r="BJ54" s="56">
        <v>0</v>
      </c>
      <c r="BK54" s="56">
        <v>0</v>
      </c>
      <c r="BL54" s="56">
        <v>0</v>
      </c>
      <c r="BM54" s="56">
        <v>0</v>
      </c>
      <c r="BN54" s="56">
        <v>0</v>
      </c>
      <c r="BO54" s="56">
        <v>0</v>
      </c>
      <c r="BP54" s="56">
        <v>0</v>
      </c>
      <c r="BQ54" s="56">
        <v>0</v>
      </c>
      <c r="BR54" s="57">
        <v>0</v>
      </c>
      <c r="BS54" s="57">
        <v>0</v>
      </c>
      <c r="BT54" s="57">
        <v>0</v>
      </c>
      <c r="BU54" s="57">
        <v>0</v>
      </c>
      <c r="BV54" s="57">
        <v>0</v>
      </c>
      <c r="BW54" s="57">
        <v>0</v>
      </c>
      <c r="BX54" s="57">
        <v>0</v>
      </c>
      <c r="BY54" s="57">
        <v>0</v>
      </c>
      <c r="BZ54" s="57">
        <v>0</v>
      </c>
      <c r="CA54" s="57">
        <v>0</v>
      </c>
      <c r="CB54" s="57">
        <v>0</v>
      </c>
      <c r="CC54" s="57">
        <v>0</v>
      </c>
      <c r="CD54" s="74">
        <v>0</v>
      </c>
      <c r="CE54" s="74">
        <v>0</v>
      </c>
      <c r="CF54" s="74">
        <v>0</v>
      </c>
      <c r="CG54" s="382">
        <v>0</v>
      </c>
      <c r="CH54" s="382">
        <v>0</v>
      </c>
      <c r="CI54" s="382">
        <v>0</v>
      </c>
      <c r="CJ54" s="382">
        <v>0</v>
      </c>
      <c r="CK54" s="382">
        <v>0</v>
      </c>
      <c r="CL54" s="382">
        <v>0</v>
      </c>
      <c r="CM54" s="382">
        <v>0</v>
      </c>
      <c r="CN54" s="382">
        <v>0</v>
      </c>
      <c r="CO54" s="382">
        <v>0</v>
      </c>
      <c r="CP54" s="382">
        <v>0</v>
      </c>
      <c r="CQ54" s="382">
        <v>0</v>
      </c>
      <c r="CR54" s="382">
        <v>0</v>
      </c>
      <c r="CS54" s="57">
        <v>0</v>
      </c>
      <c r="CT54" s="57">
        <v>0</v>
      </c>
      <c r="CU54" s="57">
        <v>0</v>
      </c>
      <c r="CV54" s="57">
        <v>0</v>
      </c>
      <c r="CW54" s="57">
        <v>0</v>
      </c>
      <c r="CX54" s="57">
        <v>0</v>
      </c>
    </row>
    <row r="55" spans="1:102" hidden="1" x14ac:dyDescent="0.3">
      <c r="A55" s="53" t="s">
        <v>95</v>
      </c>
      <c r="B55" s="54"/>
      <c r="C55" s="55"/>
      <c r="D55" s="56">
        <v>0</v>
      </c>
      <c r="E55" s="56">
        <v>0</v>
      </c>
      <c r="F55" s="56">
        <v>0</v>
      </c>
      <c r="G55" s="56">
        <v>0</v>
      </c>
      <c r="H55" s="56">
        <v>0</v>
      </c>
      <c r="I55" s="56">
        <v>0</v>
      </c>
      <c r="J55" s="56">
        <v>0</v>
      </c>
      <c r="K55" s="56">
        <v>0</v>
      </c>
      <c r="L55" s="56">
        <v>0</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0</v>
      </c>
      <c r="AN55" s="56">
        <v>0</v>
      </c>
      <c r="AO55" s="56">
        <v>0</v>
      </c>
      <c r="AP55" s="56">
        <v>0</v>
      </c>
      <c r="AQ55" s="56">
        <v>0</v>
      </c>
      <c r="AR55" s="56">
        <v>0</v>
      </c>
      <c r="AS55" s="56">
        <v>0</v>
      </c>
      <c r="AT55" s="56">
        <v>0</v>
      </c>
      <c r="AU55" s="56">
        <v>0</v>
      </c>
      <c r="AV55" s="56">
        <v>0</v>
      </c>
      <c r="AW55" s="56">
        <v>0</v>
      </c>
      <c r="AX55" s="56">
        <v>0</v>
      </c>
      <c r="AY55" s="56">
        <v>0</v>
      </c>
      <c r="AZ55" s="56">
        <v>0</v>
      </c>
      <c r="BA55" s="56">
        <v>0</v>
      </c>
      <c r="BB55" s="56">
        <v>0</v>
      </c>
      <c r="BC55" s="56">
        <v>0</v>
      </c>
      <c r="BD55" s="56">
        <v>0</v>
      </c>
      <c r="BE55" s="56">
        <v>0</v>
      </c>
      <c r="BF55" s="56">
        <v>0</v>
      </c>
      <c r="BG55" s="56">
        <v>0</v>
      </c>
      <c r="BH55" s="56">
        <v>0</v>
      </c>
      <c r="BI55" s="56">
        <v>0</v>
      </c>
      <c r="BJ55" s="56">
        <v>0</v>
      </c>
      <c r="BK55" s="56">
        <v>0</v>
      </c>
      <c r="BL55" s="56">
        <v>0</v>
      </c>
      <c r="BM55" s="56">
        <v>0</v>
      </c>
      <c r="BN55" s="56">
        <v>0</v>
      </c>
      <c r="BO55" s="56">
        <v>0</v>
      </c>
      <c r="BP55" s="56">
        <v>0</v>
      </c>
      <c r="BQ55" s="56">
        <v>0</v>
      </c>
      <c r="BR55" s="57">
        <v>0</v>
      </c>
      <c r="BS55" s="57">
        <v>0</v>
      </c>
      <c r="BT55" s="57">
        <v>0</v>
      </c>
      <c r="BU55" s="57">
        <v>0</v>
      </c>
      <c r="BV55" s="57">
        <v>0</v>
      </c>
      <c r="BW55" s="57">
        <v>0</v>
      </c>
      <c r="BX55" s="57">
        <v>0</v>
      </c>
      <c r="BY55" s="57">
        <v>0</v>
      </c>
      <c r="BZ55" s="57">
        <v>0</v>
      </c>
      <c r="CA55" s="57">
        <v>0</v>
      </c>
      <c r="CB55" s="57">
        <v>0</v>
      </c>
      <c r="CC55" s="57">
        <v>0</v>
      </c>
      <c r="CD55" s="74">
        <v>0</v>
      </c>
      <c r="CE55" s="74">
        <v>0</v>
      </c>
      <c r="CF55" s="74">
        <v>0</v>
      </c>
      <c r="CG55" s="57">
        <v>0</v>
      </c>
      <c r="CH55" s="57">
        <v>0</v>
      </c>
      <c r="CI55" s="57">
        <v>0</v>
      </c>
      <c r="CJ55" s="57">
        <v>0</v>
      </c>
      <c r="CK55" s="57">
        <v>0</v>
      </c>
      <c r="CL55" s="57">
        <v>0</v>
      </c>
      <c r="CM55" s="57">
        <v>0</v>
      </c>
      <c r="CN55" s="57">
        <v>0</v>
      </c>
      <c r="CO55" s="57">
        <v>0</v>
      </c>
      <c r="CP55" s="57">
        <v>0</v>
      </c>
      <c r="CQ55" s="57">
        <v>0</v>
      </c>
      <c r="CR55" s="57">
        <v>0</v>
      </c>
      <c r="CS55" s="57">
        <v>0</v>
      </c>
      <c r="CT55" s="57">
        <v>0</v>
      </c>
      <c r="CU55" s="57">
        <v>0</v>
      </c>
      <c r="CV55" s="57">
        <v>0</v>
      </c>
      <c r="CW55" s="57">
        <v>0</v>
      </c>
      <c r="CX55" s="57">
        <v>0</v>
      </c>
    </row>
    <row r="56" spans="1:102" ht="31.2" x14ac:dyDescent="0.3">
      <c r="A56" s="47" t="s">
        <v>99</v>
      </c>
      <c r="B56" s="48" t="s">
        <v>100</v>
      </c>
      <c r="C56" s="49" t="s">
        <v>50</v>
      </c>
      <c r="D56" s="50">
        <f t="shared" ref="D56:AI56" si="72">SUM(D57:D60)</f>
        <v>0</v>
      </c>
      <c r="E56" s="50">
        <f t="shared" si="72"/>
        <v>0</v>
      </c>
      <c r="F56" s="50">
        <f t="shared" si="72"/>
        <v>0</v>
      </c>
      <c r="G56" s="50">
        <f t="shared" si="72"/>
        <v>0</v>
      </c>
      <c r="H56" s="50">
        <f t="shared" si="72"/>
        <v>0</v>
      </c>
      <c r="I56" s="50">
        <f t="shared" si="72"/>
        <v>0</v>
      </c>
      <c r="J56" s="50">
        <f t="shared" si="72"/>
        <v>0</v>
      </c>
      <c r="K56" s="50">
        <f t="shared" si="72"/>
        <v>0</v>
      </c>
      <c r="L56" s="50">
        <f t="shared" si="72"/>
        <v>0</v>
      </c>
      <c r="M56" s="50">
        <f t="shared" si="72"/>
        <v>0</v>
      </c>
      <c r="N56" s="50">
        <f t="shared" si="72"/>
        <v>0</v>
      </c>
      <c r="O56" s="50">
        <f t="shared" si="72"/>
        <v>0</v>
      </c>
      <c r="P56" s="50">
        <f t="shared" si="72"/>
        <v>0</v>
      </c>
      <c r="Q56" s="50">
        <f t="shared" si="72"/>
        <v>0</v>
      </c>
      <c r="R56" s="50">
        <f t="shared" si="72"/>
        <v>0</v>
      </c>
      <c r="S56" s="50">
        <f t="shared" si="72"/>
        <v>0</v>
      </c>
      <c r="T56" s="50">
        <f t="shared" si="72"/>
        <v>0</v>
      </c>
      <c r="U56" s="50">
        <f t="shared" si="72"/>
        <v>0</v>
      </c>
      <c r="V56" s="50">
        <f t="shared" si="72"/>
        <v>0</v>
      </c>
      <c r="W56" s="50">
        <f t="shared" si="72"/>
        <v>0</v>
      </c>
      <c r="X56" s="50">
        <f t="shared" si="72"/>
        <v>0</v>
      </c>
      <c r="Y56" s="50">
        <f t="shared" si="72"/>
        <v>0</v>
      </c>
      <c r="Z56" s="50">
        <f t="shared" si="72"/>
        <v>0</v>
      </c>
      <c r="AA56" s="50">
        <f t="shared" si="72"/>
        <v>0</v>
      </c>
      <c r="AB56" s="50">
        <f t="shared" si="72"/>
        <v>0</v>
      </c>
      <c r="AC56" s="50">
        <f t="shared" si="72"/>
        <v>0</v>
      </c>
      <c r="AD56" s="50">
        <f t="shared" si="72"/>
        <v>0</v>
      </c>
      <c r="AE56" s="50">
        <f t="shared" si="72"/>
        <v>0</v>
      </c>
      <c r="AF56" s="50">
        <f t="shared" si="72"/>
        <v>0</v>
      </c>
      <c r="AG56" s="50">
        <f t="shared" si="72"/>
        <v>0</v>
      </c>
      <c r="AH56" s="50">
        <f t="shared" si="72"/>
        <v>0</v>
      </c>
      <c r="AI56" s="50">
        <f t="shared" si="72"/>
        <v>0</v>
      </c>
      <c r="AJ56" s="50">
        <f t="shared" ref="AJ56:BO56" si="73">SUM(AJ57:AJ60)</f>
        <v>0</v>
      </c>
      <c r="AK56" s="50">
        <f t="shared" si="73"/>
        <v>0</v>
      </c>
      <c r="AL56" s="50">
        <f t="shared" si="73"/>
        <v>0</v>
      </c>
      <c r="AM56" s="50">
        <f t="shared" si="73"/>
        <v>0</v>
      </c>
      <c r="AN56" s="50">
        <f t="shared" si="73"/>
        <v>0</v>
      </c>
      <c r="AO56" s="50">
        <f t="shared" si="73"/>
        <v>0</v>
      </c>
      <c r="AP56" s="50">
        <f t="shared" si="73"/>
        <v>0</v>
      </c>
      <c r="AQ56" s="50">
        <f t="shared" si="73"/>
        <v>0</v>
      </c>
      <c r="AR56" s="50">
        <f t="shared" si="73"/>
        <v>0</v>
      </c>
      <c r="AS56" s="50">
        <f t="shared" si="73"/>
        <v>0</v>
      </c>
      <c r="AT56" s="50">
        <f t="shared" si="73"/>
        <v>0</v>
      </c>
      <c r="AU56" s="50">
        <f t="shared" si="73"/>
        <v>0</v>
      </c>
      <c r="AV56" s="50">
        <f t="shared" si="73"/>
        <v>0</v>
      </c>
      <c r="AW56" s="50">
        <f t="shared" si="73"/>
        <v>0</v>
      </c>
      <c r="AX56" s="50">
        <f t="shared" si="73"/>
        <v>0</v>
      </c>
      <c r="AY56" s="50">
        <f t="shared" si="73"/>
        <v>0</v>
      </c>
      <c r="AZ56" s="50">
        <f t="shared" si="73"/>
        <v>0</v>
      </c>
      <c r="BA56" s="50">
        <f t="shared" si="73"/>
        <v>0</v>
      </c>
      <c r="BB56" s="50">
        <f t="shared" si="73"/>
        <v>0</v>
      </c>
      <c r="BC56" s="50">
        <f t="shared" si="73"/>
        <v>0</v>
      </c>
      <c r="BD56" s="50">
        <f t="shared" si="73"/>
        <v>0</v>
      </c>
      <c r="BE56" s="50">
        <f t="shared" si="73"/>
        <v>0</v>
      </c>
      <c r="BF56" s="50">
        <f t="shared" si="73"/>
        <v>0</v>
      </c>
      <c r="BG56" s="50">
        <f t="shared" si="73"/>
        <v>0</v>
      </c>
      <c r="BH56" s="50">
        <f t="shared" si="73"/>
        <v>0</v>
      </c>
      <c r="BI56" s="50">
        <f t="shared" si="73"/>
        <v>0</v>
      </c>
      <c r="BJ56" s="50">
        <f t="shared" si="73"/>
        <v>0</v>
      </c>
      <c r="BK56" s="50">
        <f t="shared" si="73"/>
        <v>0</v>
      </c>
      <c r="BL56" s="50">
        <f t="shared" si="73"/>
        <v>0</v>
      </c>
      <c r="BM56" s="50">
        <f t="shared" si="73"/>
        <v>0</v>
      </c>
      <c r="BN56" s="50">
        <f t="shared" si="73"/>
        <v>0</v>
      </c>
      <c r="BO56" s="50">
        <f t="shared" si="73"/>
        <v>0</v>
      </c>
      <c r="BP56" s="50">
        <f t="shared" ref="BP56:CU56" si="74">SUM(BP57:BP60)</f>
        <v>0</v>
      </c>
      <c r="BQ56" s="50">
        <f t="shared" si="74"/>
        <v>0</v>
      </c>
      <c r="BR56" s="51">
        <f t="shared" si="74"/>
        <v>0</v>
      </c>
      <c r="BS56" s="51">
        <f t="shared" si="74"/>
        <v>0</v>
      </c>
      <c r="BT56" s="51">
        <f t="shared" si="74"/>
        <v>0</v>
      </c>
      <c r="BU56" s="51">
        <f t="shared" si="74"/>
        <v>0</v>
      </c>
      <c r="BV56" s="51">
        <f t="shared" si="74"/>
        <v>0</v>
      </c>
      <c r="BW56" s="51">
        <f t="shared" si="74"/>
        <v>0</v>
      </c>
      <c r="BX56" s="51">
        <f t="shared" si="74"/>
        <v>0</v>
      </c>
      <c r="BY56" s="51">
        <f t="shared" si="74"/>
        <v>0</v>
      </c>
      <c r="BZ56" s="51">
        <f t="shared" si="74"/>
        <v>0</v>
      </c>
      <c r="CA56" s="51">
        <f t="shared" si="74"/>
        <v>0</v>
      </c>
      <c r="CB56" s="51">
        <f t="shared" si="74"/>
        <v>0</v>
      </c>
      <c r="CC56" s="51">
        <f t="shared" si="74"/>
        <v>0</v>
      </c>
      <c r="CD56" s="73">
        <f t="shared" si="74"/>
        <v>0</v>
      </c>
      <c r="CE56" s="73">
        <f t="shared" si="74"/>
        <v>0</v>
      </c>
      <c r="CF56" s="73">
        <f t="shared" si="74"/>
        <v>0</v>
      </c>
      <c r="CG56" s="381">
        <f t="shared" si="74"/>
        <v>0</v>
      </c>
      <c r="CH56" s="381">
        <f t="shared" si="74"/>
        <v>0</v>
      </c>
      <c r="CI56" s="381">
        <f t="shared" si="74"/>
        <v>0</v>
      </c>
      <c r="CJ56" s="381">
        <f t="shared" si="74"/>
        <v>0</v>
      </c>
      <c r="CK56" s="381">
        <f t="shared" si="74"/>
        <v>0</v>
      </c>
      <c r="CL56" s="381">
        <f t="shared" si="74"/>
        <v>0</v>
      </c>
      <c r="CM56" s="381">
        <f t="shared" si="74"/>
        <v>0</v>
      </c>
      <c r="CN56" s="381">
        <f t="shared" si="74"/>
        <v>0</v>
      </c>
      <c r="CO56" s="381">
        <f t="shared" si="74"/>
        <v>0</v>
      </c>
      <c r="CP56" s="381">
        <f t="shared" si="74"/>
        <v>0</v>
      </c>
      <c r="CQ56" s="381">
        <f t="shared" si="74"/>
        <v>0</v>
      </c>
      <c r="CR56" s="381">
        <f t="shared" si="74"/>
        <v>0</v>
      </c>
      <c r="CS56" s="51">
        <f t="shared" si="74"/>
        <v>0</v>
      </c>
      <c r="CT56" s="51">
        <f t="shared" si="74"/>
        <v>0</v>
      </c>
      <c r="CU56" s="51">
        <f t="shared" si="74"/>
        <v>0</v>
      </c>
      <c r="CV56" s="51">
        <f t="shared" ref="CV56:CX56" si="75">SUM(CV57:CV60)</f>
        <v>0</v>
      </c>
      <c r="CW56" s="51">
        <f t="shared" si="75"/>
        <v>0</v>
      </c>
      <c r="CX56" s="51">
        <f t="shared" si="75"/>
        <v>0</v>
      </c>
    </row>
    <row r="57" spans="1:102" hidden="1" x14ac:dyDescent="0.3">
      <c r="A57" s="370" t="s">
        <v>99</v>
      </c>
      <c r="B57" s="63"/>
      <c r="C57" s="55"/>
      <c r="D57" s="56">
        <v>0</v>
      </c>
      <c r="E57" s="56">
        <v>0</v>
      </c>
      <c r="F57" s="56">
        <v>0</v>
      </c>
      <c r="G57" s="56">
        <v>0</v>
      </c>
      <c r="H57" s="56">
        <v>0</v>
      </c>
      <c r="I57" s="56">
        <v>0</v>
      </c>
      <c r="J57" s="56">
        <v>0</v>
      </c>
      <c r="K57" s="56">
        <v>0</v>
      </c>
      <c r="L57" s="56">
        <v>0</v>
      </c>
      <c r="M57" s="56">
        <v>0</v>
      </c>
      <c r="N57" s="56">
        <v>0</v>
      </c>
      <c r="O57" s="56">
        <v>0</v>
      </c>
      <c r="P57" s="56">
        <v>0</v>
      </c>
      <c r="Q57" s="56">
        <v>0</v>
      </c>
      <c r="R57" s="56">
        <v>0</v>
      </c>
      <c r="S57" s="56">
        <v>0</v>
      </c>
      <c r="T57" s="56">
        <v>0</v>
      </c>
      <c r="U57" s="56">
        <v>0</v>
      </c>
      <c r="V57" s="56">
        <v>0</v>
      </c>
      <c r="W57" s="56">
        <v>0</v>
      </c>
      <c r="X57" s="56">
        <v>0</v>
      </c>
      <c r="Y57" s="56">
        <v>0</v>
      </c>
      <c r="Z57" s="56">
        <v>0</v>
      </c>
      <c r="AA57" s="56">
        <v>0</v>
      </c>
      <c r="AB57" s="56">
        <v>0</v>
      </c>
      <c r="AC57" s="56">
        <v>0</v>
      </c>
      <c r="AD57" s="56">
        <v>0</v>
      </c>
      <c r="AE57" s="56">
        <v>0</v>
      </c>
      <c r="AF57" s="56">
        <v>0</v>
      </c>
      <c r="AG57" s="56">
        <v>0</v>
      </c>
      <c r="AH57" s="56">
        <v>0</v>
      </c>
      <c r="AI57" s="56">
        <v>0</v>
      </c>
      <c r="AJ57" s="56">
        <v>0</v>
      </c>
      <c r="AK57" s="56">
        <v>0</v>
      </c>
      <c r="AL57" s="56">
        <v>0</v>
      </c>
      <c r="AM57" s="56">
        <v>0</v>
      </c>
      <c r="AN57" s="56">
        <v>0</v>
      </c>
      <c r="AO57" s="56">
        <v>0</v>
      </c>
      <c r="AP57" s="56">
        <v>0</v>
      </c>
      <c r="AQ57" s="56">
        <v>0</v>
      </c>
      <c r="AR57" s="56">
        <v>0</v>
      </c>
      <c r="AS57" s="56">
        <v>0</v>
      </c>
      <c r="AT57" s="56">
        <v>0</v>
      </c>
      <c r="AU57" s="56">
        <v>0</v>
      </c>
      <c r="AV57" s="56">
        <v>0</v>
      </c>
      <c r="AW57" s="56">
        <v>0</v>
      </c>
      <c r="AX57" s="56">
        <v>0</v>
      </c>
      <c r="AY57" s="56">
        <v>0</v>
      </c>
      <c r="AZ57" s="56">
        <v>0</v>
      </c>
      <c r="BA57" s="56">
        <v>0</v>
      </c>
      <c r="BB57" s="56">
        <v>0</v>
      </c>
      <c r="BC57" s="56">
        <v>0</v>
      </c>
      <c r="BD57" s="56">
        <v>0</v>
      </c>
      <c r="BE57" s="56">
        <v>0</v>
      </c>
      <c r="BF57" s="56">
        <v>0</v>
      </c>
      <c r="BG57" s="56">
        <v>0</v>
      </c>
      <c r="BH57" s="56">
        <v>0</v>
      </c>
      <c r="BI57" s="56">
        <v>0</v>
      </c>
      <c r="BJ57" s="56">
        <v>0</v>
      </c>
      <c r="BK57" s="56">
        <v>0</v>
      </c>
      <c r="BL57" s="56">
        <v>0</v>
      </c>
      <c r="BM57" s="56">
        <v>0</v>
      </c>
      <c r="BN57" s="56">
        <v>0</v>
      </c>
      <c r="BO57" s="56">
        <v>0</v>
      </c>
      <c r="BP57" s="56">
        <v>0</v>
      </c>
      <c r="BQ57" s="56">
        <v>0</v>
      </c>
      <c r="BR57" s="57">
        <v>0</v>
      </c>
      <c r="BS57" s="57">
        <v>0</v>
      </c>
      <c r="BT57" s="57">
        <v>0</v>
      </c>
      <c r="BU57" s="57">
        <v>0</v>
      </c>
      <c r="BV57" s="57">
        <v>0</v>
      </c>
      <c r="BW57" s="57">
        <v>0</v>
      </c>
      <c r="BX57" s="57">
        <v>0</v>
      </c>
      <c r="BY57" s="57">
        <v>0</v>
      </c>
      <c r="BZ57" s="57">
        <v>0</v>
      </c>
      <c r="CA57" s="57">
        <v>0</v>
      </c>
      <c r="CB57" s="57">
        <v>0</v>
      </c>
      <c r="CC57" s="57">
        <v>0</v>
      </c>
      <c r="CD57" s="74">
        <v>0</v>
      </c>
      <c r="CE57" s="74">
        <v>0</v>
      </c>
      <c r="CF57" s="74">
        <v>0</v>
      </c>
      <c r="CG57" s="57">
        <v>0</v>
      </c>
      <c r="CH57" s="57">
        <v>0</v>
      </c>
      <c r="CI57" s="57">
        <v>0</v>
      </c>
      <c r="CJ57" s="57">
        <v>0</v>
      </c>
      <c r="CK57" s="57">
        <v>0</v>
      </c>
      <c r="CL57" s="57">
        <v>0</v>
      </c>
      <c r="CM57" s="57">
        <v>0</v>
      </c>
      <c r="CN57" s="57">
        <v>0</v>
      </c>
      <c r="CO57" s="57">
        <v>0</v>
      </c>
      <c r="CP57" s="57">
        <v>0</v>
      </c>
      <c r="CQ57" s="57">
        <v>0</v>
      </c>
      <c r="CR57" s="57">
        <v>0</v>
      </c>
      <c r="CS57" s="57">
        <v>0</v>
      </c>
      <c r="CT57" s="57">
        <v>0</v>
      </c>
      <c r="CU57" s="57">
        <v>0</v>
      </c>
      <c r="CV57" s="57">
        <v>0</v>
      </c>
      <c r="CW57" s="57">
        <v>0</v>
      </c>
      <c r="CX57" s="57">
        <v>0</v>
      </c>
    </row>
    <row r="58" spans="1:102" hidden="1" x14ac:dyDescent="0.3">
      <c r="A58" s="370" t="s">
        <v>99</v>
      </c>
      <c r="B58" s="63"/>
      <c r="C58" s="55"/>
      <c r="D58" s="56">
        <v>0</v>
      </c>
      <c r="E58" s="56">
        <v>0</v>
      </c>
      <c r="F58" s="56">
        <v>0</v>
      </c>
      <c r="G58" s="56">
        <v>0</v>
      </c>
      <c r="H58" s="56">
        <v>0</v>
      </c>
      <c r="I58" s="56">
        <v>0</v>
      </c>
      <c r="J58" s="56">
        <v>0</v>
      </c>
      <c r="K58" s="56">
        <v>0</v>
      </c>
      <c r="L58" s="56">
        <v>0</v>
      </c>
      <c r="M58" s="56">
        <v>0</v>
      </c>
      <c r="N58" s="56">
        <v>0</v>
      </c>
      <c r="O58" s="56">
        <v>0</v>
      </c>
      <c r="P58" s="56">
        <v>0</v>
      </c>
      <c r="Q58" s="56">
        <v>0</v>
      </c>
      <c r="R58" s="56">
        <v>0</v>
      </c>
      <c r="S58" s="56">
        <v>0</v>
      </c>
      <c r="T58" s="56">
        <v>0</v>
      </c>
      <c r="U58" s="56">
        <v>0</v>
      </c>
      <c r="V58" s="56">
        <v>0</v>
      </c>
      <c r="W58" s="56">
        <v>0</v>
      </c>
      <c r="X58" s="56">
        <v>0</v>
      </c>
      <c r="Y58" s="56">
        <v>0</v>
      </c>
      <c r="Z58" s="56">
        <v>0</v>
      </c>
      <c r="AA58" s="56">
        <v>0</v>
      </c>
      <c r="AB58" s="56">
        <v>0</v>
      </c>
      <c r="AC58" s="56">
        <v>0</v>
      </c>
      <c r="AD58" s="56">
        <v>0</v>
      </c>
      <c r="AE58" s="56">
        <v>0</v>
      </c>
      <c r="AF58" s="56">
        <v>0</v>
      </c>
      <c r="AG58" s="56">
        <v>0</v>
      </c>
      <c r="AH58" s="56">
        <v>0</v>
      </c>
      <c r="AI58" s="56">
        <v>0</v>
      </c>
      <c r="AJ58" s="56">
        <v>0</v>
      </c>
      <c r="AK58" s="56">
        <v>0</v>
      </c>
      <c r="AL58" s="56">
        <v>0</v>
      </c>
      <c r="AM58" s="56">
        <v>0</v>
      </c>
      <c r="AN58" s="56">
        <v>0</v>
      </c>
      <c r="AO58" s="56">
        <v>0</v>
      </c>
      <c r="AP58" s="56">
        <v>0</v>
      </c>
      <c r="AQ58" s="56">
        <v>0</v>
      </c>
      <c r="AR58" s="56">
        <v>0</v>
      </c>
      <c r="AS58" s="56">
        <v>0</v>
      </c>
      <c r="AT58" s="56">
        <v>0</v>
      </c>
      <c r="AU58" s="56">
        <v>0</v>
      </c>
      <c r="AV58" s="56">
        <v>0</v>
      </c>
      <c r="AW58" s="56">
        <v>0</v>
      </c>
      <c r="AX58" s="56">
        <v>0</v>
      </c>
      <c r="AY58" s="56">
        <v>0</v>
      </c>
      <c r="AZ58" s="56">
        <v>0</v>
      </c>
      <c r="BA58" s="56">
        <v>0</v>
      </c>
      <c r="BB58" s="56">
        <v>0</v>
      </c>
      <c r="BC58" s="56">
        <v>0</v>
      </c>
      <c r="BD58" s="56">
        <v>0</v>
      </c>
      <c r="BE58" s="56">
        <v>0</v>
      </c>
      <c r="BF58" s="56">
        <v>0</v>
      </c>
      <c r="BG58" s="56">
        <v>0</v>
      </c>
      <c r="BH58" s="56">
        <v>0</v>
      </c>
      <c r="BI58" s="56">
        <v>0</v>
      </c>
      <c r="BJ58" s="56">
        <v>0</v>
      </c>
      <c r="BK58" s="56">
        <v>0</v>
      </c>
      <c r="BL58" s="56">
        <v>0</v>
      </c>
      <c r="BM58" s="56">
        <v>0</v>
      </c>
      <c r="BN58" s="56">
        <v>0</v>
      </c>
      <c r="BO58" s="56">
        <v>0</v>
      </c>
      <c r="BP58" s="56">
        <v>0</v>
      </c>
      <c r="BQ58" s="56">
        <v>0</v>
      </c>
      <c r="BR58" s="57">
        <v>0</v>
      </c>
      <c r="BS58" s="57">
        <v>0</v>
      </c>
      <c r="BT58" s="57">
        <v>0</v>
      </c>
      <c r="BU58" s="57">
        <v>0</v>
      </c>
      <c r="BV58" s="57">
        <v>0</v>
      </c>
      <c r="BW58" s="57">
        <v>0</v>
      </c>
      <c r="BX58" s="57">
        <v>0</v>
      </c>
      <c r="BY58" s="57">
        <v>0</v>
      </c>
      <c r="BZ58" s="57">
        <v>0</v>
      </c>
      <c r="CA58" s="57">
        <v>0</v>
      </c>
      <c r="CB58" s="57">
        <v>0</v>
      </c>
      <c r="CC58" s="57">
        <v>0</v>
      </c>
      <c r="CD58" s="74">
        <v>0</v>
      </c>
      <c r="CE58" s="74">
        <v>0</v>
      </c>
      <c r="CF58" s="74">
        <v>0</v>
      </c>
      <c r="CG58" s="57">
        <v>0</v>
      </c>
      <c r="CH58" s="57">
        <v>0</v>
      </c>
      <c r="CI58" s="57">
        <v>0</v>
      </c>
      <c r="CJ58" s="57">
        <v>0</v>
      </c>
      <c r="CK58" s="57">
        <v>0</v>
      </c>
      <c r="CL58" s="57">
        <v>0</v>
      </c>
      <c r="CM58" s="57">
        <v>0</v>
      </c>
      <c r="CN58" s="57">
        <v>0</v>
      </c>
      <c r="CO58" s="57">
        <v>0</v>
      </c>
      <c r="CP58" s="57">
        <v>0</v>
      </c>
      <c r="CQ58" s="57">
        <v>0</v>
      </c>
      <c r="CR58" s="57">
        <v>0</v>
      </c>
      <c r="CS58" s="57">
        <v>0</v>
      </c>
      <c r="CT58" s="57">
        <v>0</v>
      </c>
      <c r="CU58" s="57">
        <v>0</v>
      </c>
      <c r="CV58" s="57">
        <v>0</v>
      </c>
      <c r="CW58" s="57">
        <v>0</v>
      </c>
      <c r="CX58" s="57">
        <v>0</v>
      </c>
    </row>
    <row r="59" spans="1:102" hidden="1" x14ac:dyDescent="0.3">
      <c r="A59" s="370" t="s">
        <v>99</v>
      </c>
      <c r="B59" s="75"/>
      <c r="C59" s="55"/>
      <c r="D59" s="56">
        <v>0</v>
      </c>
      <c r="E59" s="56">
        <v>0</v>
      </c>
      <c r="F59" s="56">
        <v>0</v>
      </c>
      <c r="G59" s="56">
        <v>0</v>
      </c>
      <c r="H59" s="56">
        <v>0</v>
      </c>
      <c r="I59" s="56">
        <v>0</v>
      </c>
      <c r="J59" s="56">
        <v>0</v>
      </c>
      <c r="K59" s="56">
        <v>0</v>
      </c>
      <c r="L59" s="56">
        <v>0</v>
      </c>
      <c r="M59" s="56">
        <v>0</v>
      </c>
      <c r="N59" s="56">
        <v>0</v>
      </c>
      <c r="O59" s="56">
        <v>0</v>
      </c>
      <c r="P59" s="56">
        <v>0</v>
      </c>
      <c r="Q59" s="56">
        <v>0</v>
      </c>
      <c r="R59" s="56">
        <v>0</v>
      </c>
      <c r="S59" s="56">
        <v>0</v>
      </c>
      <c r="T59" s="56">
        <v>0</v>
      </c>
      <c r="U59" s="56">
        <v>0</v>
      </c>
      <c r="V59" s="56">
        <v>0</v>
      </c>
      <c r="W59" s="56">
        <v>0</v>
      </c>
      <c r="X59" s="56">
        <v>0</v>
      </c>
      <c r="Y59" s="56">
        <v>0</v>
      </c>
      <c r="Z59" s="56">
        <v>0</v>
      </c>
      <c r="AA59" s="56">
        <v>0</v>
      </c>
      <c r="AB59" s="56">
        <v>0</v>
      </c>
      <c r="AC59" s="56">
        <v>0</v>
      </c>
      <c r="AD59" s="56">
        <v>0</v>
      </c>
      <c r="AE59" s="56">
        <v>0</v>
      </c>
      <c r="AF59" s="56">
        <v>0</v>
      </c>
      <c r="AG59" s="56">
        <v>0</v>
      </c>
      <c r="AH59" s="56">
        <v>0</v>
      </c>
      <c r="AI59" s="56">
        <v>0</v>
      </c>
      <c r="AJ59" s="56">
        <v>0</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c r="BA59" s="56">
        <v>0</v>
      </c>
      <c r="BB59" s="56">
        <v>0</v>
      </c>
      <c r="BC59" s="56">
        <v>0</v>
      </c>
      <c r="BD59" s="56">
        <v>0</v>
      </c>
      <c r="BE59" s="56">
        <v>0</v>
      </c>
      <c r="BF59" s="56">
        <v>0</v>
      </c>
      <c r="BG59" s="56">
        <v>0</v>
      </c>
      <c r="BH59" s="56">
        <v>0</v>
      </c>
      <c r="BI59" s="56">
        <v>0</v>
      </c>
      <c r="BJ59" s="56">
        <v>0</v>
      </c>
      <c r="BK59" s="56">
        <v>0</v>
      </c>
      <c r="BL59" s="56">
        <v>0</v>
      </c>
      <c r="BM59" s="56">
        <v>0</v>
      </c>
      <c r="BN59" s="56">
        <v>0</v>
      </c>
      <c r="BO59" s="56">
        <v>0</v>
      </c>
      <c r="BP59" s="56">
        <v>0</v>
      </c>
      <c r="BQ59" s="56">
        <v>0</v>
      </c>
      <c r="BR59" s="57">
        <v>0</v>
      </c>
      <c r="BS59" s="57">
        <v>0</v>
      </c>
      <c r="BT59" s="57">
        <v>0</v>
      </c>
      <c r="BU59" s="57">
        <v>0</v>
      </c>
      <c r="BV59" s="57">
        <v>0</v>
      </c>
      <c r="BW59" s="57">
        <v>0</v>
      </c>
      <c r="BX59" s="57">
        <v>0</v>
      </c>
      <c r="BY59" s="57">
        <v>0</v>
      </c>
      <c r="BZ59" s="57">
        <v>0</v>
      </c>
      <c r="CA59" s="57">
        <v>0</v>
      </c>
      <c r="CB59" s="57">
        <v>0</v>
      </c>
      <c r="CC59" s="57">
        <v>0</v>
      </c>
      <c r="CD59" s="74">
        <v>0</v>
      </c>
      <c r="CE59" s="74">
        <v>0</v>
      </c>
      <c r="CF59" s="74">
        <v>0</v>
      </c>
      <c r="CG59" s="57">
        <v>0</v>
      </c>
      <c r="CH59" s="57">
        <v>0</v>
      </c>
      <c r="CI59" s="57">
        <v>0</v>
      </c>
      <c r="CJ59" s="57">
        <v>0</v>
      </c>
      <c r="CK59" s="57">
        <v>0</v>
      </c>
      <c r="CL59" s="57">
        <v>0</v>
      </c>
      <c r="CM59" s="57">
        <v>0</v>
      </c>
      <c r="CN59" s="57">
        <v>0</v>
      </c>
      <c r="CO59" s="57">
        <v>0</v>
      </c>
      <c r="CP59" s="57">
        <v>0</v>
      </c>
      <c r="CQ59" s="57">
        <v>0</v>
      </c>
      <c r="CR59" s="57">
        <v>0</v>
      </c>
      <c r="CS59" s="57">
        <v>0</v>
      </c>
      <c r="CT59" s="57">
        <v>0</v>
      </c>
      <c r="CU59" s="57">
        <v>0</v>
      </c>
      <c r="CV59" s="57">
        <v>0</v>
      </c>
      <c r="CW59" s="57">
        <v>0</v>
      </c>
      <c r="CX59" s="57">
        <v>0</v>
      </c>
    </row>
    <row r="60" spans="1:102" hidden="1" x14ac:dyDescent="0.3">
      <c r="A60" s="53" t="s">
        <v>99</v>
      </c>
      <c r="B60" s="54"/>
      <c r="C60" s="55"/>
      <c r="D60" s="56">
        <v>0</v>
      </c>
      <c r="E60" s="56">
        <v>0</v>
      </c>
      <c r="F60" s="56">
        <v>0</v>
      </c>
      <c r="G60" s="56">
        <v>0</v>
      </c>
      <c r="H60" s="56">
        <v>0</v>
      </c>
      <c r="I60" s="56">
        <v>0</v>
      </c>
      <c r="J60" s="56">
        <v>0</v>
      </c>
      <c r="K60" s="56">
        <v>0</v>
      </c>
      <c r="L60" s="56">
        <v>0</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0</v>
      </c>
      <c r="AI60" s="56">
        <v>0</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c r="BC60" s="56">
        <v>0</v>
      </c>
      <c r="BD60" s="56">
        <v>0</v>
      </c>
      <c r="BE60" s="56">
        <v>0</v>
      </c>
      <c r="BF60" s="56">
        <v>0</v>
      </c>
      <c r="BG60" s="56">
        <v>0</v>
      </c>
      <c r="BH60" s="56">
        <v>0</v>
      </c>
      <c r="BI60" s="56">
        <v>0</v>
      </c>
      <c r="BJ60" s="56">
        <v>0</v>
      </c>
      <c r="BK60" s="56">
        <v>0</v>
      </c>
      <c r="BL60" s="56">
        <v>0</v>
      </c>
      <c r="BM60" s="56">
        <v>0</v>
      </c>
      <c r="BN60" s="56">
        <v>0</v>
      </c>
      <c r="BO60" s="56">
        <v>0</v>
      </c>
      <c r="BP60" s="56">
        <v>0</v>
      </c>
      <c r="BQ60" s="56">
        <v>0</v>
      </c>
      <c r="BR60" s="57">
        <v>0</v>
      </c>
      <c r="BS60" s="57">
        <v>0</v>
      </c>
      <c r="BT60" s="57">
        <v>0</v>
      </c>
      <c r="BU60" s="57">
        <v>0</v>
      </c>
      <c r="BV60" s="57">
        <v>0</v>
      </c>
      <c r="BW60" s="57">
        <v>0</v>
      </c>
      <c r="BX60" s="57">
        <v>0</v>
      </c>
      <c r="BY60" s="57">
        <v>0</v>
      </c>
      <c r="BZ60" s="57">
        <v>0</v>
      </c>
      <c r="CA60" s="57">
        <v>0</v>
      </c>
      <c r="CB60" s="57">
        <v>0</v>
      </c>
      <c r="CC60" s="57">
        <v>0</v>
      </c>
      <c r="CD60" s="74">
        <v>0</v>
      </c>
      <c r="CE60" s="74">
        <v>0</v>
      </c>
      <c r="CF60" s="74">
        <v>0</v>
      </c>
      <c r="CG60" s="57">
        <v>0</v>
      </c>
      <c r="CH60" s="57">
        <v>0</v>
      </c>
      <c r="CI60" s="57">
        <v>0</v>
      </c>
      <c r="CJ60" s="57">
        <v>0</v>
      </c>
      <c r="CK60" s="57">
        <v>0</v>
      </c>
      <c r="CL60" s="57">
        <v>0</v>
      </c>
      <c r="CM60" s="57">
        <v>0</v>
      </c>
      <c r="CN60" s="57">
        <v>0</v>
      </c>
      <c r="CO60" s="57">
        <v>0</v>
      </c>
      <c r="CP60" s="57">
        <v>0</v>
      </c>
      <c r="CQ60" s="57">
        <v>0</v>
      </c>
      <c r="CR60" s="57">
        <v>0</v>
      </c>
      <c r="CS60" s="57">
        <v>0</v>
      </c>
      <c r="CT60" s="57">
        <v>0</v>
      </c>
      <c r="CU60" s="57">
        <v>0</v>
      </c>
      <c r="CV60" s="57">
        <v>0</v>
      </c>
      <c r="CW60" s="57">
        <v>0</v>
      </c>
      <c r="CX60" s="57">
        <v>0</v>
      </c>
    </row>
    <row r="61" spans="1:102" x14ac:dyDescent="0.3">
      <c r="A61" s="64" t="s">
        <v>105</v>
      </c>
      <c r="B61" s="36" t="s">
        <v>106</v>
      </c>
      <c r="C61" s="37" t="s">
        <v>50</v>
      </c>
      <c r="D61" s="38">
        <f t="shared" ref="D61:AI61" si="76">D62+D73+D80+D90</f>
        <v>0</v>
      </c>
      <c r="E61" s="38">
        <f t="shared" si="76"/>
        <v>0</v>
      </c>
      <c r="F61" s="38">
        <f t="shared" si="76"/>
        <v>0</v>
      </c>
      <c r="G61" s="38">
        <f t="shared" si="76"/>
        <v>0</v>
      </c>
      <c r="H61" s="38">
        <f t="shared" si="76"/>
        <v>0</v>
      </c>
      <c r="I61" s="38">
        <f t="shared" si="76"/>
        <v>0</v>
      </c>
      <c r="J61" s="38">
        <f t="shared" si="76"/>
        <v>0</v>
      </c>
      <c r="K61" s="38">
        <f t="shared" si="76"/>
        <v>0</v>
      </c>
      <c r="L61" s="38">
        <f t="shared" si="76"/>
        <v>0</v>
      </c>
      <c r="M61" s="38">
        <f t="shared" si="76"/>
        <v>0</v>
      </c>
      <c r="N61" s="38">
        <f t="shared" si="76"/>
        <v>0</v>
      </c>
      <c r="O61" s="38">
        <f t="shared" si="76"/>
        <v>0</v>
      </c>
      <c r="P61" s="38">
        <f t="shared" si="76"/>
        <v>0</v>
      </c>
      <c r="Q61" s="38">
        <f t="shared" si="76"/>
        <v>0.85129999999999995</v>
      </c>
      <c r="R61" s="38">
        <f t="shared" si="76"/>
        <v>0</v>
      </c>
      <c r="S61" s="38">
        <f t="shared" si="76"/>
        <v>0</v>
      </c>
      <c r="T61" s="38">
        <f t="shared" si="76"/>
        <v>0</v>
      </c>
      <c r="U61" s="38">
        <f t="shared" si="76"/>
        <v>0</v>
      </c>
      <c r="V61" s="38">
        <f t="shared" si="76"/>
        <v>0</v>
      </c>
      <c r="W61" s="38">
        <f t="shared" si="76"/>
        <v>0</v>
      </c>
      <c r="X61" s="38">
        <f t="shared" si="76"/>
        <v>0</v>
      </c>
      <c r="Y61" s="38">
        <f t="shared" si="76"/>
        <v>0</v>
      </c>
      <c r="Z61" s="38">
        <f t="shared" si="76"/>
        <v>0</v>
      </c>
      <c r="AA61" s="38">
        <f t="shared" si="76"/>
        <v>0</v>
      </c>
      <c r="AB61" s="38">
        <f t="shared" si="76"/>
        <v>0</v>
      </c>
      <c r="AC61" s="38">
        <f t="shared" si="76"/>
        <v>0</v>
      </c>
      <c r="AD61" s="38">
        <f t="shared" si="76"/>
        <v>0</v>
      </c>
      <c r="AE61" s="38">
        <f t="shared" si="76"/>
        <v>0</v>
      </c>
      <c r="AF61" s="38">
        <f t="shared" si="76"/>
        <v>0</v>
      </c>
      <c r="AG61" s="38">
        <f t="shared" si="76"/>
        <v>0</v>
      </c>
      <c r="AH61" s="38">
        <f t="shared" si="76"/>
        <v>0</v>
      </c>
      <c r="AI61" s="38">
        <f t="shared" si="76"/>
        <v>0</v>
      </c>
      <c r="AJ61" s="38">
        <f t="shared" ref="AJ61:BO61" si="77">AJ62+AJ73+AJ80+AJ90</f>
        <v>0</v>
      </c>
      <c r="AK61" s="38">
        <f t="shared" si="77"/>
        <v>0</v>
      </c>
      <c r="AL61" s="38">
        <f t="shared" si="77"/>
        <v>0</v>
      </c>
      <c r="AM61" s="38">
        <f t="shared" si="77"/>
        <v>0</v>
      </c>
      <c r="AN61" s="38">
        <f t="shared" si="77"/>
        <v>0</v>
      </c>
      <c r="AO61" s="38">
        <f t="shared" si="77"/>
        <v>0</v>
      </c>
      <c r="AP61" s="38">
        <f t="shared" si="77"/>
        <v>0</v>
      </c>
      <c r="AQ61" s="38">
        <f t="shared" si="77"/>
        <v>0</v>
      </c>
      <c r="AR61" s="38">
        <f t="shared" si="77"/>
        <v>0</v>
      </c>
      <c r="AS61" s="38">
        <f t="shared" si="77"/>
        <v>0</v>
      </c>
      <c r="AT61" s="38">
        <f t="shared" si="77"/>
        <v>0</v>
      </c>
      <c r="AU61" s="38">
        <f t="shared" si="77"/>
        <v>0</v>
      </c>
      <c r="AV61" s="38">
        <f t="shared" si="77"/>
        <v>0</v>
      </c>
      <c r="AW61" s="38">
        <f t="shared" si="77"/>
        <v>0</v>
      </c>
      <c r="AX61" s="38">
        <f t="shared" si="77"/>
        <v>0</v>
      </c>
      <c r="AY61" s="38">
        <f t="shared" si="77"/>
        <v>0</v>
      </c>
      <c r="AZ61" s="38">
        <f t="shared" si="77"/>
        <v>0</v>
      </c>
      <c r="BA61" s="38">
        <f t="shared" si="77"/>
        <v>0</v>
      </c>
      <c r="BB61" s="38">
        <f t="shared" si="77"/>
        <v>0</v>
      </c>
      <c r="BC61" s="38">
        <f t="shared" si="77"/>
        <v>0</v>
      </c>
      <c r="BD61" s="38">
        <f t="shared" si="77"/>
        <v>0</v>
      </c>
      <c r="BE61" s="38">
        <f t="shared" si="77"/>
        <v>0</v>
      </c>
      <c r="BF61" s="38">
        <f t="shared" si="77"/>
        <v>0</v>
      </c>
      <c r="BG61" s="38">
        <f t="shared" si="77"/>
        <v>0.85129999999999995</v>
      </c>
      <c r="BH61" s="38">
        <f t="shared" si="77"/>
        <v>0</v>
      </c>
      <c r="BI61" s="38">
        <f t="shared" si="77"/>
        <v>0</v>
      </c>
      <c r="BJ61" s="38">
        <f t="shared" si="77"/>
        <v>0</v>
      </c>
      <c r="BK61" s="38">
        <f t="shared" si="77"/>
        <v>0</v>
      </c>
      <c r="BL61" s="38">
        <f t="shared" si="77"/>
        <v>0</v>
      </c>
      <c r="BM61" s="38">
        <f t="shared" si="77"/>
        <v>0</v>
      </c>
      <c r="BN61" s="38">
        <f t="shared" si="77"/>
        <v>0</v>
      </c>
      <c r="BO61" s="38">
        <f t="shared" si="77"/>
        <v>0</v>
      </c>
      <c r="BP61" s="38">
        <f t="shared" ref="BP61:CU61" si="78">BP62+BP73+BP80+BP90</f>
        <v>0</v>
      </c>
      <c r="BQ61" s="38">
        <f t="shared" si="78"/>
        <v>0</v>
      </c>
      <c r="BR61" s="39">
        <f t="shared" si="78"/>
        <v>0</v>
      </c>
      <c r="BS61" s="39">
        <f t="shared" si="78"/>
        <v>0</v>
      </c>
      <c r="BT61" s="39">
        <f t="shared" si="78"/>
        <v>0</v>
      </c>
      <c r="BU61" s="39">
        <f t="shared" si="78"/>
        <v>0</v>
      </c>
      <c r="BV61" s="39">
        <f t="shared" si="78"/>
        <v>0</v>
      </c>
      <c r="BW61" s="39">
        <f t="shared" si="78"/>
        <v>0</v>
      </c>
      <c r="BX61" s="39">
        <f t="shared" si="78"/>
        <v>0</v>
      </c>
      <c r="BY61" s="39">
        <f t="shared" si="78"/>
        <v>0</v>
      </c>
      <c r="BZ61" s="39">
        <f t="shared" si="78"/>
        <v>0</v>
      </c>
      <c r="CA61" s="39">
        <f t="shared" si="78"/>
        <v>0</v>
      </c>
      <c r="CB61" s="39">
        <f t="shared" si="78"/>
        <v>0</v>
      </c>
      <c r="CC61" s="39">
        <f t="shared" si="78"/>
        <v>0</v>
      </c>
      <c r="CD61" s="71">
        <f t="shared" si="78"/>
        <v>0</v>
      </c>
      <c r="CE61" s="71">
        <f t="shared" si="78"/>
        <v>0</v>
      </c>
      <c r="CF61" s="71">
        <f t="shared" si="78"/>
        <v>0</v>
      </c>
      <c r="CG61" s="379">
        <f t="shared" si="78"/>
        <v>0</v>
      </c>
      <c r="CH61" s="379">
        <f t="shared" si="78"/>
        <v>0</v>
      </c>
      <c r="CI61" s="379">
        <f t="shared" si="78"/>
        <v>0</v>
      </c>
      <c r="CJ61" s="379">
        <f t="shared" si="78"/>
        <v>0</v>
      </c>
      <c r="CK61" s="379">
        <f t="shared" si="78"/>
        <v>0</v>
      </c>
      <c r="CL61" s="379">
        <f t="shared" si="78"/>
        <v>0</v>
      </c>
      <c r="CM61" s="379">
        <f t="shared" si="78"/>
        <v>0</v>
      </c>
      <c r="CN61" s="379">
        <f t="shared" si="78"/>
        <v>0</v>
      </c>
      <c r="CO61" s="379">
        <f t="shared" si="78"/>
        <v>0</v>
      </c>
      <c r="CP61" s="379">
        <f t="shared" si="78"/>
        <v>0</v>
      </c>
      <c r="CQ61" s="379">
        <f t="shared" si="78"/>
        <v>0</v>
      </c>
      <c r="CR61" s="379">
        <f t="shared" si="78"/>
        <v>0</v>
      </c>
      <c r="CS61" s="39">
        <f t="shared" si="78"/>
        <v>0</v>
      </c>
      <c r="CT61" s="39">
        <f t="shared" si="78"/>
        <v>0</v>
      </c>
      <c r="CU61" s="39">
        <f t="shared" si="78"/>
        <v>0</v>
      </c>
      <c r="CV61" s="39">
        <f t="shared" ref="CV61:CX61" si="79">CV62+CV73+CV80+CV90</f>
        <v>0</v>
      </c>
      <c r="CW61" s="39">
        <f t="shared" si="79"/>
        <v>0</v>
      </c>
      <c r="CX61" s="39">
        <f t="shared" si="79"/>
        <v>0</v>
      </c>
    </row>
    <row r="62" spans="1:102" ht="31.2" x14ac:dyDescent="0.3">
      <c r="A62" s="60" t="s">
        <v>107</v>
      </c>
      <c r="B62" s="42" t="s">
        <v>108</v>
      </c>
      <c r="C62" s="43" t="s">
        <v>50</v>
      </c>
      <c r="D62" s="44">
        <f t="shared" ref="D62:AI62" si="80">D63+D69</f>
        <v>0</v>
      </c>
      <c r="E62" s="44">
        <f t="shared" si="80"/>
        <v>0</v>
      </c>
      <c r="F62" s="44">
        <f t="shared" si="80"/>
        <v>0</v>
      </c>
      <c r="G62" s="44">
        <f t="shared" si="80"/>
        <v>0</v>
      </c>
      <c r="H62" s="44">
        <f t="shared" si="80"/>
        <v>0</v>
      </c>
      <c r="I62" s="44">
        <f t="shared" si="80"/>
        <v>0</v>
      </c>
      <c r="J62" s="44">
        <f t="shared" si="80"/>
        <v>0</v>
      </c>
      <c r="K62" s="44">
        <f t="shared" si="80"/>
        <v>0</v>
      </c>
      <c r="L62" s="44">
        <f t="shared" si="80"/>
        <v>0</v>
      </c>
      <c r="M62" s="44">
        <f t="shared" si="80"/>
        <v>0</v>
      </c>
      <c r="N62" s="44">
        <f t="shared" si="80"/>
        <v>0</v>
      </c>
      <c r="O62" s="44">
        <f t="shared" si="80"/>
        <v>0</v>
      </c>
      <c r="P62" s="44">
        <f t="shared" si="80"/>
        <v>0</v>
      </c>
      <c r="Q62" s="44">
        <f t="shared" si="80"/>
        <v>0</v>
      </c>
      <c r="R62" s="44">
        <f t="shared" si="80"/>
        <v>0</v>
      </c>
      <c r="S62" s="44">
        <f t="shared" si="80"/>
        <v>0</v>
      </c>
      <c r="T62" s="44">
        <f t="shared" si="80"/>
        <v>0</v>
      </c>
      <c r="U62" s="44">
        <f t="shared" si="80"/>
        <v>0</v>
      </c>
      <c r="V62" s="44">
        <f t="shared" si="80"/>
        <v>0</v>
      </c>
      <c r="W62" s="44">
        <f t="shared" si="80"/>
        <v>0</v>
      </c>
      <c r="X62" s="44">
        <f t="shared" si="80"/>
        <v>0</v>
      </c>
      <c r="Y62" s="44">
        <f t="shared" si="80"/>
        <v>0</v>
      </c>
      <c r="Z62" s="44">
        <f t="shared" si="80"/>
        <v>0</v>
      </c>
      <c r="AA62" s="44">
        <f t="shared" si="80"/>
        <v>0</v>
      </c>
      <c r="AB62" s="44">
        <f t="shared" si="80"/>
        <v>0</v>
      </c>
      <c r="AC62" s="44">
        <f t="shared" si="80"/>
        <v>0</v>
      </c>
      <c r="AD62" s="44">
        <f t="shared" si="80"/>
        <v>0</v>
      </c>
      <c r="AE62" s="44">
        <f t="shared" si="80"/>
        <v>0</v>
      </c>
      <c r="AF62" s="44">
        <f t="shared" si="80"/>
        <v>0</v>
      </c>
      <c r="AG62" s="44">
        <f t="shared" si="80"/>
        <v>0</v>
      </c>
      <c r="AH62" s="44">
        <f t="shared" si="80"/>
        <v>0</v>
      </c>
      <c r="AI62" s="44">
        <f t="shared" si="80"/>
        <v>0</v>
      </c>
      <c r="AJ62" s="44">
        <f t="shared" ref="AJ62:BO62" si="81">AJ63+AJ69</f>
        <v>0</v>
      </c>
      <c r="AK62" s="44">
        <f t="shared" si="81"/>
        <v>0</v>
      </c>
      <c r="AL62" s="44">
        <f t="shared" si="81"/>
        <v>0</v>
      </c>
      <c r="AM62" s="44">
        <f t="shared" si="81"/>
        <v>0</v>
      </c>
      <c r="AN62" s="44">
        <f t="shared" si="81"/>
        <v>0</v>
      </c>
      <c r="AO62" s="44">
        <f t="shared" si="81"/>
        <v>0</v>
      </c>
      <c r="AP62" s="44">
        <f t="shared" si="81"/>
        <v>0</v>
      </c>
      <c r="AQ62" s="44">
        <f t="shared" si="81"/>
        <v>0</v>
      </c>
      <c r="AR62" s="44">
        <f t="shared" si="81"/>
        <v>0</v>
      </c>
      <c r="AS62" s="44">
        <f t="shared" si="81"/>
        <v>0</v>
      </c>
      <c r="AT62" s="44">
        <f t="shared" si="81"/>
        <v>0</v>
      </c>
      <c r="AU62" s="44">
        <f t="shared" si="81"/>
        <v>0</v>
      </c>
      <c r="AV62" s="44">
        <f t="shared" si="81"/>
        <v>0</v>
      </c>
      <c r="AW62" s="44">
        <f t="shared" si="81"/>
        <v>0</v>
      </c>
      <c r="AX62" s="44">
        <f t="shared" si="81"/>
        <v>0</v>
      </c>
      <c r="AY62" s="44">
        <f t="shared" si="81"/>
        <v>0</v>
      </c>
      <c r="AZ62" s="44">
        <f t="shared" si="81"/>
        <v>0</v>
      </c>
      <c r="BA62" s="44">
        <f t="shared" si="81"/>
        <v>0</v>
      </c>
      <c r="BB62" s="44">
        <f t="shared" si="81"/>
        <v>0</v>
      </c>
      <c r="BC62" s="44">
        <f t="shared" si="81"/>
        <v>0</v>
      </c>
      <c r="BD62" s="44">
        <f t="shared" si="81"/>
        <v>0</v>
      </c>
      <c r="BE62" s="44">
        <f t="shared" si="81"/>
        <v>0</v>
      </c>
      <c r="BF62" s="44">
        <f t="shared" si="81"/>
        <v>0</v>
      </c>
      <c r="BG62" s="44">
        <f t="shared" si="81"/>
        <v>0</v>
      </c>
      <c r="BH62" s="44">
        <f t="shared" si="81"/>
        <v>0</v>
      </c>
      <c r="BI62" s="44">
        <f t="shared" si="81"/>
        <v>0</v>
      </c>
      <c r="BJ62" s="44">
        <f t="shared" si="81"/>
        <v>0</v>
      </c>
      <c r="BK62" s="44">
        <f t="shared" si="81"/>
        <v>0</v>
      </c>
      <c r="BL62" s="44">
        <f t="shared" si="81"/>
        <v>0</v>
      </c>
      <c r="BM62" s="44">
        <f t="shared" si="81"/>
        <v>0</v>
      </c>
      <c r="BN62" s="44">
        <f t="shared" si="81"/>
        <v>0</v>
      </c>
      <c r="BO62" s="44">
        <f t="shared" si="81"/>
        <v>0</v>
      </c>
      <c r="BP62" s="44">
        <f t="shared" ref="BP62:CU62" si="82">BP63+BP69</f>
        <v>0</v>
      </c>
      <c r="BQ62" s="44">
        <f t="shared" si="82"/>
        <v>0</v>
      </c>
      <c r="BR62" s="45">
        <f t="shared" si="82"/>
        <v>0</v>
      </c>
      <c r="BS62" s="45">
        <f t="shared" si="82"/>
        <v>0</v>
      </c>
      <c r="BT62" s="45">
        <f t="shared" si="82"/>
        <v>0</v>
      </c>
      <c r="BU62" s="45">
        <f t="shared" si="82"/>
        <v>0</v>
      </c>
      <c r="BV62" s="45">
        <f t="shared" si="82"/>
        <v>0</v>
      </c>
      <c r="BW62" s="45">
        <f t="shared" si="82"/>
        <v>0</v>
      </c>
      <c r="BX62" s="45">
        <f t="shared" si="82"/>
        <v>0</v>
      </c>
      <c r="BY62" s="45">
        <f t="shared" si="82"/>
        <v>0</v>
      </c>
      <c r="BZ62" s="45">
        <f t="shared" si="82"/>
        <v>0</v>
      </c>
      <c r="CA62" s="45">
        <f t="shared" si="82"/>
        <v>0</v>
      </c>
      <c r="CB62" s="45">
        <f t="shared" si="82"/>
        <v>0</v>
      </c>
      <c r="CC62" s="45">
        <f t="shared" si="82"/>
        <v>0</v>
      </c>
      <c r="CD62" s="72">
        <f t="shared" si="82"/>
        <v>0</v>
      </c>
      <c r="CE62" s="72">
        <f t="shared" si="82"/>
        <v>0</v>
      </c>
      <c r="CF62" s="72">
        <f t="shared" si="82"/>
        <v>0</v>
      </c>
      <c r="CG62" s="380">
        <f t="shared" si="82"/>
        <v>0</v>
      </c>
      <c r="CH62" s="380">
        <f t="shared" si="82"/>
        <v>0</v>
      </c>
      <c r="CI62" s="380">
        <f t="shared" si="82"/>
        <v>0</v>
      </c>
      <c r="CJ62" s="380">
        <f t="shared" si="82"/>
        <v>0</v>
      </c>
      <c r="CK62" s="380">
        <f t="shared" si="82"/>
        <v>0</v>
      </c>
      <c r="CL62" s="380">
        <f t="shared" si="82"/>
        <v>0</v>
      </c>
      <c r="CM62" s="380">
        <f t="shared" si="82"/>
        <v>0</v>
      </c>
      <c r="CN62" s="380">
        <f t="shared" si="82"/>
        <v>0</v>
      </c>
      <c r="CO62" s="380">
        <f t="shared" si="82"/>
        <v>0</v>
      </c>
      <c r="CP62" s="380">
        <f t="shared" si="82"/>
        <v>0</v>
      </c>
      <c r="CQ62" s="380">
        <f t="shared" si="82"/>
        <v>0</v>
      </c>
      <c r="CR62" s="380">
        <f t="shared" si="82"/>
        <v>0</v>
      </c>
      <c r="CS62" s="45">
        <f t="shared" si="82"/>
        <v>0</v>
      </c>
      <c r="CT62" s="45">
        <f t="shared" si="82"/>
        <v>0</v>
      </c>
      <c r="CU62" s="45">
        <f t="shared" si="82"/>
        <v>0</v>
      </c>
      <c r="CV62" s="45">
        <f t="shared" ref="CV62:CX62" si="83">CV63+CV69</f>
        <v>0</v>
      </c>
      <c r="CW62" s="45">
        <f t="shared" si="83"/>
        <v>0</v>
      </c>
      <c r="CX62" s="45">
        <f t="shared" si="83"/>
        <v>0</v>
      </c>
    </row>
    <row r="63" spans="1:102" x14ac:dyDescent="0.3">
      <c r="A63" s="47" t="s">
        <v>109</v>
      </c>
      <c r="B63" s="48" t="s">
        <v>110</v>
      </c>
      <c r="C63" s="49" t="s">
        <v>50</v>
      </c>
      <c r="D63" s="50">
        <f t="shared" ref="D63:AI63" si="84">SUM(D64:D68)</f>
        <v>0</v>
      </c>
      <c r="E63" s="50">
        <f t="shared" si="84"/>
        <v>0</v>
      </c>
      <c r="F63" s="50">
        <f t="shared" si="84"/>
        <v>0</v>
      </c>
      <c r="G63" s="50">
        <f t="shared" si="84"/>
        <v>0</v>
      </c>
      <c r="H63" s="50">
        <f t="shared" si="84"/>
        <v>0</v>
      </c>
      <c r="I63" s="50">
        <f t="shared" si="84"/>
        <v>0</v>
      </c>
      <c r="J63" s="50">
        <f t="shared" si="84"/>
        <v>0</v>
      </c>
      <c r="K63" s="50">
        <f t="shared" si="84"/>
        <v>0</v>
      </c>
      <c r="L63" s="50">
        <f t="shared" si="84"/>
        <v>0</v>
      </c>
      <c r="M63" s="50">
        <f t="shared" si="84"/>
        <v>0</v>
      </c>
      <c r="N63" s="50">
        <f t="shared" si="84"/>
        <v>0</v>
      </c>
      <c r="O63" s="50">
        <f t="shared" si="84"/>
        <v>0</v>
      </c>
      <c r="P63" s="50">
        <f t="shared" si="84"/>
        <v>0</v>
      </c>
      <c r="Q63" s="50">
        <f t="shared" si="84"/>
        <v>0</v>
      </c>
      <c r="R63" s="50">
        <f t="shared" si="84"/>
        <v>0</v>
      </c>
      <c r="S63" s="50">
        <f t="shared" si="84"/>
        <v>0</v>
      </c>
      <c r="T63" s="50">
        <f t="shared" si="84"/>
        <v>0</v>
      </c>
      <c r="U63" s="50">
        <f t="shared" si="84"/>
        <v>0</v>
      </c>
      <c r="V63" s="50">
        <f t="shared" si="84"/>
        <v>0</v>
      </c>
      <c r="W63" s="50">
        <f t="shared" si="84"/>
        <v>0</v>
      </c>
      <c r="X63" s="50">
        <f t="shared" si="84"/>
        <v>0</v>
      </c>
      <c r="Y63" s="50">
        <f t="shared" si="84"/>
        <v>0</v>
      </c>
      <c r="Z63" s="50">
        <f t="shared" si="84"/>
        <v>0</v>
      </c>
      <c r="AA63" s="50">
        <f t="shared" si="84"/>
        <v>0</v>
      </c>
      <c r="AB63" s="50">
        <f t="shared" si="84"/>
        <v>0</v>
      </c>
      <c r="AC63" s="50">
        <f t="shared" si="84"/>
        <v>0</v>
      </c>
      <c r="AD63" s="50">
        <f t="shared" si="84"/>
        <v>0</v>
      </c>
      <c r="AE63" s="50">
        <f t="shared" si="84"/>
        <v>0</v>
      </c>
      <c r="AF63" s="50">
        <f t="shared" si="84"/>
        <v>0</v>
      </c>
      <c r="AG63" s="50">
        <f t="shared" si="84"/>
        <v>0</v>
      </c>
      <c r="AH63" s="50">
        <f t="shared" si="84"/>
        <v>0</v>
      </c>
      <c r="AI63" s="50">
        <f t="shared" si="84"/>
        <v>0</v>
      </c>
      <c r="AJ63" s="50">
        <f t="shared" ref="AJ63:BO63" si="85">SUM(AJ64:AJ68)</f>
        <v>0</v>
      </c>
      <c r="AK63" s="50">
        <f t="shared" si="85"/>
        <v>0</v>
      </c>
      <c r="AL63" s="50">
        <f t="shared" si="85"/>
        <v>0</v>
      </c>
      <c r="AM63" s="50">
        <f t="shared" si="85"/>
        <v>0</v>
      </c>
      <c r="AN63" s="50">
        <f t="shared" si="85"/>
        <v>0</v>
      </c>
      <c r="AO63" s="50">
        <f t="shared" si="85"/>
        <v>0</v>
      </c>
      <c r="AP63" s="50">
        <f t="shared" si="85"/>
        <v>0</v>
      </c>
      <c r="AQ63" s="50">
        <f t="shared" si="85"/>
        <v>0</v>
      </c>
      <c r="AR63" s="50">
        <f t="shared" si="85"/>
        <v>0</v>
      </c>
      <c r="AS63" s="50">
        <f t="shared" si="85"/>
        <v>0</v>
      </c>
      <c r="AT63" s="50">
        <f t="shared" si="85"/>
        <v>0</v>
      </c>
      <c r="AU63" s="50">
        <f t="shared" si="85"/>
        <v>0</v>
      </c>
      <c r="AV63" s="50">
        <f t="shared" si="85"/>
        <v>0</v>
      </c>
      <c r="AW63" s="50">
        <f t="shared" si="85"/>
        <v>0</v>
      </c>
      <c r="AX63" s="50">
        <f t="shared" si="85"/>
        <v>0</v>
      </c>
      <c r="AY63" s="50">
        <f t="shared" si="85"/>
        <v>0</v>
      </c>
      <c r="AZ63" s="50">
        <f t="shared" si="85"/>
        <v>0</v>
      </c>
      <c r="BA63" s="50">
        <f t="shared" si="85"/>
        <v>0</v>
      </c>
      <c r="BB63" s="50">
        <f t="shared" si="85"/>
        <v>0</v>
      </c>
      <c r="BC63" s="50">
        <f t="shared" si="85"/>
        <v>0</v>
      </c>
      <c r="BD63" s="50">
        <f t="shared" si="85"/>
        <v>0</v>
      </c>
      <c r="BE63" s="50">
        <f t="shared" si="85"/>
        <v>0</v>
      </c>
      <c r="BF63" s="50">
        <f t="shared" si="85"/>
        <v>0</v>
      </c>
      <c r="BG63" s="50">
        <f t="shared" si="85"/>
        <v>0</v>
      </c>
      <c r="BH63" s="50">
        <f t="shared" si="85"/>
        <v>0</v>
      </c>
      <c r="BI63" s="50">
        <f t="shared" si="85"/>
        <v>0</v>
      </c>
      <c r="BJ63" s="50">
        <f t="shared" si="85"/>
        <v>0</v>
      </c>
      <c r="BK63" s="50">
        <f t="shared" si="85"/>
        <v>0</v>
      </c>
      <c r="BL63" s="50">
        <f t="shared" si="85"/>
        <v>0</v>
      </c>
      <c r="BM63" s="50">
        <f t="shared" si="85"/>
        <v>0</v>
      </c>
      <c r="BN63" s="50">
        <f t="shared" si="85"/>
        <v>0</v>
      </c>
      <c r="BO63" s="50">
        <f t="shared" si="85"/>
        <v>0</v>
      </c>
      <c r="BP63" s="50">
        <f t="shared" ref="BP63:CU63" si="86">SUM(BP64:BP68)</f>
        <v>0</v>
      </c>
      <c r="BQ63" s="50">
        <f t="shared" si="86"/>
        <v>0</v>
      </c>
      <c r="BR63" s="51">
        <f t="shared" si="86"/>
        <v>0</v>
      </c>
      <c r="BS63" s="51">
        <f t="shared" si="86"/>
        <v>0</v>
      </c>
      <c r="BT63" s="51">
        <f t="shared" si="86"/>
        <v>0</v>
      </c>
      <c r="BU63" s="51">
        <f t="shared" si="86"/>
        <v>0</v>
      </c>
      <c r="BV63" s="51">
        <f t="shared" si="86"/>
        <v>0</v>
      </c>
      <c r="BW63" s="51">
        <f t="shared" si="86"/>
        <v>0</v>
      </c>
      <c r="BX63" s="51">
        <f t="shared" si="86"/>
        <v>0</v>
      </c>
      <c r="BY63" s="51">
        <f t="shared" si="86"/>
        <v>0</v>
      </c>
      <c r="BZ63" s="51">
        <f t="shared" si="86"/>
        <v>0</v>
      </c>
      <c r="CA63" s="51">
        <f t="shared" si="86"/>
        <v>0</v>
      </c>
      <c r="CB63" s="51">
        <f t="shared" si="86"/>
        <v>0</v>
      </c>
      <c r="CC63" s="51">
        <f t="shared" si="86"/>
        <v>0</v>
      </c>
      <c r="CD63" s="73">
        <f t="shared" si="86"/>
        <v>0</v>
      </c>
      <c r="CE63" s="73">
        <f t="shared" si="86"/>
        <v>0</v>
      </c>
      <c r="CF63" s="73">
        <f t="shared" si="86"/>
        <v>0</v>
      </c>
      <c r="CG63" s="381">
        <f t="shared" si="86"/>
        <v>0</v>
      </c>
      <c r="CH63" s="381">
        <f t="shared" si="86"/>
        <v>0</v>
      </c>
      <c r="CI63" s="381">
        <f t="shared" si="86"/>
        <v>0</v>
      </c>
      <c r="CJ63" s="381">
        <f t="shared" si="86"/>
        <v>0</v>
      </c>
      <c r="CK63" s="381">
        <f t="shared" si="86"/>
        <v>0</v>
      </c>
      <c r="CL63" s="381">
        <f t="shared" si="86"/>
        <v>0</v>
      </c>
      <c r="CM63" s="381">
        <f t="shared" si="86"/>
        <v>0</v>
      </c>
      <c r="CN63" s="381">
        <f t="shared" si="86"/>
        <v>0</v>
      </c>
      <c r="CO63" s="381">
        <f t="shared" si="86"/>
        <v>0</v>
      </c>
      <c r="CP63" s="381">
        <f t="shared" si="86"/>
        <v>0</v>
      </c>
      <c r="CQ63" s="381">
        <f t="shared" si="86"/>
        <v>0</v>
      </c>
      <c r="CR63" s="381">
        <f t="shared" si="86"/>
        <v>0</v>
      </c>
      <c r="CS63" s="51">
        <f t="shared" si="86"/>
        <v>0</v>
      </c>
      <c r="CT63" s="51">
        <f t="shared" si="86"/>
        <v>0</v>
      </c>
      <c r="CU63" s="51">
        <f t="shared" si="86"/>
        <v>0</v>
      </c>
      <c r="CV63" s="51">
        <f t="shared" ref="CV63:CX63" si="87">SUM(CV64:CV68)</f>
        <v>0</v>
      </c>
      <c r="CW63" s="51">
        <f t="shared" si="87"/>
        <v>0</v>
      </c>
      <c r="CX63" s="51">
        <f t="shared" si="87"/>
        <v>0</v>
      </c>
    </row>
    <row r="64" spans="1:102" hidden="1" x14ac:dyDescent="0.3">
      <c r="A64" s="53" t="s">
        <v>109</v>
      </c>
      <c r="B64" s="393"/>
      <c r="C64" s="395"/>
      <c r="D64" s="56">
        <v>0</v>
      </c>
      <c r="E64" s="56">
        <v>0</v>
      </c>
      <c r="F64" s="56">
        <v>0</v>
      </c>
      <c r="G64" s="56">
        <v>0</v>
      </c>
      <c r="H64" s="56">
        <v>0</v>
      </c>
      <c r="I64" s="56">
        <v>0</v>
      </c>
      <c r="J64" s="56">
        <v>0</v>
      </c>
      <c r="K64" s="56">
        <v>0</v>
      </c>
      <c r="L64" s="56">
        <v>0</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c r="BA64" s="56">
        <v>0</v>
      </c>
      <c r="BB64" s="56">
        <v>0</v>
      </c>
      <c r="BC64" s="56">
        <v>0</v>
      </c>
      <c r="BD64" s="56">
        <v>0</v>
      </c>
      <c r="BE64" s="56">
        <v>0</v>
      </c>
      <c r="BF64" s="56">
        <v>0</v>
      </c>
      <c r="BG64" s="56">
        <v>0</v>
      </c>
      <c r="BH64" s="56">
        <v>0</v>
      </c>
      <c r="BI64" s="56">
        <v>0</v>
      </c>
      <c r="BJ64" s="56">
        <v>0</v>
      </c>
      <c r="BK64" s="56">
        <v>0</v>
      </c>
      <c r="BL64" s="56">
        <v>0</v>
      </c>
      <c r="BM64" s="56">
        <v>0</v>
      </c>
      <c r="BN64" s="56">
        <v>0</v>
      </c>
      <c r="BO64" s="56">
        <v>0</v>
      </c>
      <c r="BP64" s="56">
        <v>0</v>
      </c>
      <c r="BQ64" s="56">
        <v>0</v>
      </c>
      <c r="BR64" s="57">
        <v>0</v>
      </c>
      <c r="BS64" s="57">
        <v>0</v>
      </c>
      <c r="BT64" s="57">
        <v>0</v>
      </c>
      <c r="BU64" s="57">
        <v>0</v>
      </c>
      <c r="BV64" s="57">
        <v>0</v>
      </c>
      <c r="BW64" s="57">
        <v>0</v>
      </c>
      <c r="BX64" s="57">
        <v>0</v>
      </c>
      <c r="BY64" s="57">
        <v>0</v>
      </c>
      <c r="BZ64" s="57">
        <v>0</v>
      </c>
      <c r="CA64" s="57">
        <v>0</v>
      </c>
      <c r="CB64" s="57">
        <v>0</v>
      </c>
      <c r="CC64" s="57">
        <v>0</v>
      </c>
      <c r="CD64" s="74">
        <v>0</v>
      </c>
      <c r="CE64" s="74">
        <v>0</v>
      </c>
      <c r="CF64" s="74">
        <v>0</v>
      </c>
      <c r="CG64" s="382">
        <v>0</v>
      </c>
      <c r="CH64" s="382">
        <v>0</v>
      </c>
      <c r="CI64" s="382">
        <v>0</v>
      </c>
      <c r="CJ64" s="382">
        <v>0</v>
      </c>
      <c r="CK64" s="382">
        <v>0</v>
      </c>
      <c r="CL64" s="382">
        <v>0</v>
      </c>
      <c r="CM64" s="382">
        <v>0</v>
      </c>
      <c r="CN64" s="382">
        <v>0</v>
      </c>
      <c r="CO64" s="382">
        <v>0</v>
      </c>
      <c r="CP64" s="382">
        <v>0</v>
      </c>
      <c r="CQ64" s="382">
        <v>0</v>
      </c>
      <c r="CR64" s="382">
        <v>0</v>
      </c>
      <c r="CS64" s="57">
        <v>0</v>
      </c>
      <c r="CT64" s="57">
        <v>0</v>
      </c>
      <c r="CU64" s="57">
        <v>0</v>
      </c>
      <c r="CV64" s="57">
        <v>0</v>
      </c>
      <c r="CW64" s="57">
        <v>0</v>
      </c>
      <c r="CX64" s="57">
        <v>0</v>
      </c>
    </row>
    <row r="65" spans="1:1024" hidden="1" x14ac:dyDescent="0.3">
      <c r="A65" s="370" t="s">
        <v>109</v>
      </c>
      <c r="B65" s="54"/>
      <c r="C65" s="55"/>
      <c r="D65" s="56">
        <v>0</v>
      </c>
      <c r="E65" s="56">
        <v>0</v>
      </c>
      <c r="F65" s="56">
        <v>0</v>
      </c>
      <c r="G65" s="56">
        <v>0</v>
      </c>
      <c r="H65" s="56">
        <v>0</v>
      </c>
      <c r="I65" s="56">
        <v>0</v>
      </c>
      <c r="J65" s="56">
        <v>0</v>
      </c>
      <c r="K65" s="56">
        <v>0</v>
      </c>
      <c r="L65" s="56">
        <v>0</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v>
      </c>
      <c r="AI65" s="56">
        <v>0</v>
      </c>
      <c r="AJ65" s="56">
        <v>0</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c r="BC65" s="56">
        <v>0</v>
      </c>
      <c r="BD65" s="56">
        <v>0</v>
      </c>
      <c r="BE65" s="56">
        <v>0</v>
      </c>
      <c r="BF65" s="56">
        <v>0</v>
      </c>
      <c r="BG65" s="56">
        <v>0</v>
      </c>
      <c r="BH65" s="56">
        <v>0</v>
      </c>
      <c r="BI65" s="56">
        <v>0</v>
      </c>
      <c r="BJ65" s="56">
        <v>0</v>
      </c>
      <c r="BK65" s="56">
        <v>0</v>
      </c>
      <c r="BL65" s="56">
        <v>0</v>
      </c>
      <c r="BM65" s="56">
        <v>0</v>
      </c>
      <c r="BN65" s="56">
        <v>0</v>
      </c>
      <c r="BO65" s="56">
        <v>0</v>
      </c>
      <c r="BP65" s="56">
        <v>0</v>
      </c>
      <c r="BQ65" s="56">
        <v>0</v>
      </c>
      <c r="BR65" s="57">
        <v>0</v>
      </c>
      <c r="BS65" s="57">
        <v>0</v>
      </c>
      <c r="BT65" s="57">
        <v>0</v>
      </c>
      <c r="BU65" s="57">
        <v>0</v>
      </c>
      <c r="BV65" s="57">
        <v>0</v>
      </c>
      <c r="BW65" s="57">
        <v>0</v>
      </c>
      <c r="BX65" s="57">
        <v>0</v>
      </c>
      <c r="BY65" s="57">
        <v>0</v>
      </c>
      <c r="BZ65" s="57">
        <v>0</v>
      </c>
      <c r="CA65" s="57">
        <v>0</v>
      </c>
      <c r="CB65" s="57">
        <v>0</v>
      </c>
      <c r="CC65" s="57">
        <v>0</v>
      </c>
      <c r="CD65" s="74">
        <v>0</v>
      </c>
      <c r="CE65" s="74">
        <v>0</v>
      </c>
      <c r="CF65" s="74">
        <v>0</v>
      </c>
      <c r="CG65" s="57">
        <v>0</v>
      </c>
      <c r="CH65" s="57">
        <v>0</v>
      </c>
      <c r="CI65" s="57">
        <v>0</v>
      </c>
      <c r="CJ65" s="57">
        <v>0</v>
      </c>
      <c r="CK65" s="57">
        <v>0</v>
      </c>
      <c r="CL65" s="57">
        <v>0</v>
      </c>
      <c r="CM65" s="57">
        <v>0</v>
      </c>
      <c r="CN65" s="57">
        <v>0</v>
      </c>
      <c r="CO65" s="57">
        <v>0</v>
      </c>
      <c r="CP65" s="57">
        <v>0</v>
      </c>
      <c r="CQ65" s="57">
        <v>0</v>
      </c>
      <c r="CR65" s="57">
        <v>0</v>
      </c>
      <c r="CS65" s="57">
        <v>0</v>
      </c>
      <c r="CT65" s="57">
        <v>0</v>
      </c>
      <c r="CU65" s="57">
        <v>0</v>
      </c>
      <c r="CV65" s="57">
        <v>0</v>
      </c>
      <c r="CW65" s="57">
        <v>0</v>
      </c>
      <c r="CX65" s="57">
        <v>0</v>
      </c>
    </row>
    <row r="66" spans="1:1024" hidden="1" x14ac:dyDescent="0.3">
      <c r="A66" s="370" t="s">
        <v>109</v>
      </c>
      <c r="B66" s="54"/>
      <c r="C66" s="55"/>
      <c r="D66" s="56">
        <v>0</v>
      </c>
      <c r="E66" s="56">
        <v>0</v>
      </c>
      <c r="F66" s="56">
        <v>0</v>
      </c>
      <c r="G66" s="56">
        <v>0</v>
      </c>
      <c r="H66" s="56">
        <v>0</v>
      </c>
      <c r="I66" s="56">
        <v>0</v>
      </c>
      <c r="J66" s="56">
        <v>0</v>
      </c>
      <c r="K66" s="56">
        <v>0</v>
      </c>
      <c r="L66" s="56">
        <v>0</v>
      </c>
      <c r="M66" s="56">
        <v>0</v>
      </c>
      <c r="N66" s="56">
        <v>0</v>
      </c>
      <c r="O66" s="56">
        <v>0</v>
      </c>
      <c r="P66" s="56">
        <v>0</v>
      </c>
      <c r="Q66" s="56">
        <v>0</v>
      </c>
      <c r="R66" s="56">
        <v>0</v>
      </c>
      <c r="S66" s="56">
        <v>0</v>
      </c>
      <c r="T66" s="56">
        <v>0</v>
      </c>
      <c r="U66" s="56">
        <v>0</v>
      </c>
      <c r="V66" s="56">
        <v>0</v>
      </c>
      <c r="W66" s="56">
        <v>0</v>
      </c>
      <c r="X66" s="56">
        <v>0</v>
      </c>
      <c r="Y66" s="56">
        <v>0</v>
      </c>
      <c r="Z66" s="56">
        <v>0</v>
      </c>
      <c r="AA66" s="56">
        <v>0</v>
      </c>
      <c r="AB66" s="56">
        <v>0</v>
      </c>
      <c r="AC66" s="56">
        <v>0</v>
      </c>
      <c r="AD66" s="56">
        <v>0</v>
      </c>
      <c r="AE66" s="56">
        <v>0</v>
      </c>
      <c r="AF66" s="56">
        <v>0</v>
      </c>
      <c r="AG66" s="56">
        <v>0</v>
      </c>
      <c r="AH66" s="56">
        <v>0</v>
      </c>
      <c r="AI66" s="56">
        <v>0</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c r="AZ66" s="56">
        <v>0</v>
      </c>
      <c r="BA66" s="56">
        <v>0</v>
      </c>
      <c r="BB66" s="56">
        <v>0</v>
      </c>
      <c r="BC66" s="56">
        <v>0</v>
      </c>
      <c r="BD66" s="56">
        <v>0</v>
      </c>
      <c r="BE66" s="56">
        <v>0</v>
      </c>
      <c r="BF66" s="56">
        <v>0</v>
      </c>
      <c r="BG66" s="56">
        <v>0</v>
      </c>
      <c r="BH66" s="56">
        <v>0</v>
      </c>
      <c r="BI66" s="56">
        <v>0</v>
      </c>
      <c r="BJ66" s="56">
        <v>0</v>
      </c>
      <c r="BK66" s="56">
        <v>0</v>
      </c>
      <c r="BL66" s="56">
        <v>0</v>
      </c>
      <c r="BM66" s="56">
        <v>0</v>
      </c>
      <c r="BN66" s="56">
        <v>0</v>
      </c>
      <c r="BO66" s="56">
        <v>0</v>
      </c>
      <c r="BP66" s="56">
        <v>0</v>
      </c>
      <c r="BQ66" s="56">
        <v>0</v>
      </c>
      <c r="BR66" s="57">
        <v>0</v>
      </c>
      <c r="BS66" s="57">
        <v>0</v>
      </c>
      <c r="BT66" s="57">
        <v>0</v>
      </c>
      <c r="BU66" s="57">
        <v>0</v>
      </c>
      <c r="BV66" s="57">
        <v>0</v>
      </c>
      <c r="BW66" s="57">
        <v>0</v>
      </c>
      <c r="BX66" s="57">
        <v>0</v>
      </c>
      <c r="BY66" s="57">
        <v>0</v>
      </c>
      <c r="BZ66" s="57">
        <v>0</v>
      </c>
      <c r="CA66" s="57">
        <v>0</v>
      </c>
      <c r="CB66" s="57">
        <v>0</v>
      </c>
      <c r="CC66" s="57">
        <v>0</v>
      </c>
      <c r="CD66" s="74">
        <v>0</v>
      </c>
      <c r="CE66" s="74">
        <v>0</v>
      </c>
      <c r="CF66" s="74">
        <v>0</v>
      </c>
      <c r="CG66" s="57">
        <v>0</v>
      </c>
      <c r="CH66" s="57">
        <v>0</v>
      </c>
      <c r="CI66" s="57">
        <v>0</v>
      </c>
      <c r="CJ66" s="57">
        <v>0</v>
      </c>
      <c r="CK66" s="57">
        <v>0</v>
      </c>
      <c r="CL66" s="57">
        <v>0</v>
      </c>
      <c r="CM66" s="57">
        <v>0</v>
      </c>
      <c r="CN66" s="57">
        <v>0</v>
      </c>
      <c r="CO66" s="57">
        <v>0</v>
      </c>
      <c r="CP66" s="57">
        <v>0</v>
      </c>
      <c r="CQ66" s="57">
        <v>0</v>
      </c>
      <c r="CR66" s="57">
        <v>0</v>
      </c>
      <c r="CS66" s="57">
        <v>0</v>
      </c>
      <c r="CT66" s="57">
        <v>0</v>
      </c>
      <c r="CU66" s="57">
        <v>0</v>
      </c>
      <c r="CV66" s="57">
        <v>0</v>
      </c>
      <c r="CW66" s="57">
        <v>0</v>
      </c>
      <c r="CX66" s="57">
        <v>0</v>
      </c>
    </row>
    <row r="67" spans="1:1024" hidden="1" x14ac:dyDescent="0.3">
      <c r="A67" s="370" t="s">
        <v>109</v>
      </c>
      <c r="B67" s="54"/>
      <c r="C67" s="55"/>
      <c r="D67" s="56">
        <v>0</v>
      </c>
      <c r="E67" s="56">
        <v>0</v>
      </c>
      <c r="F67" s="56">
        <v>0</v>
      </c>
      <c r="G67" s="56">
        <v>0</v>
      </c>
      <c r="H67" s="56">
        <v>0</v>
      </c>
      <c r="I67" s="56">
        <v>0</v>
      </c>
      <c r="J67" s="56">
        <v>0</v>
      </c>
      <c r="K67" s="56">
        <v>0</v>
      </c>
      <c r="L67" s="56">
        <v>0</v>
      </c>
      <c r="M67" s="56">
        <v>0</v>
      </c>
      <c r="N67" s="56">
        <v>0</v>
      </c>
      <c r="O67" s="56">
        <v>0</v>
      </c>
      <c r="P67" s="56">
        <v>0</v>
      </c>
      <c r="Q67" s="56">
        <v>0</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c r="BC67" s="56">
        <v>0</v>
      </c>
      <c r="BD67" s="56">
        <v>0</v>
      </c>
      <c r="BE67" s="56">
        <v>0</v>
      </c>
      <c r="BF67" s="56">
        <v>0</v>
      </c>
      <c r="BG67" s="56">
        <v>0</v>
      </c>
      <c r="BH67" s="56">
        <v>0</v>
      </c>
      <c r="BI67" s="56">
        <v>0</v>
      </c>
      <c r="BJ67" s="56">
        <v>0</v>
      </c>
      <c r="BK67" s="56">
        <v>0</v>
      </c>
      <c r="BL67" s="56">
        <v>0</v>
      </c>
      <c r="BM67" s="56">
        <v>0</v>
      </c>
      <c r="BN67" s="56">
        <v>0</v>
      </c>
      <c r="BO67" s="56">
        <v>0</v>
      </c>
      <c r="BP67" s="56">
        <v>0</v>
      </c>
      <c r="BQ67" s="56">
        <v>0</v>
      </c>
      <c r="BR67" s="57">
        <v>0</v>
      </c>
      <c r="BS67" s="57">
        <v>0</v>
      </c>
      <c r="BT67" s="57">
        <v>0</v>
      </c>
      <c r="BU67" s="57">
        <v>0</v>
      </c>
      <c r="BV67" s="57">
        <v>0</v>
      </c>
      <c r="BW67" s="57">
        <v>0</v>
      </c>
      <c r="BX67" s="57">
        <v>0</v>
      </c>
      <c r="BY67" s="57">
        <v>0</v>
      </c>
      <c r="BZ67" s="57">
        <v>0</v>
      </c>
      <c r="CA67" s="57">
        <v>0</v>
      </c>
      <c r="CB67" s="57">
        <v>0</v>
      </c>
      <c r="CC67" s="57">
        <v>0</v>
      </c>
      <c r="CD67" s="74">
        <v>0</v>
      </c>
      <c r="CE67" s="74">
        <v>0</v>
      </c>
      <c r="CF67" s="74">
        <v>0</v>
      </c>
      <c r="CG67" s="57">
        <v>0</v>
      </c>
      <c r="CH67" s="57">
        <v>0</v>
      </c>
      <c r="CI67" s="57">
        <v>0</v>
      </c>
      <c r="CJ67" s="57">
        <v>0</v>
      </c>
      <c r="CK67" s="57">
        <v>0</v>
      </c>
      <c r="CL67" s="57">
        <v>0</v>
      </c>
      <c r="CM67" s="57">
        <v>0</v>
      </c>
      <c r="CN67" s="57">
        <v>0</v>
      </c>
      <c r="CO67" s="57">
        <v>0</v>
      </c>
      <c r="CP67" s="57">
        <v>0</v>
      </c>
      <c r="CQ67" s="57">
        <v>0</v>
      </c>
      <c r="CR67" s="57">
        <v>0</v>
      </c>
      <c r="CS67" s="57">
        <v>0</v>
      </c>
      <c r="CT67" s="57">
        <v>0</v>
      </c>
      <c r="CU67" s="57">
        <v>0</v>
      </c>
      <c r="CV67" s="57">
        <v>0</v>
      </c>
      <c r="CW67" s="57">
        <v>0</v>
      </c>
      <c r="CX67" s="57">
        <v>0</v>
      </c>
    </row>
    <row r="68" spans="1:1024" hidden="1" x14ac:dyDescent="0.3">
      <c r="A68" s="370" t="s">
        <v>109</v>
      </c>
      <c r="B68" s="54"/>
      <c r="C68" s="55"/>
      <c r="D68" s="56">
        <v>0</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0</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c r="BC68" s="56">
        <v>0</v>
      </c>
      <c r="BD68" s="56">
        <v>0</v>
      </c>
      <c r="BE68" s="56">
        <v>0</v>
      </c>
      <c r="BF68" s="56">
        <v>0</v>
      </c>
      <c r="BG68" s="56">
        <v>0</v>
      </c>
      <c r="BH68" s="56">
        <v>0</v>
      </c>
      <c r="BI68" s="56">
        <v>0</v>
      </c>
      <c r="BJ68" s="56">
        <v>0</v>
      </c>
      <c r="BK68" s="56">
        <v>0</v>
      </c>
      <c r="BL68" s="56">
        <v>0</v>
      </c>
      <c r="BM68" s="56">
        <v>0</v>
      </c>
      <c r="BN68" s="56">
        <v>0</v>
      </c>
      <c r="BO68" s="56">
        <v>0</v>
      </c>
      <c r="BP68" s="56">
        <v>0</v>
      </c>
      <c r="BQ68" s="56">
        <v>0</v>
      </c>
      <c r="BR68" s="57">
        <v>0</v>
      </c>
      <c r="BS68" s="57">
        <v>0</v>
      </c>
      <c r="BT68" s="57">
        <v>0</v>
      </c>
      <c r="BU68" s="57">
        <v>0</v>
      </c>
      <c r="BV68" s="57">
        <v>0</v>
      </c>
      <c r="BW68" s="57">
        <v>0</v>
      </c>
      <c r="BX68" s="57">
        <v>0</v>
      </c>
      <c r="BY68" s="57">
        <v>0</v>
      </c>
      <c r="BZ68" s="57">
        <v>0</v>
      </c>
      <c r="CA68" s="57">
        <v>0</v>
      </c>
      <c r="CB68" s="57">
        <v>0</v>
      </c>
      <c r="CC68" s="57">
        <v>0</v>
      </c>
      <c r="CD68" s="74">
        <v>0</v>
      </c>
      <c r="CE68" s="74">
        <v>0</v>
      </c>
      <c r="CF68" s="74">
        <v>0</v>
      </c>
      <c r="CG68" s="57">
        <v>0</v>
      </c>
      <c r="CH68" s="57">
        <v>0</v>
      </c>
      <c r="CI68" s="57">
        <v>0</v>
      </c>
      <c r="CJ68" s="57">
        <v>0</v>
      </c>
      <c r="CK68" s="57">
        <v>0</v>
      </c>
      <c r="CL68" s="57">
        <v>0</v>
      </c>
      <c r="CM68" s="57">
        <v>0</v>
      </c>
      <c r="CN68" s="57">
        <v>0</v>
      </c>
      <c r="CO68" s="57">
        <v>0</v>
      </c>
      <c r="CP68" s="57">
        <v>0</v>
      </c>
      <c r="CQ68" s="57">
        <v>0</v>
      </c>
      <c r="CR68" s="57">
        <v>0</v>
      </c>
      <c r="CS68" s="57">
        <v>0</v>
      </c>
      <c r="CT68" s="57">
        <v>0</v>
      </c>
      <c r="CU68" s="57">
        <v>0</v>
      </c>
      <c r="CV68" s="57">
        <v>0</v>
      </c>
      <c r="CW68" s="57">
        <v>0</v>
      </c>
      <c r="CX68" s="57">
        <v>0</v>
      </c>
    </row>
    <row r="69" spans="1:1024" ht="31.2" x14ac:dyDescent="0.3">
      <c r="A69" s="47" t="s">
        <v>161</v>
      </c>
      <c r="B69" s="48" t="s">
        <v>162</v>
      </c>
      <c r="C69" s="49" t="s">
        <v>50</v>
      </c>
      <c r="D69" s="50">
        <f t="shared" ref="D69:AI69" si="88">SUM(D70:D72)</f>
        <v>0</v>
      </c>
      <c r="E69" s="50">
        <f t="shared" si="88"/>
        <v>0</v>
      </c>
      <c r="F69" s="50">
        <f t="shared" si="88"/>
        <v>0</v>
      </c>
      <c r="G69" s="50">
        <f t="shared" si="88"/>
        <v>0</v>
      </c>
      <c r="H69" s="50">
        <f t="shared" si="88"/>
        <v>0</v>
      </c>
      <c r="I69" s="50">
        <f t="shared" si="88"/>
        <v>0</v>
      </c>
      <c r="J69" s="50">
        <f t="shared" si="88"/>
        <v>0</v>
      </c>
      <c r="K69" s="50">
        <f t="shared" si="88"/>
        <v>0</v>
      </c>
      <c r="L69" s="50">
        <f t="shared" si="88"/>
        <v>0</v>
      </c>
      <c r="M69" s="50">
        <f t="shared" si="88"/>
        <v>0</v>
      </c>
      <c r="N69" s="50">
        <f t="shared" si="88"/>
        <v>0</v>
      </c>
      <c r="O69" s="50">
        <f t="shared" si="88"/>
        <v>0</v>
      </c>
      <c r="P69" s="50">
        <f t="shared" si="88"/>
        <v>0</v>
      </c>
      <c r="Q69" s="50">
        <f t="shared" si="88"/>
        <v>0</v>
      </c>
      <c r="R69" s="50">
        <f t="shared" si="88"/>
        <v>0</v>
      </c>
      <c r="S69" s="50">
        <f t="shared" si="88"/>
        <v>0</v>
      </c>
      <c r="T69" s="50">
        <f t="shared" si="88"/>
        <v>0</v>
      </c>
      <c r="U69" s="50">
        <f t="shared" si="88"/>
        <v>0</v>
      </c>
      <c r="V69" s="50">
        <f t="shared" si="88"/>
        <v>0</v>
      </c>
      <c r="W69" s="50">
        <f t="shared" si="88"/>
        <v>0</v>
      </c>
      <c r="X69" s="50">
        <f t="shared" si="88"/>
        <v>0</v>
      </c>
      <c r="Y69" s="50">
        <f t="shared" si="88"/>
        <v>0</v>
      </c>
      <c r="Z69" s="50">
        <f t="shared" si="88"/>
        <v>0</v>
      </c>
      <c r="AA69" s="50">
        <f t="shared" si="88"/>
        <v>0</v>
      </c>
      <c r="AB69" s="50">
        <f t="shared" si="88"/>
        <v>0</v>
      </c>
      <c r="AC69" s="50">
        <f t="shared" si="88"/>
        <v>0</v>
      </c>
      <c r="AD69" s="50">
        <f t="shared" si="88"/>
        <v>0</v>
      </c>
      <c r="AE69" s="50">
        <f t="shared" si="88"/>
        <v>0</v>
      </c>
      <c r="AF69" s="50">
        <f t="shared" si="88"/>
        <v>0</v>
      </c>
      <c r="AG69" s="50">
        <f t="shared" si="88"/>
        <v>0</v>
      </c>
      <c r="AH69" s="50">
        <f t="shared" si="88"/>
        <v>0</v>
      </c>
      <c r="AI69" s="50">
        <f t="shared" si="88"/>
        <v>0</v>
      </c>
      <c r="AJ69" s="50">
        <f t="shared" ref="AJ69:BO69" si="89">SUM(AJ70:AJ72)</f>
        <v>0</v>
      </c>
      <c r="AK69" s="50">
        <f t="shared" si="89"/>
        <v>0</v>
      </c>
      <c r="AL69" s="50">
        <f t="shared" si="89"/>
        <v>0</v>
      </c>
      <c r="AM69" s="50">
        <f t="shared" si="89"/>
        <v>0</v>
      </c>
      <c r="AN69" s="50">
        <f t="shared" si="89"/>
        <v>0</v>
      </c>
      <c r="AO69" s="50">
        <f t="shared" si="89"/>
        <v>0</v>
      </c>
      <c r="AP69" s="50">
        <f t="shared" si="89"/>
        <v>0</v>
      </c>
      <c r="AQ69" s="50">
        <f t="shared" si="89"/>
        <v>0</v>
      </c>
      <c r="AR69" s="50">
        <f t="shared" si="89"/>
        <v>0</v>
      </c>
      <c r="AS69" s="50">
        <f t="shared" si="89"/>
        <v>0</v>
      </c>
      <c r="AT69" s="50">
        <f t="shared" si="89"/>
        <v>0</v>
      </c>
      <c r="AU69" s="50">
        <f t="shared" si="89"/>
        <v>0</v>
      </c>
      <c r="AV69" s="50">
        <f t="shared" si="89"/>
        <v>0</v>
      </c>
      <c r="AW69" s="50">
        <f t="shared" si="89"/>
        <v>0</v>
      </c>
      <c r="AX69" s="50">
        <f t="shared" si="89"/>
        <v>0</v>
      </c>
      <c r="AY69" s="50">
        <f t="shared" si="89"/>
        <v>0</v>
      </c>
      <c r="AZ69" s="50">
        <f t="shared" si="89"/>
        <v>0</v>
      </c>
      <c r="BA69" s="50">
        <f t="shared" si="89"/>
        <v>0</v>
      </c>
      <c r="BB69" s="50">
        <f t="shared" si="89"/>
        <v>0</v>
      </c>
      <c r="BC69" s="50">
        <f t="shared" si="89"/>
        <v>0</v>
      </c>
      <c r="BD69" s="50">
        <f t="shared" si="89"/>
        <v>0</v>
      </c>
      <c r="BE69" s="50">
        <f t="shared" si="89"/>
        <v>0</v>
      </c>
      <c r="BF69" s="50">
        <f t="shared" si="89"/>
        <v>0</v>
      </c>
      <c r="BG69" s="50">
        <f t="shared" si="89"/>
        <v>0</v>
      </c>
      <c r="BH69" s="50">
        <f t="shared" si="89"/>
        <v>0</v>
      </c>
      <c r="BI69" s="50">
        <f t="shared" si="89"/>
        <v>0</v>
      </c>
      <c r="BJ69" s="50">
        <f t="shared" si="89"/>
        <v>0</v>
      </c>
      <c r="BK69" s="50">
        <f t="shared" si="89"/>
        <v>0</v>
      </c>
      <c r="BL69" s="50">
        <f t="shared" si="89"/>
        <v>0</v>
      </c>
      <c r="BM69" s="50">
        <f t="shared" si="89"/>
        <v>0</v>
      </c>
      <c r="BN69" s="50">
        <f t="shared" si="89"/>
        <v>0</v>
      </c>
      <c r="BO69" s="50">
        <f t="shared" si="89"/>
        <v>0</v>
      </c>
      <c r="BP69" s="50">
        <f t="shared" ref="BP69:CU69" si="90">SUM(BP70:BP72)</f>
        <v>0</v>
      </c>
      <c r="BQ69" s="50">
        <f t="shared" si="90"/>
        <v>0</v>
      </c>
      <c r="BR69" s="51">
        <f t="shared" si="90"/>
        <v>0</v>
      </c>
      <c r="BS69" s="51">
        <f t="shared" si="90"/>
        <v>0</v>
      </c>
      <c r="BT69" s="51">
        <f t="shared" si="90"/>
        <v>0</v>
      </c>
      <c r="BU69" s="51">
        <f t="shared" si="90"/>
        <v>0</v>
      </c>
      <c r="BV69" s="51">
        <f t="shared" si="90"/>
        <v>0</v>
      </c>
      <c r="BW69" s="51">
        <f t="shared" si="90"/>
        <v>0</v>
      </c>
      <c r="BX69" s="51">
        <f t="shared" si="90"/>
        <v>0</v>
      </c>
      <c r="BY69" s="51">
        <f t="shared" si="90"/>
        <v>0</v>
      </c>
      <c r="BZ69" s="51">
        <f t="shared" si="90"/>
        <v>0</v>
      </c>
      <c r="CA69" s="51">
        <f t="shared" si="90"/>
        <v>0</v>
      </c>
      <c r="CB69" s="51">
        <f t="shared" si="90"/>
        <v>0</v>
      </c>
      <c r="CC69" s="51">
        <f t="shared" si="90"/>
        <v>0</v>
      </c>
      <c r="CD69" s="73">
        <f t="shared" si="90"/>
        <v>0</v>
      </c>
      <c r="CE69" s="73">
        <f t="shared" si="90"/>
        <v>0</v>
      </c>
      <c r="CF69" s="73">
        <f t="shared" si="90"/>
        <v>0</v>
      </c>
      <c r="CG69" s="381">
        <f t="shared" si="90"/>
        <v>0</v>
      </c>
      <c r="CH69" s="381">
        <f t="shared" si="90"/>
        <v>0</v>
      </c>
      <c r="CI69" s="381">
        <f t="shared" si="90"/>
        <v>0</v>
      </c>
      <c r="CJ69" s="381">
        <f t="shared" si="90"/>
        <v>0</v>
      </c>
      <c r="CK69" s="381">
        <f t="shared" si="90"/>
        <v>0</v>
      </c>
      <c r="CL69" s="381">
        <f t="shared" si="90"/>
        <v>0</v>
      </c>
      <c r="CM69" s="381">
        <f t="shared" si="90"/>
        <v>0</v>
      </c>
      <c r="CN69" s="381">
        <f t="shared" si="90"/>
        <v>0</v>
      </c>
      <c r="CO69" s="381">
        <f t="shared" si="90"/>
        <v>0</v>
      </c>
      <c r="CP69" s="381">
        <f t="shared" si="90"/>
        <v>0</v>
      </c>
      <c r="CQ69" s="381">
        <f t="shared" si="90"/>
        <v>0</v>
      </c>
      <c r="CR69" s="381">
        <f t="shared" si="90"/>
        <v>0</v>
      </c>
      <c r="CS69" s="51">
        <f t="shared" si="90"/>
        <v>0</v>
      </c>
      <c r="CT69" s="51">
        <f t="shared" si="90"/>
        <v>0</v>
      </c>
      <c r="CU69" s="51">
        <f t="shared" si="90"/>
        <v>0</v>
      </c>
      <c r="CV69" s="51">
        <f t="shared" ref="CV69:CX69" si="91">SUM(CV70:CV72)</f>
        <v>0</v>
      </c>
      <c r="CW69" s="51">
        <f t="shared" si="91"/>
        <v>0</v>
      </c>
      <c r="CX69" s="51">
        <f t="shared" si="91"/>
        <v>0</v>
      </c>
    </row>
    <row r="70" spans="1:1024" ht="28.95" hidden="1" customHeight="1" x14ac:dyDescent="0.3">
      <c r="A70" s="398"/>
      <c r="B70" s="403"/>
      <c r="C70" s="411"/>
      <c r="D70" s="399">
        <v>0</v>
      </c>
      <c r="E70" s="399">
        <v>0</v>
      </c>
      <c r="F70" s="399">
        <v>0</v>
      </c>
      <c r="G70" s="399">
        <v>0</v>
      </c>
      <c r="H70" s="399">
        <v>0</v>
      </c>
      <c r="I70" s="399">
        <v>0</v>
      </c>
      <c r="J70" s="399">
        <v>0</v>
      </c>
      <c r="K70" s="399">
        <v>0</v>
      </c>
      <c r="L70" s="399">
        <v>0</v>
      </c>
      <c r="M70" s="399">
        <v>0</v>
      </c>
      <c r="N70" s="399">
        <v>0</v>
      </c>
      <c r="O70" s="399">
        <v>0</v>
      </c>
      <c r="P70" s="399">
        <v>0</v>
      </c>
      <c r="Q70" s="399">
        <v>0</v>
      </c>
      <c r="R70" s="399">
        <v>0</v>
      </c>
      <c r="S70" s="399">
        <v>0</v>
      </c>
      <c r="T70" s="399">
        <v>0</v>
      </c>
      <c r="U70" s="399">
        <v>0</v>
      </c>
      <c r="V70" s="399">
        <v>0</v>
      </c>
      <c r="W70" s="399">
        <v>0</v>
      </c>
      <c r="X70" s="399">
        <v>0</v>
      </c>
      <c r="Y70" s="399">
        <v>0</v>
      </c>
      <c r="Z70" s="399">
        <v>0</v>
      </c>
      <c r="AA70" s="399">
        <v>0</v>
      </c>
      <c r="AB70" s="399">
        <v>0</v>
      </c>
      <c r="AC70" s="399">
        <v>0</v>
      </c>
      <c r="AD70" s="399">
        <v>0</v>
      </c>
      <c r="AE70" s="399">
        <v>0</v>
      </c>
      <c r="AF70" s="399">
        <v>0</v>
      </c>
      <c r="AG70" s="399">
        <v>0</v>
      </c>
      <c r="AH70" s="399">
        <v>0</v>
      </c>
      <c r="AI70" s="399">
        <v>0</v>
      </c>
      <c r="AJ70" s="399">
        <v>0</v>
      </c>
      <c r="AK70" s="399">
        <v>0</v>
      </c>
      <c r="AL70" s="399">
        <v>0</v>
      </c>
      <c r="AM70" s="399">
        <v>0</v>
      </c>
      <c r="AN70" s="399">
        <v>0</v>
      </c>
      <c r="AO70" s="399">
        <v>0</v>
      </c>
      <c r="AP70" s="399">
        <v>0</v>
      </c>
      <c r="AQ70" s="399">
        <v>0</v>
      </c>
      <c r="AR70" s="399">
        <v>0</v>
      </c>
      <c r="AS70" s="399">
        <v>0</v>
      </c>
      <c r="AT70" s="399">
        <v>0</v>
      </c>
      <c r="AU70" s="399">
        <v>0</v>
      </c>
      <c r="AV70" s="399">
        <v>0</v>
      </c>
      <c r="AW70" s="399">
        <v>0</v>
      </c>
      <c r="AX70" s="399">
        <v>0</v>
      </c>
      <c r="AY70" s="399">
        <v>0</v>
      </c>
      <c r="AZ70" s="399">
        <v>0</v>
      </c>
      <c r="BA70" s="399">
        <v>0</v>
      </c>
      <c r="BB70" s="399">
        <v>0</v>
      </c>
      <c r="BC70" s="399">
        <v>0</v>
      </c>
      <c r="BD70" s="399">
        <v>0</v>
      </c>
      <c r="BE70" s="399">
        <v>0</v>
      </c>
      <c r="BF70" s="399">
        <v>0</v>
      </c>
      <c r="BG70" s="399">
        <v>0</v>
      </c>
      <c r="BH70" s="399">
        <v>0</v>
      </c>
      <c r="BI70" s="399">
        <v>0</v>
      </c>
      <c r="BJ70" s="399">
        <v>0</v>
      </c>
      <c r="BK70" s="399">
        <v>0</v>
      </c>
      <c r="BL70" s="399">
        <v>0</v>
      </c>
      <c r="BM70" s="399">
        <v>0</v>
      </c>
      <c r="BN70" s="399">
        <v>0</v>
      </c>
      <c r="BO70" s="399">
        <v>0</v>
      </c>
      <c r="BP70" s="399">
        <v>0</v>
      </c>
      <c r="BQ70" s="399">
        <v>0</v>
      </c>
      <c r="BR70" s="400">
        <v>0</v>
      </c>
      <c r="BS70" s="400">
        <v>0</v>
      </c>
      <c r="BT70" s="400">
        <v>0</v>
      </c>
      <c r="BU70" s="400">
        <v>0</v>
      </c>
      <c r="BV70" s="400">
        <v>0</v>
      </c>
      <c r="BW70" s="400">
        <v>0</v>
      </c>
      <c r="BX70" s="400">
        <v>0</v>
      </c>
      <c r="BY70" s="400">
        <v>0</v>
      </c>
      <c r="BZ70" s="400">
        <v>0</v>
      </c>
      <c r="CA70" s="400">
        <v>0</v>
      </c>
      <c r="CB70" s="400">
        <v>0</v>
      </c>
      <c r="CC70" s="400">
        <v>0</v>
      </c>
      <c r="CD70" s="410">
        <v>0</v>
      </c>
      <c r="CE70" s="410">
        <v>0</v>
      </c>
      <c r="CF70" s="410">
        <v>0</v>
      </c>
      <c r="CG70" s="400">
        <v>0</v>
      </c>
      <c r="CH70" s="400">
        <v>0</v>
      </c>
      <c r="CI70" s="400">
        <v>0</v>
      </c>
      <c r="CJ70" s="400">
        <v>0</v>
      </c>
      <c r="CK70" s="400">
        <v>0</v>
      </c>
      <c r="CL70" s="400">
        <v>0</v>
      </c>
      <c r="CM70" s="400">
        <v>0</v>
      </c>
      <c r="CN70" s="400">
        <v>0</v>
      </c>
      <c r="CO70" s="400">
        <v>0</v>
      </c>
      <c r="CP70" s="400">
        <v>0</v>
      </c>
      <c r="CQ70" s="400">
        <v>0</v>
      </c>
      <c r="CR70" s="400">
        <v>0</v>
      </c>
      <c r="CS70" s="400">
        <v>0</v>
      </c>
      <c r="CT70" s="400">
        <v>0</v>
      </c>
      <c r="CU70" s="400">
        <v>0</v>
      </c>
      <c r="CV70" s="400">
        <v>0</v>
      </c>
      <c r="CW70" s="400">
        <v>0</v>
      </c>
      <c r="CX70" s="400">
        <v>0</v>
      </c>
    </row>
    <row r="71" spans="1:1024" ht="25.95" hidden="1" customHeight="1" x14ac:dyDescent="0.3">
      <c r="A71" s="398"/>
      <c r="B71" s="403"/>
      <c r="C71" s="411"/>
      <c r="D71" s="399">
        <v>0</v>
      </c>
      <c r="E71" s="399">
        <v>0</v>
      </c>
      <c r="F71" s="399">
        <v>0</v>
      </c>
      <c r="G71" s="399">
        <v>0</v>
      </c>
      <c r="H71" s="399">
        <v>0</v>
      </c>
      <c r="I71" s="399">
        <v>0</v>
      </c>
      <c r="J71" s="399">
        <v>0</v>
      </c>
      <c r="K71" s="399">
        <v>0</v>
      </c>
      <c r="L71" s="399">
        <v>0</v>
      </c>
      <c r="M71" s="399">
        <v>0</v>
      </c>
      <c r="N71" s="399">
        <v>0</v>
      </c>
      <c r="O71" s="399">
        <v>0</v>
      </c>
      <c r="P71" s="399">
        <v>0</v>
      </c>
      <c r="Q71" s="399">
        <v>0</v>
      </c>
      <c r="R71" s="399">
        <v>0</v>
      </c>
      <c r="S71" s="399">
        <v>0</v>
      </c>
      <c r="T71" s="399">
        <v>0</v>
      </c>
      <c r="U71" s="399">
        <v>0</v>
      </c>
      <c r="V71" s="399">
        <v>0</v>
      </c>
      <c r="W71" s="399">
        <v>0</v>
      </c>
      <c r="X71" s="399">
        <v>0</v>
      </c>
      <c r="Y71" s="399">
        <v>0</v>
      </c>
      <c r="Z71" s="399">
        <v>0</v>
      </c>
      <c r="AA71" s="399">
        <v>0</v>
      </c>
      <c r="AB71" s="399">
        <v>0</v>
      </c>
      <c r="AC71" s="399">
        <v>0</v>
      </c>
      <c r="AD71" s="399">
        <v>0</v>
      </c>
      <c r="AE71" s="399">
        <v>0</v>
      </c>
      <c r="AF71" s="399">
        <v>0</v>
      </c>
      <c r="AG71" s="399">
        <v>0</v>
      </c>
      <c r="AH71" s="399">
        <v>0</v>
      </c>
      <c r="AI71" s="399">
        <v>0</v>
      </c>
      <c r="AJ71" s="399">
        <v>0</v>
      </c>
      <c r="AK71" s="399">
        <v>0</v>
      </c>
      <c r="AL71" s="399">
        <v>0</v>
      </c>
      <c r="AM71" s="399">
        <v>0</v>
      </c>
      <c r="AN71" s="399">
        <v>0</v>
      </c>
      <c r="AO71" s="399">
        <v>0</v>
      </c>
      <c r="AP71" s="399">
        <v>0</v>
      </c>
      <c r="AQ71" s="399">
        <v>0</v>
      </c>
      <c r="AR71" s="399">
        <v>0</v>
      </c>
      <c r="AS71" s="399">
        <v>0</v>
      </c>
      <c r="AT71" s="399">
        <v>0</v>
      </c>
      <c r="AU71" s="399">
        <v>0</v>
      </c>
      <c r="AV71" s="399">
        <v>0</v>
      </c>
      <c r="AW71" s="399">
        <v>0</v>
      </c>
      <c r="AX71" s="399">
        <v>0</v>
      </c>
      <c r="AY71" s="399">
        <v>0</v>
      </c>
      <c r="AZ71" s="399">
        <v>0</v>
      </c>
      <c r="BA71" s="399">
        <v>0</v>
      </c>
      <c r="BB71" s="399">
        <v>0</v>
      </c>
      <c r="BC71" s="399">
        <v>0</v>
      </c>
      <c r="BD71" s="399">
        <v>0</v>
      </c>
      <c r="BE71" s="399">
        <v>0</v>
      </c>
      <c r="BF71" s="399">
        <v>0</v>
      </c>
      <c r="BG71" s="399">
        <v>0</v>
      </c>
      <c r="BH71" s="399">
        <v>0</v>
      </c>
      <c r="BI71" s="399">
        <v>0</v>
      </c>
      <c r="BJ71" s="399">
        <v>0</v>
      </c>
      <c r="BK71" s="399">
        <v>0</v>
      </c>
      <c r="BL71" s="399">
        <v>0</v>
      </c>
      <c r="BM71" s="399">
        <v>0</v>
      </c>
      <c r="BN71" s="399">
        <v>0</v>
      </c>
      <c r="BO71" s="399">
        <v>0</v>
      </c>
      <c r="BP71" s="399">
        <v>0</v>
      </c>
      <c r="BQ71" s="399">
        <v>0</v>
      </c>
      <c r="BR71" s="400">
        <v>0</v>
      </c>
      <c r="BS71" s="400">
        <v>0</v>
      </c>
      <c r="BT71" s="400">
        <v>0</v>
      </c>
      <c r="BU71" s="400">
        <v>0</v>
      </c>
      <c r="BV71" s="400">
        <v>0</v>
      </c>
      <c r="BW71" s="400">
        <v>0</v>
      </c>
      <c r="BX71" s="400">
        <v>0</v>
      </c>
      <c r="BY71" s="400">
        <v>0</v>
      </c>
      <c r="BZ71" s="400">
        <v>0</v>
      </c>
      <c r="CA71" s="400">
        <v>0</v>
      </c>
      <c r="CB71" s="400">
        <v>0</v>
      </c>
      <c r="CC71" s="400">
        <v>0</v>
      </c>
      <c r="CD71" s="410">
        <v>0</v>
      </c>
      <c r="CE71" s="410">
        <v>0</v>
      </c>
      <c r="CF71" s="410">
        <v>0</v>
      </c>
      <c r="CG71" s="400">
        <v>0</v>
      </c>
      <c r="CH71" s="400">
        <v>0</v>
      </c>
      <c r="CI71" s="400">
        <v>0</v>
      </c>
      <c r="CJ71" s="400">
        <v>0</v>
      </c>
      <c r="CK71" s="400">
        <v>0</v>
      </c>
      <c r="CL71" s="400">
        <v>0</v>
      </c>
      <c r="CM71" s="400">
        <v>0</v>
      </c>
      <c r="CN71" s="400">
        <v>0</v>
      </c>
      <c r="CO71" s="400">
        <v>0</v>
      </c>
      <c r="CP71" s="400">
        <v>0</v>
      </c>
      <c r="CQ71" s="400">
        <v>0</v>
      </c>
      <c r="CR71" s="400">
        <v>0</v>
      </c>
      <c r="CS71" s="400">
        <v>0</v>
      </c>
      <c r="CT71" s="400">
        <v>0</v>
      </c>
      <c r="CU71" s="400">
        <v>0</v>
      </c>
      <c r="CV71" s="400">
        <v>0</v>
      </c>
      <c r="CW71" s="400">
        <v>0</v>
      </c>
      <c r="CX71" s="400">
        <v>0</v>
      </c>
    </row>
    <row r="72" spans="1:1024" ht="31.95" hidden="1" customHeight="1" x14ac:dyDescent="0.3">
      <c r="A72" s="398"/>
      <c r="B72" s="403"/>
      <c r="C72" s="411"/>
      <c r="D72" s="399">
        <v>0</v>
      </c>
      <c r="E72" s="399">
        <v>0</v>
      </c>
      <c r="F72" s="399">
        <v>0</v>
      </c>
      <c r="G72" s="399">
        <v>0</v>
      </c>
      <c r="H72" s="399">
        <v>0</v>
      </c>
      <c r="I72" s="399">
        <v>0</v>
      </c>
      <c r="J72" s="399">
        <v>0</v>
      </c>
      <c r="K72" s="399">
        <v>0</v>
      </c>
      <c r="L72" s="399">
        <v>0</v>
      </c>
      <c r="M72" s="399">
        <v>0</v>
      </c>
      <c r="N72" s="399">
        <v>0</v>
      </c>
      <c r="O72" s="399">
        <v>0</v>
      </c>
      <c r="P72" s="399">
        <v>0</v>
      </c>
      <c r="Q72" s="399">
        <v>0</v>
      </c>
      <c r="R72" s="399">
        <v>0</v>
      </c>
      <c r="S72" s="399">
        <v>0</v>
      </c>
      <c r="T72" s="399">
        <v>0</v>
      </c>
      <c r="U72" s="399">
        <v>0</v>
      </c>
      <c r="V72" s="399">
        <v>0</v>
      </c>
      <c r="W72" s="399">
        <v>0</v>
      </c>
      <c r="X72" s="399">
        <v>0</v>
      </c>
      <c r="Y72" s="399">
        <v>0</v>
      </c>
      <c r="Z72" s="399">
        <v>0</v>
      </c>
      <c r="AA72" s="399">
        <v>0</v>
      </c>
      <c r="AB72" s="399">
        <v>0</v>
      </c>
      <c r="AC72" s="399">
        <v>0</v>
      </c>
      <c r="AD72" s="399">
        <v>0</v>
      </c>
      <c r="AE72" s="399">
        <v>0</v>
      </c>
      <c r="AF72" s="399">
        <v>0</v>
      </c>
      <c r="AG72" s="399">
        <v>0</v>
      </c>
      <c r="AH72" s="399">
        <v>0</v>
      </c>
      <c r="AI72" s="399">
        <v>0</v>
      </c>
      <c r="AJ72" s="399">
        <v>0</v>
      </c>
      <c r="AK72" s="399">
        <v>0</v>
      </c>
      <c r="AL72" s="399">
        <v>0</v>
      </c>
      <c r="AM72" s="399">
        <v>0</v>
      </c>
      <c r="AN72" s="399">
        <v>0</v>
      </c>
      <c r="AO72" s="399">
        <v>0</v>
      </c>
      <c r="AP72" s="399">
        <v>0</v>
      </c>
      <c r="AQ72" s="399">
        <v>0</v>
      </c>
      <c r="AR72" s="399">
        <v>0</v>
      </c>
      <c r="AS72" s="399">
        <v>0</v>
      </c>
      <c r="AT72" s="399">
        <v>0</v>
      </c>
      <c r="AU72" s="399">
        <v>0</v>
      </c>
      <c r="AV72" s="399">
        <v>0</v>
      </c>
      <c r="AW72" s="399">
        <v>0</v>
      </c>
      <c r="AX72" s="399">
        <v>0</v>
      </c>
      <c r="AY72" s="399">
        <v>0</v>
      </c>
      <c r="AZ72" s="399">
        <v>0</v>
      </c>
      <c r="BA72" s="399">
        <v>0</v>
      </c>
      <c r="BB72" s="399">
        <v>0</v>
      </c>
      <c r="BC72" s="399">
        <v>0</v>
      </c>
      <c r="BD72" s="399">
        <v>0</v>
      </c>
      <c r="BE72" s="399">
        <v>0</v>
      </c>
      <c r="BF72" s="399">
        <v>0</v>
      </c>
      <c r="BG72" s="399">
        <v>0</v>
      </c>
      <c r="BH72" s="399">
        <v>0</v>
      </c>
      <c r="BI72" s="399">
        <v>0</v>
      </c>
      <c r="BJ72" s="399">
        <v>0</v>
      </c>
      <c r="BK72" s="399">
        <v>0</v>
      </c>
      <c r="BL72" s="399">
        <v>0</v>
      </c>
      <c r="BM72" s="399">
        <v>0</v>
      </c>
      <c r="BN72" s="399">
        <v>0</v>
      </c>
      <c r="BO72" s="399">
        <v>0</v>
      </c>
      <c r="BP72" s="399">
        <v>0</v>
      </c>
      <c r="BQ72" s="399">
        <v>0</v>
      </c>
      <c r="BR72" s="400">
        <v>0</v>
      </c>
      <c r="BS72" s="400">
        <v>0</v>
      </c>
      <c r="BT72" s="400">
        <v>0</v>
      </c>
      <c r="BU72" s="400">
        <v>0</v>
      </c>
      <c r="BV72" s="400">
        <v>0</v>
      </c>
      <c r="BW72" s="400">
        <v>0</v>
      </c>
      <c r="BX72" s="400">
        <v>0</v>
      </c>
      <c r="BY72" s="400">
        <v>0</v>
      </c>
      <c r="BZ72" s="400">
        <v>0</v>
      </c>
      <c r="CA72" s="400">
        <v>0</v>
      </c>
      <c r="CB72" s="400">
        <v>0</v>
      </c>
      <c r="CC72" s="400">
        <v>0</v>
      </c>
      <c r="CD72" s="410">
        <v>0</v>
      </c>
      <c r="CE72" s="410">
        <v>0</v>
      </c>
      <c r="CF72" s="410">
        <v>0</v>
      </c>
      <c r="CG72" s="400">
        <v>0</v>
      </c>
      <c r="CH72" s="400">
        <v>0</v>
      </c>
      <c r="CI72" s="400">
        <v>0</v>
      </c>
      <c r="CJ72" s="400">
        <v>0</v>
      </c>
      <c r="CK72" s="400">
        <v>0</v>
      </c>
      <c r="CL72" s="400">
        <v>0</v>
      </c>
      <c r="CM72" s="400">
        <v>0</v>
      </c>
      <c r="CN72" s="400">
        <v>0</v>
      </c>
      <c r="CO72" s="400">
        <v>0</v>
      </c>
      <c r="CP72" s="400">
        <v>0</v>
      </c>
      <c r="CQ72" s="400">
        <v>0</v>
      </c>
      <c r="CR72" s="400">
        <v>0</v>
      </c>
      <c r="CS72" s="400">
        <v>0</v>
      </c>
      <c r="CT72" s="400">
        <v>0</v>
      </c>
      <c r="CU72" s="400">
        <v>0</v>
      </c>
      <c r="CV72" s="400">
        <v>0</v>
      </c>
      <c r="CW72" s="400">
        <v>0</v>
      </c>
      <c r="CX72" s="400">
        <v>0</v>
      </c>
    </row>
    <row r="73" spans="1:1024" s="61" customFormat="1" ht="31.2" x14ac:dyDescent="0.3">
      <c r="A73" s="60" t="s">
        <v>165</v>
      </c>
      <c r="B73" s="42" t="s">
        <v>166</v>
      </c>
      <c r="C73" s="43" t="s">
        <v>50</v>
      </c>
      <c r="D73" s="44">
        <f t="shared" ref="D73:AI73" si="92">D74+D78</f>
        <v>0</v>
      </c>
      <c r="E73" s="44">
        <f t="shared" si="92"/>
        <v>0</v>
      </c>
      <c r="F73" s="44">
        <f t="shared" si="92"/>
        <v>0</v>
      </c>
      <c r="G73" s="44">
        <f t="shared" si="92"/>
        <v>0</v>
      </c>
      <c r="H73" s="44">
        <f t="shared" si="92"/>
        <v>0</v>
      </c>
      <c r="I73" s="44">
        <f t="shared" si="92"/>
        <v>0</v>
      </c>
      <c r="J73" s="44">
        <f t="shared" si="92"/>
        <v>0</v>
      </c>
      <c r="K73" s="44">
        <f t="shared" si="92"/>
        <v>0</v>
      </c>
      <c r="L73" s="44">
        <f t="shared" si="92"/>
        <v>0</v>
      </c>
      <c r="M73" s="44">
        <f t="shared" si="92"/>
        <v>0</v>
      </c>
      <c r="N73" s="44">
        <f t="shared" si="92"/>
        <v>0</v>
      </c>
      <c r="O73" s="44">
        <f t="shared" si="92"/>
        <v>0</v>
      </c>
      <c r="P73" s="44">
        <f t="shared" si="92"/>
        <v>0</v>
      </c>
      <c r="Q73" s="44">
        <f t="shared" si="92"/>
        <v>0.85129999999999995</v>
      </c>
      <c r="R73" s="44">
        <f t="shared" si="92"/>
        <v>0</v>
      </c>
      <c r="S73" s="44">
        <f t="shared" si="92"/>
        <v>0</v>
      </c>
      <c r="T73" s="44">
        <f t="shared" si="92"/>
        <v>0</v>
      </c>
      <c r="U73" s="44">
        <f t="shared" si="92"/>
        <v>0</v>
      </c>
      <c r="V73" s="44">
        <f t="shared" si="92"/>
        <v>0</v>
      </c>
      <c r="W73" s="44">
        <f t="shared" si="92"/>
        <v>0</v>
      </c>
      <c r="X73" s="44">
        <f t="shared" si="92"/>
        <v>0</v>
      </c>
      <c r="Y73" s="44">
        <f t="shared" si="92"/>
        <v>0</v>
      </c>
      <c r="Z73" s="44">
        <f t="shared" si="92"/>
        <v>0</v>
      </c>
      <c r="AA73" s="44">
        <f t="shared" si="92"/>
        <v>0</v>
      </c>
      <c r="AB73" s="44">
        <f t="shared" si="92"/>
        <v>0</v>
      </c>
      <c r="AC73" s="44">
        <f t="shared" si="92"/>
        <v>0</v>
      </c>
      <c r="AD73" s="44">
        <f t="shared" si="92"/>
        <v>0</v>
      </c>
      <c r="AE73" s="44">
        <f t="shared" si="92"/>
        <v>0</v>
      </c>
      <c r="AF73" s="44">
        <f t="shared" si="92"/>
        <v>0</v>
      </c>
      <c r="AG73" s="44">
        <f t="shared" si="92"/>
        <v>0</v>
      </c>
      <c r="AH73" s="44">
        <f t="shared" si="92"/>
        <v>0</v>
      </c>
      <c r="AI73" s="44">
        <f t="shared" si="92"/>
        <v>0</v>
      </c>
      <c r="AJ73" s="44">
        <f t="shared" ref="AJ73:BO73" si="93">AJ74+AJ78</f>
        <v>0</v>
      </c>
      <c r="AK73" s="44">
        <f t="shared" si="93"/>
        <v>0</v>
      </c>
      <c r="AL73" s="44">
        <f t="shared" si="93"/>
        <v>0</v>
      </c>
      <c r="AM73" s="44">
        <f t="shared" si="93"/>
        <v>0</v>
      </c>
      <c r="AN73" s="44">
        <f t="shared" si="93"/>
        <v>0</v>
      </c>
      <c r="AO73" s="44">
        <f t="shared" si="93"/>
        <v>0</v>
      </c>
      <c r="AP73" s="44">
        <f t="shared" si="93"/>
        <v>0</v>
      </c>
      <c r="AQ73" s="44">
        <f t="shared" si="93"/>
        <v>0</v>
      </c>
      <c r="AR73" s="44">
        <f t="shared" si="93"/>
        <v>0</v>
      </c>
      <c r="AS73" s="44">
        <f t="shared" si="93"/>
        <v>0</v>
      </c>
      <c r="AT73" s="44">
        <f t="shared" si="93"/>
        <v>0</v>
      </c>
      <c r="AU73" s="44">
        <f t="shared" si="93"/>
        <v>0</v>
      </c>
      <c r="AV73" s="44">
        <f t="shared" si="93"/>
        <v>0</v>
      </c>
      <c r="AW73" s="44">
        <f t="shared" si="93"/>
        <v>0</v>
      </c>
      <c r="AX73" s="44">
        <f t="shared" si="93"/>
        <v>0</v>
      </c>
      <c r="AY73" s="44">
        <f t="shared" si="93"/>
        <v>0</v>
      </c>
      <c r="AZ73" s="44">
        <f t="shared" si="93"/>
        <v>0</v>
      </c>
      <c r="BA73" s="44">
        <f t="shared" si="93"/>
        <v>0</v>
      </c>
      <c r="BB73" s="44">
        <f t="shared" si="93"/>
        <v>0</v>
      </c>
      <c r="BC73" s="44">
        <f t="shared" si="93"/>
        <v>0</v>
      </c>
      <c r="BD73" s="44">
        <f t="shared" si="93"/>
        <v>0</v>
      </c>
      <c r="BE73" s="44">
        <f t="shared" si="93"/>
        <v>0</v>
      </c>
      <c r="BF73" s="44">
        <f t="shared" si="93"/>
        <v>0</v>
      </c>
      <c r="BG73" s="44">
        <f t="shared" si="93"/>
        <v>0.85129999999999995</v>
      </c>
      <c r="BH73" s="44">
        <f t="shared" si="93"/>
        <v>0</v>
      </c>
      <c r="BI73" s="44">
        <f t="shared" si="93"/>
        <v>0</v>
      </c>
      <c r="BJ73" s="44">
        <f t="shared" si="93"/>
        <v>0</v>
      </c>
      <c r="BK73" s="44">
        <f t="shared" si="93"/>
        <v>0</v>
      </c>
      <c r="BL73" s="44">
        <f t="shared" si="93"/>
        <v>0</v>
      </c>
      <c r="BM73" s="44">
        <f t="shared" si="93"/>
        <v>0</v>
      </c>
      <c r="BN73" s="44">
        <f t="shared" si="93"/>
        <v>0</v>
      </c>
      <c r="BO73" s="44">
        <f t="shared" si="93"/>
        <v>0</v>
      </c>
      <c r="BP73" s="44">
        <f t="shared" ref="BP73:CU73" si="94">BP74+BP78</f>
        <v>0</v>
      </c>
      <c r="BQ73" s="44">
        <f t="shared" si="94"/>
        <v>0</v>
      </c>
      <c r="BR73" s="45">
        <f t="shared" si="94"/>
        <v>0</v>
      </c>
      <c r="BS73" s="45">
        <f t="shared" si="94"/>
        <v>0</v>
      </c>
      <c r="BT73" s="45">
        <f t="shared" si="94"/>
        <v>0</v>
      </c>
      <c r="BU73" s="45">
        <f t="shared" si="94"/>
        <v>0</v>
      </c>
      <c r="BV73" s="45">
        <f t="shared" si="94"/>
        <v>0</v>
      </c>
      <c r="BW73" s="45">
        <f t="shared" si="94"/>
        <v>0</v>
      </c>
      <c r="BX73" s="45">
        <f t="shared" si="94"/>
        <v>0</v>
      </c>
      <c r="BY73" s="45">
        <f t="shared" si="94"/>
        <v>0</v>
      </c>
      <c r="BZ73" s="45">
        <f t="shared" si="94"/>
        <v>0</v>
      </c>
      <c r="CA73" s="45">
        <f t="shared" si="94"/>
        <v>0</v>
      </c>
      <c r="CB73" s="45">
        <f t="shared" si="94"/>
        <v>0</v>
      </c>
      <c r="CC73" s="45">
        <f t="shared" si="94"/>
        <v>0</v>
      </c>
      <c r="CD73" s="72">
        <f t="shared" si="94"/>
        <v>0</v>
      </c>
      <c r="CE73" s="72">
        <f t="shared" si="94"/>
        <v>0</v>
      </c>
      <c r="CF73" s="72">
        <f t="shared" si="94"/>
        <v>0</v>
      </c>
      <c r="CG73" s="380">
        <f t="shared" si="94"/>
        <v>0</v>
      </c>
      <c r="CH73" s="380">
        <f t="shared" si="94"/>
        <v>0</v>
      </c>
      <c r="CI73" s="380">
        <f t="shared" si="94"/>
        <v>0</v>
      </c>
      <c r="CJ73" s="380">
        <f t="shared" si="94"/>
        <v>0</v>
      </c>
      <c r="CK73" s="380">
        <f t="shared" si="94"/>
        <v>0</v>
      </c>
      <c r="CL73" s="380">
        <f t="shared" si="94"/>
        <v>0</v>
      </c>
      <c r="CM73" s="380">
        <f t="shared" si="94"/>
        <v>0</v>
      </c>
      <c r="CN73" s="380">
        <f t="shared" si="94"/>
        <v>0</v>
      </c>
      <c r="CO73" s="380">
        <f t="shared" si="94"/>
        <v>0</v>
      </c>
      <c r="CP73" s="380">
        <f t="shared" si="94"/>
        <v>0</v>
      </c>
      <c r="CQ73" s="380">
        <f t="shared" si="94"/>
        <v>0</v>
      </c>
      <c r="CR73" s="380">
        <f t="shared" si="94"/>
        <v>0</v>
      </c>
      <c r="CS73" s="45">
        <f t="shared" si="94"/>
        <v>0</v>
      </c>
      <c r="CT73" s="45">
        <f t="shared" si="94"/>
        <v>0</v>
      </c>
      <c r="CU73" s="45">
        <f t="shared" si="94"/>
        <v>0</v>
      </c>
      <c r="CV73" s="45">
        <f t="shared" ref="CV73:CX73" si="95">CV74+CV78</f>
        <v>0</v>
      </c>
      <c r="CW73" s="45">
        <f t="shared" si="95"/>
        <v>0</v>
      </c>
      <c r="CX73" s="45">
        <f t="shared" si="95"/>
        <v>0</v>
      </c>
    </row>
    <row r="74" spans="1:1024" x14ac:dyDescent="0.3">
      <c r="A74" s="47" t="s">
        <v>167</v>
      </c>
      <c r="B74" s="48" t="s">
        <v>168</v>
      </c>
      <c r="C74" s="49" t="s">
        <v>50</v>
      </c>
      <c r="D74" s="50">
        <f t="shared" ref="D74:AI74" si="96">SUM(D75:D77)</f>
        <v>0</v>
      </c>
      <c r="E74" s="50">
        <f t="shared" si="96"/>
        <v>0</v>
      </c>
      <c r="F74" s="50">
        <f t="shared" si="96"/>
        <v>0</v>
      </c>
      <c r="G74" s="50">
        <f t="shared" si="96"/>
        <v>0</v>
      </c>
      <c r="H74" s="50">
        <f t="shared" si="96"/>
        <v>0</v>
      </c>
      <c r="I74" s="50">
        <f t="shared" si="96"/>
        <v>0</v>
      </c>
      <c r="J74" s="50">
        <f t="shared" si="96"/>
        <v>0</v>
      </c>
      <c r="K74" s="50">
        <f t="shared" si="96"/>
        <v>0</v>
      </c>
      <c r="L74" s="50">
        <f t="shared" si="96"/>
        <v>0</v>
      </c>
      <c r="M74" s="50">
        <f t="shared" si="96"/>
        <v>0</v>
      </c>
      <c r="N74" s="50">
        <f t="shared" si="96"/>
        <v>0</v>
      </c>
      <c r="O74" s="50">
        <f t="shared" si="96"/>
        <v>0</v>
      </c>
      <c r="P74" s="50">
        <f t="shared" si="96"/>
        <v>0</v>
      </c>
      <c r="Q74" s="50">
        <f t="shared" si="96"/>
        <v>0.85129999999999995</v>
      </c>
      <c r="R74" s="50">
        <f t="shared" si="96"/>
        <v>0</v>
      </c>
      <c r="S74" s="50">
        <f t="shared" si="96"/>
        <v>0</v>
      </c>
      <c r="T74" s="50">
        <f t="shared" si="96"/>
        <v>0</v>
      </c>
      <c r="U74" s="50">
        <f t="shared" si="96"/>
        <v>0</v>
      </c>
      <c r="V74" s="50">
        <f t="shared" si="96"/>
        <v>0</v>
      </c>
      <c r="W74" s="50">
        <f t="shared" si="96"/>
        <v>0</v>
      </c>
      <c r="X74" s="50">
        <f t="shared" si="96"/>
        <v>0</v>
      </c>
      <c r="Y74" s="50">
        <f t="shared" si="96"/>
        <v>0</v>
      </c>
      <c r="Z74" s="50">
        <f t="shared" si="96"/>
        <v>0</v>
      </c>
      <c r="AA74" s="50">
        <f t="shared" si="96"/>
        <v>0</v>
      </c>
      <c r="AB74" s="50">
        <f t="shared" si="96"/>
        <v>0</v>
      </c>
      <c r="AC74" s="50">
        <f t="shared" si="96"/>
        <v>0</v>
      </c>
      <c r="AD74" s="50">
        <f t="shared" si="96"/>
        <v>0</v>
      </c>
      <c r="AE74" s="50">
        <f t="shared" si="96"/>
        <v>0</v>
      </c>
      <c r="AF74" s="50">
        <f t="shared" si="96"/>
        <v>0</v>
      </c>
      <c r="AG74" s="50">
        <f t="shared" si="96"/>
        <v>0</v>
      </c>
      <c r="AH74" s="50">
        <f t="shared" si="96"/>
        <v>0</v>
      </c>
      <c r="AI74" s="50">
        <f t="shared" si="96"/>
        <v>0</v>
      </c>
      <c r="AJ74" s="50">
        <f t="shared" ref="AJ74:BO74" si="97">SUM(AJ75:AJ77)</f>
        <v>0</v>
      </c>
      <c r="AK74" s="50">
        <f t="shared" si="97"/>
        <v>0</v>
      </c>
      <c r="AL74" s="50">
        <f t="shared" si="97"/>
        <v>0</v>
      </c>
      <c r="AM74" s="50">
        <f t="shared" si="97"/>
        <v>0</v>
      </c>
      <c r="AN74" s="50">
        <f t="shared" si="97"/>
        <v>0</v>
      </c>
      <c r="AO74" s="50">
        <f t="shared" si="97"/>
        <v>0</v>
      </c>
      <c r="AP74" s="50">
        <f t="shared" si="97"/>
        <v>0</v>
      </c>
      <c r="AQ74" s="50">
        <f t="shared" si="97"/>
        <v>0</v>
      </c>
      <c r="AR74" s="50">
        <f t="shared" si="97"/>
        <v>0</v>
      </c>
      <c r="AS74" s="50">
        <f t="shared" si="97"/>
        <v>0</v>
      </c>
      <c r="AT74" s="50">
        <f t="shared" si="97"/>
        <v>0</v>
      </c>
      <c r="AU74" s="50">
        <f t="shared" si="97"/>
        <v>0</v>
      </c>
      <c r="AV74" s="50">
        <f t="shared" si="97"/>
        <v>0</v>
      </c>
      <c r="AW74" s="50">
        <f t="shared" si="97"/>
        <v>0</v>
      </c>
      <c r="AX74" s="50">
        <f t="shared" si="97"/>
        <v>0</v>
      </c>
      <c r="AY74" s="50">
        <f t="shared" si="97"/>
        <v>0</v>
      </c>
      <c r="AZ74" s="50">
        <f t="shared" si="97"/>
        <v>0</v>
      </c>
      <c r="BA74" s="50">
        <f t="shared" si="97"/>
        <v>0</v>
      </c>
      <c r="BB74" s="50">
        <f t="shared" si="97"/>
        <v>0</v>
      </c>
      <c r="BC74" s="50">
        <f t="shared" si="97"/>
        <v>0</v>
      </c>
      <c r="BD74" s="50">
        <f t="shared" si="97"/>
        <v>0</v>
      </c>
      <c r="BE74" s="50">
        <f t="shared" si="97"/>
        <v>0</v>
      </c>
      <c r="BF74" s="50">
        <f t="shared" si="97"/>
        <v>0</v>
      </c>
      <c r="BG74" s="50">
        <f t="shared" si="97"/>
        <v>0.85129999999999995</v>
      </c>
      <c r="BH74" s="50">
        <f t="shared" si="97"/>
        <v>0</v>
      </c>
      <c r="BI74" s="50">
        <f t="shared" si="97"/>
        <v>0</v>
      </c>
      <c r="BJ74" s="50">
        <f t="shared" si="97"/>
        <v>0</v>
      </c>
      <c r="BK74" s="50">
        <f t="shared" si="97"/>
        <v>0</v>
      </c>
      <c r="BL74" s="50">
        <f t="shared" si="97"/>
        <v>0</v>
      </c>
      <c r="BM74" s="50">
        <f t="shared" si="97"/>
        <v>0</v>
      </c>
      <c r="BN74" s="50">
        <f t="shared" si="97"/>
        <v>0</v>
      </c>
      <c r="BO74" s="50">
        <f t="shared" si="97"/>
        <v>0</v>
      </c>
      <c r="BP74" s="50">
        <f t="shared" ref="BP74:CU74" si="98">SUM(BP75:BP77)</f>
        <v>0</v>
      </c>
      <c r="BQ74" s="50">
        <f t="shared" si="98"/>
        <v>0</v>
      </c>
      <c r="BR74" s="51">
        <f t="shared" si="98"/>
        <v>0</v>
      </c>
      <c r="BS74" s="51">
        <f t="shared" si="98"/>
        <v>0</v>
      </c>
      <c r="BT74" s="51">
        <f t="shared" si="98"/>
        <v>0</v>
      </c>
      <c r="BU74" s="51">
        <f t="shared" si="98"/>
        <v>0</v>
      </c>
      <c r="BV74" s="51">
        <f t="shared" si="98"/>
        <v>0</v>
      </c>
      <c r="BW74" s="51">
        <f t="shared" si="98"/>
        <v>0</v>
      </c>
      <c r="BX74" s="51">
        <f t="shared" si="98"/>
        <v>0</v>
      </c>
      <c r="BY74" s="51">
        <f t="shared" si="98"/>
        <v>0</v>
      </c>
      <c r="BZ74" s="51">
        <f t="shared" si="98"/>
        <v>0</v>
      </c>
      <c r="CA74" s="51">
        <f t="shared" si="98"/>
        <v>0</v>
      </c>
      <c r="CB74" s="51">
        <f t="shared" si="98"/>
        <v>0</v>
      </c>
      <c r="CC74" s="51">
        <f t="shared" si="98"/>
        <v>0</v>
      </c>
      <c r="CD74" s="73">
        <f t="shared" si="98"/>
        <v>0</v>
      </c>
      <c r="CE74" s="73">
        <f t="shared" si="98"/>
        <v>0</v>
      </c>
      <c r="CF74" s="73">
        <f t="shared" si="98"/>
        <v>0</v>
      </c>
      <c r="CG74" s="381">
        <f t="shared" si="98"/>
        <v>0</v>
      </c>
      <c r="CH74" s="381">
        <f t="shared" si="98"/>
        <v>0</v>
      </c>
      <c r="CI74" s="381">
        <f t="shared" si="98"/>
        <v>0</v>
      </c>
      <c r="CJ74" s="381">
        <f t="shared" si="98"/>
        <v>0</v>
      </c>
      <c r="CK74" s="381">
        <f t="shared" si="98"/>
        <v>0</v>
      </c>
      <c r="CL74" s="381">
        <f t="shared" si="98"/>
        <v>0</v>
      </c>
      <c r="CM74" s="381">
        <f t="shared" si="98"/>
        <v>0</v>
      </c>
      <c r="CN74" s="381">
        <f t="shared" si="98"/>
        <v>0</v>
      </c>
      <c r="CO74" s="381">
        <f t="shared" si="98"/>
        <v>0</v>
      </c>
      <c r="CP74" s="381">
        <f t="shared" si="98"/>
        <v>0</v>
      </c>
      <c r="CQ74" s="381">
        <f t="shared" si="98"/>
        <v>0</v>
      </c>
      <c r="CR74" s="381">
        <f t="shared" si="98"/>
        <v>0</v>
      </c>
      <c r="CS74" s="51">
        <f t="shared" si="98"/>
        <v>0</v>
      </c>
      <c r="CT74" s="51">
        <f t="shared" si="98"/>
        <v>0</v>
      </c>
      <c r="CU74" s="51">
        <f t="shared" si="98"/>
        <v>0</v>
      </c>
      <c r="CV74" s="51">
        <f t="shared" ref="CV74:CX74" si="99">SUM(CV75:CV77)</f>
        <v>0</v>
      </c>
      <c r="CW74" s="51">
        <f t="shared" si="99"/>
        <v>0</v>
      </c>
      <c r="CX74" s="51">
        <f t="shared" si="99"/>
        <v>0</v>
      </c>
    </row>
    <row r="75" spans="1:1024" s="311" customFormat="1" x14ac:dyDescent="0.3">
      <c r="A75" s="607" t="s">
        <v>167</v>
      </c>
      <c r="B75" s="396" t="s">
        <v>1293</v>
      </c>
      <c r="C75" s="397" t="s">
        <v>1249</v>
      </c>
      <c r="D75" s="399">
        <v>0</v>
      </c>
      <c r="E75" s="399">
        <v>0</v>
      </c>
      <c r="F75" s="399">
        <v>0</v>
      </c>
      <c r="G75" s="399">
        <v>0</v>
      </c>
      <c r="H75" s="399">
        <v>0</v>
      </c>
      <c r="I75" s="399">
        <v>0</v>
      </c>
      <c r="J75" s="399">
        <v>0</v>
      </c>
      <c r="K75" s="399">
        <v>0</v>
      </c>
      <c r="L75" s="399">
        <v>0</v>
      </c>
      <c r="M75" s="399">
        <v>0</v>
      </c>
      <c r="N75" s="399">
        <v>0</v>
      </c>
      <c r="O75" s="399">
        <v>0</v>
      </c>
      <c r="P75" s="399">
        <v>0</v>
      </c>
      <c r="Q75" s="399">
        <v>0.85129999999999995</v>
      </c>
      <c r="R75" s="399">
        <v>0</v>
      </c>
      <c r="S75" s="399">
        <v>0</v>
      </c>
      <c r="T75" s="399">
        <v>0</v>
      </c>
      <c r="U75" s="399">
        <v>0</v>
      </c>
      <c r="V75" s="399">
        <v>0</v>
      </c>
      <c r="W75" s="399">
        <v>0</v>
      </c>
      <c r="X75" s="399">
        <v>0</v>
      </c>
      <c r="Y75" s="399">
        <v>0</v>
      </c>
      <c r="Z75" s="399">
        <v>0</v>
      </c>
      <c r="AA75" s="399">
        <v>0</v>
      </c>
      <c r="AB75" s="399">
        <v>0</v>
      </c>
      <c r="AC75" s="399">
        <v>0</v>
      </c>
      <c r="AD75" s="399">
        <v>0</v>
      </c>
      <c r="AE75" s="399">
        <v>0</v>
      </c>
      <c r="AF75" s="399">
        <v>0</v>
      </c>
      <c r="AG75" s="399">
        <v>0</v>
      </c>
      <c r="AH75" s="399">
        <v>0</v>
      </c>
      <c r="AI75" s="399">
        <v>0</v>
      </c>
      <c r="AJ75" s="399">
        <v>0</v>
      </c>
      <c r="AK75" s="399">
        <v>0</v>
      </c>
      <c r="AL75" s="399">
        <v>0</v>
      </c>
      <c r="AM75" s="399">
        <v>0</v>
      </c>
      <c r="AN75" s="399">
        <v>0</v>
      </c>
      <c r="AO75" s="399">
        <v>0</v>
      </c>
      <c r="AP75" s="399">
        <v>0</v>
      </c>
      <c r="AQ75" s="399">
        <v>0</v>
      </c>
      <c r="AR75" s="399">
        <v>0</v>
      </c>
      <c r="AS75" s="399">
        <v>0</v>
      </c>
      <c r="AT75" s="399">
        <v>0</v>
      </c>
      <c r="AU75" s="399">
        <v>0</v>
      </c>
      <c r="AV75" s="399">
        <v>0</v>
      </c>
      <c r="AW75" s="399">
        <v>0</v>
      </c>
      <c r="AX75" s="399">
        <v>0</v>
      </c>
      <c r="AY75" s="399">
        <v>0</v>
      </c>
      <c r="AZ75" s="399">
        <v>0</v>
      </c>
      <c r="BA75" s="399">
        <v>0</v>
      </c>
      <c r="BB75" s="399">
        <v>0</v>
      </c>
      <c r="BC75" s="399">
        <v>0</v>
      </c>
      <c r="BD75" s="399">
        <v>0</v>
      </c>
      <c r="BE75" s="399">
        <v>0</v>
      </c>
      <c r="BF75" s="399">
        <v>0</v>
      </c>
      <c r="BG75" s="399">
        <v>0.85129999999999995</v>
      </c>
      <c r="BH75" s="399">
        <v>0</v>
      </c>
      <c r="BI75" s="399">
        <v>0</v>
      </c>
      <c r="BJ75" s="399">
        <v>0</v>
      </c>
      <c r="BK75" s="399">
        <v>0</v>
      </c>
      <c r="BL75" s="399">
        <v>0</v>
      </c>
      <c r="BM75" s="399">
        <v>0</v>
      </c>
      <c r="BN75" s="399">
        <v>0</v>
      </c>
      <c r="BO75" s="399">
        <v>0</v>
      </c>
      <c r="BP75" s="399">
        <v>0</v>
      </c>
      <c r="BQ75" s="399">
        <v>0</v>
      </c>
      <c r="BR75" s="400">
        <v>0</v>
      </c>
      <c r="BS75" s="400">
        <v>0</v>
      </c>
      <c r="BT75" s="400">
        <v>0</v>
      </c>
      <c r="BU75" s="400">
        <v>0</v>
      </c>
      <c r="BV75" s="400">
        <v>0</v>
      </c>
      <c r="BW75" s="400">
        <v>0</v>
      </c>
      <c r="BX75" s="400">
        <v>0</v>
      </c>
      <c r="BY75" s="400">
        <v>0</v>
      </c>
      <c r="BZ75" s="400">
        <v>0</v>
      </c>
      <c r="CA75" s="400">
        <v>0</v>
      </c>
      <c r="CB75" s="400">
        <v>0</v>
      </c>
      <c r="CC75" s="400">
        <v>0</v>
      </c>
      <c r="CD75" s="401">
        <v>0</v>
      </c>
      <c r="CE75" s="401">
        <v>0</v>
      </c>
      <c r="CF75" s="401">
        <v>0</v>
      </c>
      <c r="CG75" s="402">
        <v>0</v>
      </c>
      <c r="CH75" s="402">
        <v>0</v>
      </c>
      <c r="CI75" s="402">
        <v>0</v>
      </c>
      <c r="CJ75" s="402">
        <v>0</v>
      </c>
      <c r="CK75" s="402">
        <v>0</v>
      </c>
      <c r="CL75" s="402">
        <v>0</v>
      </c>
      <c r="CM75" s="402">
        <v>0</v>
      </c>
      <c r="CN75" s="402">
        <v>0</v>
      </c>
      <c r="CO75" s="402">
        <v>0</v>
      </c>
      <c r="CP75" s="402">
        <v>0</v>
      </c>
      <c r="CQ75" s="402">
        <v>0</v>
      </c>
      <c r="CR75" s="402">
        <v>0</v>
      </c>
      <c r="CS75" s="400">
        <v>0</v>
      </c>
      <c r="CT75" s="400">
        <v>0</v>
      </c>
      <c r="CU75" s="400">
        <v>0</v>
      </c>
      <c r="CV75" s="400">
        <v>0</v>
      </c>
      <c r="CW75" s="400">
        <v>0</v>
      </c>
      <c r="CX75" s="400">
        <v>0</v>
      </c>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c r="FD75" s="369"/>
      <c r="FE75" s="369"/>
      <c r="FF75" s="369"/>
      <c r="FG75" s="369"/>
      <c r="FH75" s="369"/>
      <c r="FI75" s="369"/>
      <c r="FJ75" s="369"/>
      <c r="FK75" s="369"/>
      <c r="FL75" s="369"/>
      <c r="FM75" s="369"/>
      <c r="FN75" s="369"/>
      <c r="FO75" s="369"/>
      <c r="FP75" s="369"/>
      <c r="FQ75" s="369"/>
      <c r="FR75" s="369"/>
      <c r="FS75" s="369"/>
      <c r="FT75" s="369"/>
      <c r="FU75" s="369"/>
      <c r="FV75" s="369"/>
      <c r="FW75" s="369"/>
      <c r="FX75" s="369"/>
      <c r="FY75" s="369"/>
      <c r="FZ75" s="369"/>
      <c r="GA75" s="369"/>
      <c r="GB75" s="369"/>
      <c r="GC75" s="369"/>
      <c r="GD75" s="369"/>
      <c r="GE75" s="369"/>
      <c r="GF75" s="369"/>
      <c r="GG75" s="369"/>
      <c r="GH75" s="369"/>
      <c r="GI75" s="369"/>
      <c r="GJ75" s="369"/>
      <c r="GK75" s="369"/>
      <c r="GL75" s="369"/>
      <c r="GM75" s="369"/>
      <c r="GN75" s="369"/>
      <c r="GO75" s="369"/>
      <c r="GP75" s="369"/>
      <c r="GQ75" s="369"/>
      <c r="GR75" s="369"/>
      <c r="GS75" s="369"/>
      <c r="GT75" s="369"/>
      <c r="GU75" s="369"/>
      <c r="GV75" s="369"/>
      <c r="GW75" s="369"/>
      <c r="GX75" s="369"/>
      <c r="GY75" s="369"/>
      <c r="GZ75" s="369"/>
      <c r="HA75" s="369"/>
      <c r="HB75" s="369"/>
      <c r="HC75" s="369"/>
      <c r="HD75" s="369"/>
      <c r="HE75" s="369"/>
      <c r="HF75" s="369"/>
      <c r="HG75" s="369"/>
      <c r="HH75" s="369"/>
      <c r="HI75" s="369"/>
      <c r="HJ75" s="369"/>
      <c r="HK75" s="369"/>
      <c r="HL75" s="369"/>
      <c r="HM75" s="369"/>
      <c r="HN75" s="369"/>
      <c r="HO75" s="369"/>
      <c r="HP75" s="369"/>
      <c r="HQ75" s="369"/>
      <c r="HR75" s="369"/>
      <c r="HS75" s="369"/>
      <c r="HT75" s="369"/>
      <c r="HU75" s="369"/>
      <c r="HV75" s="369"/>
      <c r="HW75" s="369"/>
      <c r="HX75" s="369"/>
      <c r="HY75" s="369"/>
      <c r="HZ75" s="369"/>
      <c r="IA75" s="369"/>
      <c r="IB75" s="369"/>
      <c r="IC75" s="369"/>
      <c r="ID75" s="369"/>
      <c r="IE75" s="369"/>
      <c r="IF75" s="369"/>
      <c r="IG75" s="369"/>
      <c r="IH75" s="369"/>
      <c r="II75" s="369"/>
      <c r="IJ75" s="369"/>
      <c r="IK75" s="369"/>
      <c r="IL75" s="369"/>
      <c r="IM75" s="369"/>
      <c r="IN75" s="369"/>
      <c r="IO75" s="369"/>
      <c r="IP75" s="369"/>
      <c r="IQ75" s="369"/>
      <c r="IR75" s="369"/>
      <c r="IS75" s="369"/>
      <c r="IT75" s="369"/>
      <c r="IU75" s="369"/>
      <c r="IV75" s="369"/>
      <c r="IW75" s="369"/>
      <c r="IX75" s="369"/>
      <c r="IY75" s="369"/>
      <c r="IZ75" s="369"/>
      <c r="JA75" s="369"/>
      <c r="JB75" s="369"/>
      <c r="JC75" s="369"/>
      <c r="JD75" s="369"/>
      <c r="JE75" s="369"/>
      <c r="JF75" s="369"/>
      <c r="JG75" s="369"/>
      <c r="JH75" s="369"/>
      <c r="JI75" s="369"/>
      <c r="JJ75" s="369"/>
      <c r="JK75" s="369"/>
      <c r="JL75" s="369"/>
      <c r="JM75" s="369"/>
      <c r="JN75" s="369"/>
      <c r="JO75" s="369"/>
      <c r="JP75" s="369"/>
      <c r="JQ75" s="369"/>
      <c r="JR75" s="369"/>
      <c r="JS75" s="369"/>
      <c r="JT75" s="369"/>
      <c r="JU75" s="369"/>
      <c r="JV75" s="369"/>
      <c r="JW75" s="369"/>
      <c r="JX75" s="369"/>
      <c r="JY75" s="369"/>
      <c r="JZ75" s="369"/>
      <c r="KA75" s="369"/>
      <c r="KB75" s="369"/>
      <c r="KC75" s="369"/>
      <c r="KD75" s="369"/>
      <c r="KE75" s="369"/>
      <c r="KF75" s="369"/>
      <c r="KG75" s="369"/>
      <c r="KH75" s="369"/>
      <c r="KI75" s="369"/>
      <c r="KJ75" s="369"/>
      <c r="KK75" s="369"/>
      <c r="KL75" s="369"/>
      <c r="KM75" s="369"/>
      <c r="KN75" s="369"/>
      <c r="KO75" s="369"/>
      <c r="KP75" s="369"/>
      <c r="KQ75" s="369"/>
      <c r="KR75" s="369"/>
      <c r="KS75" s="369"/>
      <c r="KT75" s="369"/>
      <c r="KU75" s="369"/>
      <c r="KV75" s="369"/>
      <c r="KW75" s="369"/>
      <c r="KX75" s="369"/>
      <c r="KY75" s="369"/>
      <c r="KZ75" s="369"/>
      <c r="LA75" s="369"/>
      <c r="LB75" s="369"/>
      <c r="LC75" s="369"/>
      <c r="LD75" s="369"/>
      <c r="LE75" s="369"/>
      <c r="LF75" s="369"/>
      <c r="LG75" s="369"/>
      <c r="LH75" s="369"/>
      <c r="LI75" s="369"/>
      <c r="LJ75" s="369"/>
      <c r="LK75" s="369"/>
      <c r="LL75" s="369"/>
      <c r="LM75" s="369"/>
      <c r="LN75" s="369"/>
      <c r="LO75" s="369"/>
      <c r="LP75" s="369"/>
      <c r="LQ75" s="369"/>
      <c r="LR75" s="369"/>
      <c r="LS75" s="369"/>
      <c r="LT75" s="369"/>
      <c r="LU75" s="369"/>
      <c r="LV75" s="369"/>
      <c r="LW75" s="369"/>
      <c r="LX75" s="369"/>
      <c r="LY75" s="369"/>
      <c r="LZ75" s="369"/>
      <c r="MA75" s="369"/>
      <c r="MB75" s="369"/>
      <c r="MC75" s="369"/>
      <c r="MD75" s="369"/>
      <c r="ME75" s="369"/>
      <c r="MF75" s="369"/>
      <c r="MG75" s="369"/>
      <c r="MH75" s="369"/>
      <c r="MI75" s="369"/>
      <c r="MJ75" s="369"/>
      <c r="MK75" s="369"/>
      <c r="ML75" s="369"/>
      <c r="MM75" s="369"/>
      <c r="MN75" s="369"/>
      <c r="MO75" s="369"/>
      <c r="MP75" s="369"/>
      <c r="MQ75" s="369"/>
      <c r="MR75" s="369"/>
      <c r="MS75" s="369"/>
      <c r="MT75" s="369"/>
      <c r="MU75" s="369"/>
      <c r="MV75" s="369"/>
      <c r="MW75" s="369"/>
      <c r="MX75" s="369"/>
      <c r="MY75" s="369"/>
      <c r="MZ75" s="369"/>
      <c r="NA75" s="369"/>
      <c r="NB75" s="369"/>
      <c r="NC75" s="369"/>
      <c r="ND75" s="369"/>
      <c r="NE75" s="369"/>
      <c r="NF75" s="369"/>
      <c r="NG75" s="369"/>
      <c r="NH75" s="369"/>
      <c r="NI75" s="369"/>
      <c r="NJ75" s="369"/>
      <c r="NK75" s="369"/>
      <c r="NL75" s="369"/>
      <c r="NM75" s="369"/>
      <c r="NN75" s="369"/>
      <c r="NO75" s="369"/>
      <c r="NP75" s="369"/>
      <c r="NQ75" s="369"/>
      <c r="NR75" s="369"/>
      <c r="NS75" s="369"/>
      <c r="NT75" s="369"/>
      <c r="NU75" s="369"/>
      <c r="NV75" s="369"/>
      <c r="NW75" s="369"/>
      <c r="NX75" s="369"/>
      <c r="NY75" s="369"/>
      <c r="NZ75" s="369"/>
      <c r="OA75" s="369"/>
      <c r="OB75" s="369"/>
      <c r="OC75" s="369"/>
      <c r="OD75" s="369"/>
      <c r="OE75" s="369"/>
      <c r="OF75" s="369"/>
      <c r="OG75" s="369"/>
      <c r="OH75" s="369"/>
      <c r="OI75" s="369"/>
      <c r="OJ75" s="369"/>
      <c r="OK75" s="369"/>
      <c r="OL75" s="369"/>
      <c r="OM75" s="369"/>
      <c r="ON75" s="369"/>
      <c r="OO75" s="369"/>
      <c r="OP75" s="369"/>
      <c r="OQ75" s="369"/>
      <c r="OR75" s="369"/>
      <c r="OS75" s="369"/>
      <c r="OT75" s="369"/>
      <c r="OU75" s="369"/>
      <c r="OV75" s="369"/>
      <c r="OW75" s="369"/>
      <c r="OX75" s="369"/>
      <c r="OY75" s="369"/>
      <c r="OZ75" s="369"/>
      <c r="PA75" s="369"/>
      <c r="PB75" s="369"/>
      <c r="PC75" s="369"/>
      <c r="PD75" s="369"/>
      <c r="PE75" s="369"/>
      <c r="PF75" s="369"/>
      <c r="PG75" s="369"/>
      <c r="PH75" s="369"/>
      <c r="PI75" s="369"/>
      <c r="PJ75" s="369"/>
      <c r="PK75" s="369"/>
      <c r="PL75" s="369"/>
      <c r="PM75" s="369"/>
      <c r="PN75" s="369"/>
      <c r="PO75" s="369"/>
      <c r="PP75" s="369"/>
      <c r="PQ75" s="369"/>
      <c r="PR75" s="369"/>
      <c r="PS75" s="369"/>
      <c r="PT75" s="369"/>
      <c r="PU75" s="369"/>
      <c r="PV75" s="369"/>
      <c r="PW75" s="369"/>
      <c r="PX75" s="369"/>
      <c r="PY75" s="369"/>
      <c r="PZ75" s="369"/>
      <c r="QA75" s="369"/>
      <c r="QB75" s="369"/>
      <c r="QC75" s="369"/>
      <c r="QD75" s="369"/>
      <c r="QE75" s="369"/>
      <c r="QF75" s="369"/>
      <c r="QG75" s="369"/>
      <c r="QH75" s="369"/>
      <c r="QI75" s="369"/>
      <c r="QJ75" s="369"/>
      <c r="QK75" s="369"/>
      <c r="QL75" s="369"/>
      <c r="QM75" s="369"/>
      <c r="QN75" s="369"/>
      <c r="QO75" s="369"/>
      <c r="QP75" s="369"/>
      <c r="QQ75" s="369"/>
      <c r="QR75" s="369"/>
      <c r="QS75" s="369"/>
      <c r="QT75" s="369"/>
      <c r="QU75" s="369"/>
      <c r="QV75" s="369"/>
      <c r="QW75" s="369"/>
      <c r="QX75" s="369"/>
      <c r="QY75" s="369"/>
      <c r="QZ75" s="369"/>
      <c r="RA75" s="369"/>
      <c r="RB75" s="369"/>
      <c r="RC75" s="369"/>
      <c r="RD75" s="369"/>
      <c r="RE75" s="369"/>
      <c r="RF75" s="369"/>
      <c r="RG75" s="369"/>
      <c r="RH75" s="369"/>
      <c r="RI75" s="369"/>
      <c r="RJ75" s="369"/>
      <c r="RK75" s="369"/>
      <c r="RL75" s="369"/>
      <c r="RM75" s="369"/>
      <c r="RN75" s="369"/>
      <c r="RO75" s="369"/>
      <c r="RP75" s="369"/>
      <c r="RQ75" s="369"/>
      <c r="RR75" s="369"/>
      <c r="RS75" s="369"/>
      <c r="RT75" s="369"/>
      <c r="RU75" s="369"/>
      <c r="RV75" s="369"/>
      <c r="RW75" s="369"/>
      <c r="RX75" s="369"/>
      <c r="RY75" s="369"/>
      <c r="RZ75" s="369"/>
      <c r="SA75" s="369"/>
      <c r="SB75" s="369"/>
      <c r="SC75" s="369"/>
      <c r="SD75" s="369"/>
      <c r="SE75" s="369"/>
      <c r="SF75" s="369"/>
      <c r="SG75" s="369"/>
      <c r="SH75" s="369"/>
      <c r="SI75" s="369"/>
      <c r="SJ75" s="369"/>
      <c r="SK75" s="369"/>
      <c r="SL75" s="369"/>
      <c r="SM75" s="369"/>
      <c r="SN75" s="369"/>
      <c r="SO75" s="369"/>
      <c r="SP75" s="369"/>
      <c r="SQ75" s="369"/>
      <c r="SR75" s="369"/>
      <c r="SS75" s="369"/>
      <c r="ST75" s="369"/>
      <c r="SU75" s="369"/>
      <c r="SV75" s="369"/>
      <c r="SW75" s="369"/>
      <c r="SX75" s="369"/>
      <c r="SY75" s="369"/>
      <c r="SZ75" s="369"/>
      <c r="TA75" s="369"/>
      <c r="TB75" s="369"/>
      <c r="TC75" s="369"/>
      <c r="TD75" s="369"/>
      <c r="TE75" s="369"/>
      <c r="TF75" s="369"/>
      <c r="TG75" s="369"/>
      <c r="TH75" s="369"/>
      <c r="TI75" s="369"/>
      <c r="TJ75" s="369"/>
      <c r="TK75" s="369"/>
      <c r="TL75" s="369"/>
      <c r="TM75" s="369"/>
      <c r="TN75" s="369"/>
      <c r="TO75" s="369"/>
      <c r="TP75" s="369"/>
      <c r="TQ75" s="369"/>
      <c r="TR75" s="369"/>
      <c r="TS75" s="369"/>
      <c r="TT75" s="369"/>
      <c r="TU75" s="369"/>
      <c r="TV75" s="369"/>
      <c r="TW75" s="369"/>
      <c r="TX75" s="369"/>
      <c r="TY75" s="369"/>
      <c r="TZ75" s="369"/>
      <c r="UA75" s="369"/>
      <c r="UB75" s="369"/>
      <c r="UC75" s="369"/>
      <c r="UD75" s="369"/>
      <c r="UE75" s="369"/>
      <c r="UF75" s="369"/>
      <c r="UG75" s="369"/>
      <c r="UH75" s="369"/>
      <c r="UI75" s="369"/>
      <c r="UJ75" s="369"/>
      <c r="UK75" s="369"/>
      <c r="UL75" s="369"/>
      <c r="UM75" s="369"/>
      <c r="UN75" s="369"/>
      <c r="UO75" s="369"/>
      <c r="UP75" s="369"/>
      <c r="UQ75" s="369"/>
      <c r="UR75" s="369"/>
      <c r="US75" s="369"/>
      <c r="UT75" s="369"/>
      <c r="UU75" s="369"/>
      <c r="UV75" s="369"/>
      <c r="UW75" s="369"/>
      <c r="UX75" s="369"/>
      <c r="UY75" s="369"/>
      <c r="UZ75" s="369"/>
      <c r="VA75" s="369"/>
      <c r="VB75" s="369"/>
      <c r="VC75" s="369"/>
      <c r="VD75" s="369"/>
      <c r="VE75" s="369"/>
      <c r="VF75" s="369"/>
      <c r="VG75" s="369"/>
      <c r="VH75" s="369"/>
      <c r="VI75" s="369"/>
      <c r="VJ75" s="369"/>
      <c r="VK75" s="369"/>
      <c r="VL75" s="369"/>
      <c r="VM75" s="369"/>
      <c r="VN75" s="369"/>
      <c r="VO75" s="369"/>
      <c r="VP75" s="369"/>
      <c r="VQ75" s="369"/>
      <c r="VR75" s="369"/>
      <c r="VS75" s="369"/>
      <c r="VT75" s="369"/>
      <c r="VU75" s="369"/>
      <c r="VV75" s="369"/>
      <c r="VW75" s="369"/>
      <c r="VX75" s="369"/>
      <c r="VY75" s="369"/>
      <c r="VZ75" s="369"/>
      <c r="WA75" s="369"/>
      <c r="WB75" s="369"/>
      <c r="WC75" s="369"/>
      <c r="WD75" s="369"/>
      <c r="WE75" s="369"/>
      <c r="WF75" s="369"/>
      <c r="WG75" s="369"/>
      <c r="WH75" s="369"/>
      <c r="WI75" s="369"/>
      <c r="WJ75" s="369"/>
      <c r="WK75" s="369"/>
      <c r="WL75" s="369"/>
      <c r="WM75" s="369"/>
      <c r="WN75" s="369"/>
      <c r="WO75" s="369"/>
      <c r="WP75" s="369"/>
      <c r="WQ75" s="369"/>
      <c r="WR75" s="369"/>
      <c r="WS75" s="369"/>
      <c r="WT75" s="369"/>
      <c r="WU75" s="369"/>
      <c r="WV75" s="369"/>
      <c r="WW75" s="369"/>
      <c r="WX75" s="369"/>
      <c r="WY75" s="369"/>
      <c r="WZ75" s="369"/>
      <c r="XA75" s="369"/>
      <c r="XB75" s="369"/>
      <c r="XC75" s="369"/>
      <c r="XD75" s="369"/>
      <c r="XE75" s="369"/>
      <c r="XF75" s="369"/>
      <c r="XG75" s="369"/>
      <c r="XH75" s="369"/>
      <c r="XI75" s="369"/>
      <c r="XJ75" s="369"/>
      <c r="XK75" s="369"/>
      <c r="XL75" s="369"/>
      <c r="XM75" s="369"/>
      <c r="XN75" s="369"/>
      <c r="XO75" s="369"/>
      <c r="XP75" s="369"/>
      <c r="XQ75" s="369"/>
      <c r="XR75" s="369"/>
      <c r="XS75" s="369"/>
      <c r="XT75" s="369"/>
      <c r="XU75" s="369"/>
      <c r="XV75" s="369"/>
      <c r="XW75" s="369"/>
      <c r="XX75" s="369"/>
      <c r="XY75" s="369"/>
      <c r="XZ75" s="369"/>
      <c r="YA75" s="369"/>
      <c r="YB75" s="369"/>
      <c r="YC75" s="369"/>
      <c r="YD75" s="369"/>
      <c r="YE75" s="369"/>
      <c r="YF75" s="369"/>
      <c r="YG75" s="369"/>
      <c r="YH75" s="369"/>
      <c r="YI75" s="369"/>
      <c r="YJ75" s="369"/>
      <c r="YK75" s="369"/>
      <c r="YL75" s="369"/>
      <c r="YM75" s="369"/>
      <c r="YN75" s="369"/>
      <c r="YO75" s="369"/>
      <c r="YP75" s="369"/>
      <c r="YQ75" s="369"/>
      <c r="YR75" s="369"/>
      <c r="YS75" s="369"/>
      <c r="YT75" s="369"/>
      <c r="YU75" s="369"/>
      <c r="YV75" s="369"/>
      <c r="YW75" s="369"/>
      <c r="YX75" s="369"/>
      <c r="YY75" s="369"/>
      <c r="YZ75" s="369"/>
      <c r="ZA75" s="369"/>
      <c r="ZB75" s="369"/>
      <c r="ZC75" s="369"/>
      <c r="ZD75" s="369"/>
      <c r="ZE75" s="369"/>
      <c r="ZF75" s="369"/>
      <c r="ZG75" s="369"/>
      <c r="ZH75" s="369"/>
      <c r="ZI75" s="369"/>
      <c r="ZJ75" s="369"/>
      <c r="ZK75" s="369"/>
      <c r="ZL75" s="369"/>
      <c r="ZM75" s="369"/>
      <c r="ZN75" s="369"/>
      <c r="ZO75" s="369"/>
      <c r="ZP75" s="369"/>
      <c r="ZQ75" s="369"/>
      <c r="ZR75" s="369"/>
      <c r="ZS75" s="369"/>
      <c r="ZT75" s="369"/>
      <c r="ZU75" s="369"/>
      <c r="ZV75" s="369"/>
      <c r="ZW75" s="369"/>
      <c r="ZX75" s="369"/>
      <c r="ZY75" s="369"/>
      <c r="ZZ75" s="369"/>
      <c r="AAA75" s="369"/>
      <c r="AAB75" s="369"/>
      <c r="AAC75" s="369"/>
      <c r="AAD75" s="369"/>
      <c r="AAE75" s="369"/>
      <c r="AAF75" s="369"/>
      <c r="AAG75" s="369"/>
      <c r="AAH75" s="369"/>
      <c r="AAI75" s="369"/>
      <c r="AAJ75" s="369"/>
      <c r="AAK75" s="369"/>
      <c r="AAL75" s="369"/>
      <c r="AAM75" s="369"/>
      <c r="AAN75" s="369"/>
      <c r="AAO75" s="369"/>
      <c r="AAP75" s="369"/>
      <c r="AAQ75" s="369"/>
      <c r="AAR75" s="369"/>
      <c r="AAS75" s="369"/>
      <c r="AAT75" s="369"/>
      <c r="AAU75" s="369"/>
      <c r="AAV75" s="369"/>
      <c r="AAW75" s="369"/>
      <c r="AAX75" s="369"/>
      <c r="AAY75" s="369"/>
      <c r="AAZ75" s="369"/>
      <c r="ABA75" s="369"/>
      <c r="ABB75" s="369"/>
      <c r="ABC75" s="369"/>
      <c r="ABD75" s="369"/>
      <c r="ABE75" s="369"/>
      <c r="ABF75" s="369"/>
      <c r="ABG75" s="369"/>
      <c r="ABH75" s="369"/>
      <c r="ABI75" s="369"/>
      <c r="ABJ75" s="369"/>
      <c r="ABK75" s="369"/>
      <c r="ABL75" s="369"/>
      <c r="ABM75" s="369"/>
      <c r="ABN75" s="369"/>
      <c r="ABO75" s="369"/>
      <c r="ABP75" s="369"/>
      <c r="ABQ75" s="369"/>
      <c r="ABR75" s="369"/>
      <c r="ABS75" s="369"/>
      <c r="ABT75" s="369"/>
      <c r="ABU75" s="369"/>
      <c r="ABV75" s="369"/>
      <c r="ABW75" s="369"/>
      <c r="ABX75" s="369"/>
      <c r="ABY75" s="369"/>
      <c r="ABZ75" s="369"/>
      <c r="ACA75" s="369"/>
      <c r="ACB75" s="369"/>
      <c r="ACC75" s="369"/>
      <c r="ACD75" s="369"/>
      <c r="ACE75" s="369"/>
      <c r="ACF75" s="369"/>
      <c r="ACG75" s="369"/>
      <c r="ACH75" s="369"/>
      <c r="ACI75" s="369"/>
      <c r="ACJ75" s="369"/>
      <c r="ACK75" s="369"/>
      <c r="ACL75" s="369"/>
      <c r="ACM75" s="369"/>
      <c r="ACN75" s="369"/>
      <c r="ACO75" s="369"/>
      <c r="ACP75" s="369"/>
      <c r="ACQ75" s="369"/>
      <c r="ACR75" s="369"/>
      <c r="ACS75" s="369"/>
      <c r="ACT75" s="369"/>
      <c r="ACU75" s="369"/>
      <c r="ACV75" s="369"/>
      <c r="ACW75" s="369"/>
      <c r="ACX75" s="369"/>
      <c r="ACY75" s="369"/>
      <c r="ACZ75" s="369"/>
      <c r="ADA75" s="369"/>
      <c r="ADB75" s="369"/>
      <c r="ADC75" s="369"/>
      <c r="ADD75" s="369"/>
      <c r="ADE75" s="369"/>
      <c r="ADF75" s="369"/>
      <c r="ADG75" s="369"/>
      <c r="ADH75" s="369"/>
      <c r="ADI75" s="369"/>
      <c r="ADJ75" s="369"/>
      <c r="ADK75" s="369"/>
      <c r="ADL75" s="369"/>
      <c r="ADM75" s="369"/>
      <c r="ADN75" s="369"/>
      <c r="ADO75" s="369"/>
      <c r="ADP75" s="369"/>
      <c r="ADQ75" s="369"/>
      <c r="ADR75" s="369"/>
      <c r="ADS75" s="369"/>
      <c r="ADT75" s="369"/>
      <c r="ADU75" s="369"/>
      <c r="ADV75" s="369"/>
      <c r="ADW75" s="369"/>
      <c r="ADX75" s="369"/>
      <c r="ADY75" s="369"/>
      <c r="ADZ75" s="369"/>
      <c r="AEA75" s="369"/>
      <c r="AEB75" s="369"/>
      <c r="AEC75" s="369"/>
      <c r="AED75" s="369"/>
      <c r="AEE75" s="369"/>
      <c r="AEF75" s="369"/>
      <c r="AEG75" s="369"/>
      <c r="AEH75" s="369"/>
      <c r="AEI75" s="369"/>
      <c r="AEJ75" s="369"/>
      <c r="AEK75" s="369"/>
      <c r="AEL75" s="369"/>
      <c r="AEM75" s="369"/>
      <c r="AEN75" s="369"/>
      <c r="AEO75" s="369"/>
      <c r="AEP75" s="369"/>
      <c r="AEQ75" s="369"/>
      <c r="AER75" s="369"/>
      <c r="AES75" s="369"/>
      <c r="AET75" s="369"/>
      <c r="AEU75" s="369"/>
      <c r="AEV75" s="369"/>
      <c r="AEW75" s="369"/>
      <c r="AEX75" s="369"/>
      <c r="AEY75" s="369"/>
      <c r="AEZ75" s="369"/>
      <c r="AFA75" s="369"/>
      <c r="AFB75" s="369"/>
      <c r="AFC75" s="369"/>
      <c r="AFD75" s="369"/>
      <c r="AFE75" s="369"/>
      <c r="AFF75" s="369"/>
      <c r="AFG75" s="369"/>
      <c r="AFH75" s="369"/>
      <c r="AFI75" s="369"/>
      <c r="AFJ75" s="369"/>
      <c r="AFK75" s="369"/>
      <c r="AFL75" s="369"/>
      <c r="AFM75" s="369"/>
      <c r="AFN75" s="369"/>
      <c r="AFO75" s="369"/>
      <c r="AFP75" s="369"/>
      <c r="AFQ75" s="369"/>
      <c r="AFR75" s="369"/>
      <c r="AFS75" s="369"/>
      <c r="AFT75" s="369"/>
      <c r="AFU75" s="369"/>
      <c r="AFV75" s="369"/>
      <c r="AFW75" s="369"/>
      <c r="AFX75" s="369"/>
      <c r="AFY75" s="369"/>
      <c r="AFZ75" s="369"/>
      <c r="AGA75" s="369"/>
      <c r="AGB75" s="369"/>
      <c r="AGC75" s="369"/>
      <c r="AGD75" s="369"/>
      <c r="AGE75" s="369"/>
      <c r="AGF75" s="369"/>
      <c r="AGG75" s="369"/>
      <c r="AGH75" s="369"/>
      <c r="AGI75" s="369"/>
      <c r="AGJ75" s="369"/>
      <c r="AGK75" s="369"/>
      <c r="AGL75" s="369"/>
      <c r="AGM75" s="369"/>
      <c r="AGN75" s="369"/>
      <c r="AGO75" s="369"/>
      <c r="AGP75" s="369"/>
      <c r="AGQ75" s="369"/>
      <c r="AGR75" s="369"/>
      <c r="AGS75" s="369"/>
      <c r="AGT75" s="369"/>
      <c r="AGU75" s="369"/>
      <c r="AGV75" s="369"/>
      <c r="AGW75" s="369"/>
      <c r="AGX75" s="369"/>
      <c r="AGY75" s="369"/>
      <c r="AGZ75" s="369"/>
      <c r="AHA75" s="369"/>
      <c r="AHB75" s="369"/>
      <c r="AHC75" s="369"/>
      <c r="AHD75" s="369"/>
      <c r="AHE75" s="369"/>
      <c r="AHF75" s="369"/>
      <c r="AHG75" s="369"/>
      <c r="AHH75" s="369"/>
      <c r="AHI75" s="369"/>
      <c r="AHJ75" s="369"/>
      <c r="AHK75" s="369"/>
      <c r="AHL75" s="369"/>
      <c r="AHM75" s="369"/>
      <c r="AHN75" s="369"/>
      <c r="AHO75" s="369"/>
      <c r="AHP75" s="369"/>
      <c r="AHQ75" s="369"/>
      <c r="AHR75" s="369"/>
      <c r="AHS75" s="369"/>
      <c r="AHT75" s="369"/>
      <c r="AHU75" s="369"/>
      <c r="AHV75" s="369"/>
      <c r="AHW75" s="369"/>
      <c r="AHX75" s="369"/>
      <c r="AHY75" s="369"/>
      <c r="AHZ75" s="369"/>
      <c r="AIA75" s="369"/>
      <c r="AIB75" s="369"/>
      <c r="AIC75" s="369"/>
      <c r="AID75" s="369"/>
      <c r="AIE75" s="369"/>
      <c r="AIF75" s="369"/>
      <c r="AIG75" s="369"/>
      <c r="AIH75" s="369"/>
      <c r="AII75" s="369"/>
      <c r="AIJ75" s="369"/>
      <c r="AIK75" s="369"/>
      <c r="AIL75" s="369"/>
      <c r="AIM75" s="369"/>
      <c r="AIN75" s="369"/>
      <c r="AIO75" s="369"/>
      <c r="AIP75" s="369"/>
      <c r="AIQ75" s="369"/>
      <c r="AIR75" s="369"/>
      <c r="AIS75" s="369"/>
      <c r="AIT75" s="369"/>
      <c r="AIU75" s="369"/>
      <c r="AIV75" s="369"/>
      <c r="AIW75" s="369"/>
      <c r="AIX75" s="369"/>
      <c r="AIY75" s="369"/>
      <c r="AIZ75" s="369"/>
      <c r="AJA75" s="369"/>
      <c r="AJB75" s="369"/>
      <c r="AJC75" s="369"/>
      <c r="AJD75" s="369"/>
      <c r="AJE75" s="369"/>
      <c r="AJF75" s="369"/>
      <c r="AJG75" s="369"/>
      <c r="AJH75" s="369"/>
      <c r="AJI75" s="369"/>
      <c r="AJJ75" s="369"/>
      <c r="AJK75" s="369"/>
      <c r="AJL75" s="369"/>
      <c r="AJM75" s="369"/>
      <c r="AJN75" s="369"/>
      <c r="AJO75" s="369"/>
      <c r="AJP75" s="369"/>
      <c r="AJQ75" s="369"/>
      <c r="AJR75" s="369"/>
      <c r="AJS75" s="369"/>
      <c r="AJT75" s="369"/>
      <c r="AJU75" s="369"/>
      <c r="AJV75" s="369"/>
      <c r="AJW75" s="369"/>
      <c r="AJX75" s="369"/>
      <c r="AJY75" s="369"/>
      <c r="AJZ75" s="369"/>
      <c r="AKA75" s="369"/>
      <c r="AKB75" s="369"/>
      <c r="AKC75" s="369"/>
      <c r="AKD75" s="369"/>
      <c r="AKE75" s="369"/>
      <c r="AKF75" s="369"/>
      <c r="AKG75" s="369"/>
      <c r="AKH75" s="369"/>
      <c r="AKI75" s="369"/>
      <c r="AKJ75" s="369"/>
      <c r="AKK75" s="369"/>
      <c r="AKL75" s="369"/>
      <c r="AKM75" s="369"/>
      <c r="AKN75" s="369"/>
      <c r="AKO75" s="369"/>
      <c r="AKP75" s="369"/>
      <c r="AKQ75" s="369"/>
      <c r="AKR75" s="369"/>
      <c r="AKS75" s="369"/>
      <c r="AKT75" s="369"/>
      <c r="AKU75" s="369"/>
      <c r="AKV75" s="369"/>
      <c r="AKW75" s="369"/>
      <c r="AKX75" s="369"/>
      <c r="AKY75" s="369"/>
      <c r="AKZ75" s="369"/>
      <c r="ALA75" s="369"/>
      <c r="ALB75" s="369"/>
      <c r="ALC75" s="369"/>
      <c r="ALD75" s="369"/>
      <c r="ALE75" s="369"/>
      <c r="ALF75" s="369"/>
      <c r="ALG75" s="369"/>
      <c r="ALH75" s="369"/>
      <c r="ALI75" s="369"/>
      <c r="ALJ75" s="369"/>
      <c r="ALK75" s="369"/>
      <c r="ALL75" s="369"/>
      <c r="ALM75" s="369"/>
      <c r="ALN75" s="369"/>
      <c r="ALO75" s="369"/>
      <c r="ALP75" s="369"/>
      <c r="ALQ75" s="369"/>
      <c r="ALR75" s="369"/>
      <c r="ALS75" s="369"/>
      <c r="ALT75" s="369"/>
      <c r="ALU75" s="369"/>
      <c r="ALV75" s="369"/>
      <c r="ALW75" s="369"/>
      <c r="ALX75" s="369"/>
      <c r="ALY75" s="369"/>
      <c r="ALZ75" s="369"/>
      <c r="AMA75" s="369"/>
      <c r="AMB75" s="369"/>
      <c r="AMC75" s="369"/>
      <c r="AMD75" s="369"/>
      <c r="AME75" s="369"/>
      <c r="AMF75" s="369"/>
      <c r="AMG75" s="369"/>
      <c r="AMH75" s="369"/>
      <c r="AMI75" s="369"/>
      <c r="AMJ75" s="369"/>
    </row>
    <row r="76" spans="1:1024" s="311" customFormat="1" hidden="1" x14ac:dyDescent="0.3">
      <c r="A76" s="53" t="s">
        <v>167</v>
      </c>
      <c r="B76" s="393"/>
      <c r="C76" s="395"/>
      <c r="D76" s="56">
        <v>0</v>
      </c>
      <c r="E76" s="56">
        <v>0</v>
      </c>
      <c r="F76" s="56">
        <v>0</v>
      </c>
      <c r="G76" s="56">
        <v>0</v>
      </c>
      <c r="H76" s="56">
        <v>0</v>
      </c>
      <c r="I76" s="56">
        <v>0</v>
      </c>
      <c r="J76" s="56">
        <v>0</v>
      </c>
      <c r="K76" s="56">
        <v>0</v>
      </c>
      <c r="L76" s="56">
        <v>0</v>
      </c>
      <c r="M76" s="56">
        <v>0</v>
      </c>
      <c r="N76" s="56">
        <v>0</v>
      </c>
      <c r="O76" s="56">
        <v>0</v>
      </c>
      <c r="P76" s="56">
        <v>0</v>
      </c>
      <c r="Q76" s="56">
        <v>0</v>
      </c>
      <c r="R76" s="56">
        <v>0</v>
      </c>
      <c r="S76" s="56">
        <v>0</v>
      </c>
      <c r="T76" s="56">
        <v>0</v>
      </c>
      <c r="U76" s="56">
        <v>0</v>
      </c>
      <c r="V76" s="56">
        <v>0</v>
      </c>
      <c r="W76" s="56">
        <v>0</v>
      </c>
      <c r="X76" s="56">
        <v>0</v>
      </c>
      <c r="Y76" s="56">
        <v>0</v>
      </c>
      <c r="Z76" s="56">
        <v>0</v>
      </c>
      <c r="AA76" s="56">
        <v>0</v>
      </c>
      <c r="AB76" s="56">
        <v>0</v>
      </c>
      <c r="AC76" s="56">
        <v>0</v>
      </c>
      <c r="AD76" s="56">
        <v>0</v>
      </c>
      <c r="AE76" s="56">
        <v>0</v>
      </c>
      <c r="AF76" s="56">
        <v>0</v>
      </c>
      <c r="AG76" s="56">
        <v>0</v>
      </c>
      <c r="AH76" s="56">
        <v>0</v>
      </c>
      <c r="AI76" s="56">
        <v>0</v>
      </c>
      <c r="AJ76" s="56">
        <v>0</v>
      </c>
      <c r="AK76" s="56">
        <v>0</v>
      </c>
      <c r="AL76" s="56">
        <v>0</v>
      </c>
      <c r="AM76" s="56">
        <v>0</v>
      </c>
      <c r="AN76" s="56">
        <v>0</v>
      </c>
      <c r="AO76" s="56">
        <v>0</v>
      </c>
      <c r="AP76" s="56">
        <v>0</v>
      </c>
      <c r="AQ76" s="56">
        <v>0</v>
      </c>
      <c r="AR76" s="56">
        <v>0</v>
      </c>
      <c r="AS76" s="56">
        <v>0</v>
      </c>
      <c r="AT76" s="56">
        <v>0</v>
      </c>
      <c r="AU76" s="56">
        <v>0</v>
      </c>
      <c r="AV76" s="56">
        <v>0</v>
      </c>
      <c r="AW76" s="56">
        <v>0</v>
      </c>
      <c r="AX76" s="56">
        <v>0</v>
      </c>
      <c r="AY76" s="56">
        <v>0</v>
      </c>
      <c r="AZ76" s="56">
        <v>0</v>
      </c>
      <c r="BA76" s="56">
        <v>0</v>
      </c>
      <c r="BB76" s="56">
        <v>0</v>
      </c>
      <c r="BC76" s="56">
        <v>0</v>
      </c>
      <c r="BD76" s="56">
        <v>0</v>
      </c>
      <c r="BE76" s="56">
        <v>0</v>
      </c>
      <c r="BF76" s="56">
        <v>0</v>
      </c>
      <c r="BG76" s="56">
        <v>0</v>
      </c>
      <c r="BH76" s="56">
        <v>0</v>
      </c>
      <c r="BI76" s="56">
        <v>0</v>
      </c>
      <c r="BJ76" s="56">
        <v>0</v>
      </c>
      <c r="BK76" s="56">
        <v>0</v>
      </c>
      <c r="BL76" s="56">
        <v>0</v>
      </c>
      <c r="BM76" s="56">
        <v>0</v>
      </c>
      <c r="BN76" s="56">
        <v>0</v>
      </c>
      <c r="BO76" s="56">
        <v>0</v>
      </c>
      <c r="BP76" s="56">
        <v>0</v>
      </c>
      <c r="BQ76" s="56">
        <v>0</v>
      </c>
      <c r="BR76" s="57">
        <v>0</v>
      </c>
      <c r="BS76" s="57">
        <v>0</v>
      </c>
      <c r="BT76" s="57">
        <v>0</v>
      </c>
      <c r="BU76" s="57">
        <v>0</v>
      </c>
      <c r="BV76" s="57">
        <v>0</v>
      </c>
      <c r="BW76" s="57">
        <v>0</v>
      </c>
      <c r="BX76" s="57">
        <v>0</v>
      </c>
      <c r="BY76" s="57">
        <v>0</v>
      </c>
      <c r="BZ76" s="57">
        <v>0</v>
      </c>
      <c r="CA76" s="57">
        <v>0</v>
      </c>
      <c r="CB76" s="57">
        <v>0</v>
      </c>
      <c r="CC76" s="57">
        <v>0</v>
      </c>
      <c r="CD76" s="74">
        <v>0</v>
      </c>
      <c r="CE76" s="74">
        <v>0</v>
      </c>
      <c r="CF76" s="74">
        <v>0</v>
      </c>
      <c r="CG76" s="382">
        <v>0</v>
      </c>
      <c r="CH76" s="382">
        <v>0</v>
      </c>
      <c r="CI76" s="382">
        <v>0</v>
      </c>
      <c r="CJ76" s="382">
        <v>0</v>
      </c>
      <c r="CK76" s="382">
        <v>0</v>
      </c>
      <c r="CL76" s="382">
        <v>0</v>
      </c>
      <c r="CM76" s="382">
        <v>0</v>
      </c>
      <c r="CN76" s="382">
        <v>0</v>
      </c>
      <c r="CO76" s="382">
        <v>0</v>
      </c>
      <c r="CP76" s="382">
        <v>0</v>
      </c>
      <c r="CQ76" s="382">
        <v>0</v>
      </c>
      <c r="CR76" s="382">
        <v>0</v>
      </c>
      <c r="CS76" s="57">
        <v>0</v>
      </c>
      <c r="CT76" s="57">
        <v>0</v>
      </c>
      <c r="CU76" s="57">
        <v>0</v>
      </c>
      <c r="CV76" s="57">
        <v>0</v>
      </c>
      <c r="CW76" s="57">
        <v>0</v>
      </c>
      <c r="CX76" s="57">
        <v>0</v>
      </c>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c r="GH76" s="368"/>
      <c r="GI76" s="368"/>
      <c r="GJ76" s="368"/>
      <c r="GK76" s="368"/>
      <c r="GL76" s="368"/>
      <c r="GM76" s="368"/>
      <c r="GN76" s="368"/>
      <c r="GO76" s="368"/>
      <c r="GP76" s="368"/>
      <c r="GQ76" s="368"/>
      <c r="GR76" s="368"/>
      <c r="GS76" s="368"/>
      <c r="GT76" s="368"/>
      <c r="GU76" s="368"/>
      <c r="GV76" s="368"/>
      <c r="GW76" s="368"/>
      <c r="GX76" s="368"/>
      <c r="GY76" s="368"/>
      <c r="GZ76" s="368"/>
      <c r="HA76" s="368"/>
      <c r="HB76" s="368"/>
      <c r="HC76" s="368"/>
      <c r="HD76" s="368"/>
      <c r="HE76" s="368"/>
      <c r="HF76" s="368"/>
      <c r="HG76" s="368"/>
      <c r="HH76" s="368"/>
      <c r="HI76" s="368"/>
      <c r="HJ76" s="368"/>
      <c r="HK76" s="368"/>
      <c r="HL76" s="368"/>
      <c r="HM76" s="368"/>
      <c r="HN76" s="368"/>
      <c r="HO76" s="368"/>
      <c r="HP76" s="368"/>
      <c r="HQ76" s="368"/>
      <c r="HR76" s="368"/>
      <c r="HS76" s="368"/>
      <c r="HT76" s="368"/>
      <c r="HU76" s="368"/>
      <c r="HV76" s="368"/>
      <c r="HW76" s="368"/>
      <c r="HX76" s="368"/>
      <c r="HY76" s="368"/>
      <c r="HZ76" s="368"/>
      <c r="IA76" s="368"/>
      <c r="IB76" s="368"/>
      <c r="IC76" s="368"/>
      <c r="ID76" s="368"/>
      <c r="IE76" s="368"/>
      <c r="IF76" s="368"/>
      <c r="IG76" s="368"/>
      <c r="IH76" s="368"/>
      <c r="II76" s="368"/>
      <c r="IJ76" s="368"/>
      <c r="IK76" s="368"/>
      <c r="IL76" s="368"/>
      <c r="IM76" s="368"/>
      <c r="IN76" s="368"/>
      <c r="IO76" s="368"/>
      <c r="IP76" s="368"/>
      <c r="IQ76" s="368"/>
      <c r="IR76" s="368"/>
      <c r="IS76" s="368"/>
      <c r="IT76" s="368"/>
      <c r="IU76" s="368"/>
      <c r="IV76" s="368"/>
      <c r="IW76" s="368"/>
      <c r="IX76" s="368"/>
      <c r="IY76" s="368"/>
      <c r="IZ76" s="368"/>
      <c r="JA76" s="368"/>
      <c r="JB76" s="368"/>
      <c r="JC76" s="368"/>
      <c r="JD76" s="368"/>
      <c r="JE76" s="368"/>
      <c r="JF76" s="368"/>
      <c r="JG76" s="368"/>
      <c r="JH76" s="368"/>
      <c r="JI76" s="368"/>
      <c r="JJ76" s="368"/>
      <c r="JK76" s="368"/>
      <c r="JL76" s="368"/>
      <c r="JM76" s="368"/>
      <c r="JN76" s="368"/>
      <c r="JO76" s="368"/>
      <c r="JP76" s="368"/>
      <c r="JQ76" s="368"/>
      <c r="JR76" s="368"/>
      <c r="JS76" s="368"/>
      <c r="JT76" s="368"/>
      <c r="JU76" s="368"/>
      <c r="JV76" s="368"/>
      <c r="JW76" s="368"/>
      <c r="JX76" s="368"/>
      <c r="JY76" s="368"/>
      <c r="JZ76" s="368"/>
      <c r="KA76" s="368"/>
      <c r="KB76" s="368"/>
      <c r="KC76" s="368"/>
      <c r="KD76" s="368"/>
      <c r="KE76" s="368"/>
      <c r="KF76" s="368"/>
      <c r="KG76" s="368"/>
      <c r="KH76" s="368"/>
      <c r="KI76" s="368"/>
      <c r="KJ76" s="368"/>
      <c r="KK76" s="368"/>
      <c r="KL76" s="368"/>
      <c r="KM76" s="368"/>
      <c r="KN76" s="368"/>
      <c r="KO76" s="368"/>
      <c r="KP76" s="368"/>
      <c r="KQ76" s="368"/>
      <c r="KR76" s="368"/>
      <c r="KS76" s="368"/>
      <c r="KT76" s="368"/>
      <c r="KU76" s="368"/>
      <c r="KV76" s="368"/>
      <c r="KW76" s="368"/>
      <c r="KX76" s="368"/>
      <c r="KY76" s="368"/>
      <c r="KZ76" s="368"/>
      <c r="LA76" s="368"/>
      <c r="LB76" s="368"/>
      <c r="LC76" s="368"/>
      <c r="LD76" s="368"/>
      <c r="LE76" s="368"/>
      <c r="LF76" s="368"/>
      <c r="LG76" s="368"/>
      <c r="LH76" s="368"/>
      <c r="LI76" s="368"/>
      <c r="LJ76" s="368"/>
      <c r="LK76" s="368"/>
      <c r="LL76" s="368"/>
      <c r="LM76" s="368"/>
      <c r="LN76" s="368"/>
      <c r="LO76" s="368"/>
      <c r="LP76" s="368"/>
      <c r="LQ76" s="368"/>
      <c r="LR76" s="368"/>
      <c r="LS76" s="368"/>
      <c r="LT76" s="368"/>
      <c r="LU76" s="368"/>
      <c r="LV76" s="368"/>
      <c r="LW76" s="368"/>
      <c r="LX76" s="368"/>
      <c r="LY76" s="368"/>
      <c r="LZ76" s="368"/>
      <c r="MA76" s="368"/>
      <c r="MB76" s="368"/>
      <c r="MC76" s="368"/>
      <c r="MD76" s="368"/>
      <c r="ME76" s="368"/>
      <c r="MF76" s="368"/>
      <c r="MG76" s="368"/>
      <c r="MH76" s="368"/>
      <c r="MI76" s="368"/>
      <c r="MJ76" s="368"/>
      <c r="MK76" s="368"/>
      <c r="ML76" s="368"/>
      <c r="MM76" s="368"/>
      <c r="MN76" s="368"/>
      <c r="MO76" s="368"/>
      <c r="MP76" s="368"/>
      <c r="MQ76" s="368"/>
      <c r="MR76" s="368"/>
      <c r="MS76" s="368"/>
      <c r="MT76" s="368"/>
      <c r="MU76" s="368"/>
      <c r="MV76" s="368"/>
      <c r="MW76" s="368"/>
      <c r="MX76" s="368"/>
      <c r="MY76" s="368"/>
      <c r="MZ76" s="368"/>
      <c r="NA76" s="368"/>
      <c r="NB76" s="368"/>
      <c r="NC76" s="368"/>
      <c r="ND76" s="368"/>
      <c r="NE76" s="368"/>
      <c r="NF76" s="368"/>
      <c r="NG76" s="368"/>
      <c r="NH76" s="368"/>
      <c r="NI76" s="368"/>
      <c r="NJ76" s="368"/>
      <c r="NK76" s="368"/>
      <c r="NL76" s="368"/>
      <c r="NM76" s="368"/>
      <c r="NN76" s="368"/>
      <c r="NO76" s="368"/>
      <c r="NP76" s="368"/>
      <c r="NQ76" s="368"/>
      <c r="NR76" s="368"/>
      <c r="NS76" s="368"/>
      <c r="NT76" s="368"/>
      <c r="NU76" s="368"/>
      <c r="NV76" s="368"/>
      <c r="NW76" s="368"/>
      <c r="NX76" s="368"/>
      <c r="NY76" s="368"/>
      <c r="NZ76" s="368"/>
      <c r="OA76" s="368"/>
      <c r="OB76" s="368"/>
      <c r="OC76" s="368"/>
      <c r="OD76" s="368"/>
      <c r="OE76" s="368"/>
      <c r="OF76" s="368"/>
      <c r="OG76" s="368"/>
      <c r="OH76" s="368"/>
      <c r="OI76" s="368"/>
      <c r="OJ76" s="368"/>
      <c r="OK76" s="368"/>
      <c r="OL76" s="368"/>
      <c r="OM76" s="368"/>
      <c r="ON76" s="368"/>
      <c r="OO76" s="368"/>
      <c r="OP76" s="368"/>
      <c r="OQ76" s="368"/>
      <c r="OR76" s="368"/>
      <c r="OS76" s="368"/>
      <c r="OT76" s="368"/>
      <c r="OU76" s="368"/>
      <c r="OV76" s="368"/>
      <c r="OW76" s="368"/>
      <c r="OX76" s="368"/>
      <c r="OY76" s="368"/>
      <c r="OZ76" s="368"/>
      <c r="PA76" s="368"/>
      <c r="PB76" s="368"/>
      <c r="PC76" s="368"/>
      <c r="PD76" s="368"/>
      <c r="PE76" s="368"/>
      <c r="PF76" s="368"/>
      <c r="PG76" s="368"/>
      <c r="PH76" s="368"/>
      <c r="PI76" s="368"/>
      <c r="PJ76" s="368"/>
      <c r="PK76" s="368"/>
      <c r="PL76" s="368"/>
      <c r="PM76" s="368"/>
      <c r="PN76" s="368"/>
      <c r="PO76" s="368"/>
      <c r="PP76" s="368"/>
      <c r="PQ76" s="368"/>
      <c r="PR76" s="368"/>
      <c r="PS76" s="368"/>
      <c r="PT76" s="368"/>
      <c r="PU76" s="368"/>
      <c r="PV76" s="368"/>
      <c r="PW76" s="368"/>
      <c r="PX76" s="368"/>
      <c r="PY76" s="368"/>
      <c r="PZ76" s="368"/>
      <c r="QA76" s="368"/>
      <c r="QB76" s="368"/>
      <c r="QC76" s="368"/>
      <c r="QD76" s="368"/>
      <c r="QE76" s="368"/>
      <c r="QF76" s="368"/>
      <c r="QG76" s="368"/>
      <c r="QH76" s="368"/>
      <c r="QI76" s="368"/>
      <c r="QJ76" s="368"/>
      <c r="QK76" s="368"/>
      <c r="QL76" s="368"/>
      <c r="QM76" s="368"/>
      <c r="QN76" s="368"/>
      <c r="QO76" s="368"/>
      <c r="QP76" s="368"/>
      <c r="QQ76" s="368"/>
      <c r="QR76" s="368"/>
      <c r="QS76" s="368"/>
      <c r="QT76" s="368"/>
      <c r="QU76" s="368"/>
      <c r="QV76" s="368"/>
      <c r="QW76" s="368"/>
      <c r="QX76" s="368"/>
      <c r="QY76" s="368"/>
      <c r="QZ76" s="368"/>
      <c r="RA76" s="368"/>
      <c r="RB76" s="368"/>
      <c r="RC76" s="368"/>
      <c r="RD76" s="368"/>
      <c r="RE76" s="368"/>
      <c r="RF76" s="368"/>
      <c r="RG76" s="368"/>
      <c r="RH76" s="368"/>
      <c r="RI76" s="368"/>
      <c r="RJ76" s="368"/>
      <c r="RK76" s="368"/>
      <c r="RL76" s="368"/>
      <c r="RM76" s="368"/>
      <c r="RN76" s="368"/>
      <c r="RO76" s="368"/>
      <c r="RP76" s="368"/>
      <c r="RQ76" s="368"/>
      <c r="RR76" s="368"/>
      <c r="RS76" s="368"/>
      <c r="RT76" s="368"/>
      <c r="RU76" s="368"/>
      <c r="RV76" s="368"/>
      <c r="RW76" s="368"/>
      <c r="RX76" s="368"/>
      <c r="RY76" s="368"/>
      <c r="RZ76" s="368"/>
      <c r="SA76" s="368"/>
      <c r="SB76" s="368"/>
      <c r="SC76" s="368"/>
      <c r="SD76" s="368"/>
      <c r="SE76" s="368"/>
      <c r="SF76" s="368"/>
      <c r="SG76" s="368"/>
      <c r="SH76" s="368"/>
      <c r="SI76" s="368"/>
      <c r="SJ76" s="368"/>
      <c r="SK76" s="368"/>
      <c r="SL76" s="368"/>
      <c r="SM76" s="368"/>
      <c r="SN76" s="368"/>
      <c r="SO76" s="368"/>
      <c r="SP76" s="368"/>
      <c r="SQ76" s="368"/>
      <c r="SR76" s="368"/>
      <c r="SS76" s="368"/>
      <c r="ST76" s="368"/>
      <c r="SU76" s="368"/>
      <c r="SV76" s="368"/>
      <c r="SW76" s="368"/>
      <c r="SX76" s="368"/>
      <c r="SY76" s="368"/>
      <c r="SZ76" s="368"/>
      <c r="TA76" s="368"/>
      <c r="TB76" s="368"/>
      <c r="TC76" s="368"/>
      <c r="TD76" s="368"/>
      <c r="TE76" s="368"/>
      <c r="TF76" s="368"/>
      <c r="TG76" s="368"/>
      <c r="TH76" s="368"/>
      <c r="TI76" s="368"/>
      <c r="TJ76" s="368"/>
      <c r="TK76" s="368"/>
      <c r="TL76" s="368"/>
      <c r="TM76" s="368"/>
      <c r="TN76" s="368"/>
      <c r="TO76" s="368"/>
      <c r="TP76" s="368"/>
      <c r="TQ76" s="368"/>
      <c r="TR76" s="368"/>
      <c r="TS76" s="368"/>
      <c r="TT76" s="368"/>
      <c r="TU76" s="368"/>
      <c r="TV76" s="368"/>
      <c r="TW76" s="368"/>
      <c r="TX76" s="368"/>
      <c r="TY76" s="368"/>
      <c r="TZ76" s="368"/>
      <c r="UA76" s="368"/>
      <c r="UB76" s="368"/>
      <c r="UC76" s="368"/>
      <c r="UD76" s="368"/>
      <c r="UE76" s="368"/>
      <c r="UF76" s="368"/>
      <c r="UG76" s="368"/>
      <c r="UH76" s="368"/>
      <c r="UI76" s="368"/>
      <c r="UJ76" s="368"/>
      <c r="UK76" s="368"/>
      <c r="UL76" s="368"/>
      <c r="UM76" s="368"/>
      <c r="UN76" s="368"/>
      <c r="UO76" s="368"/>
      <c r="UP76" s="368"/>
      <c r="UQ76" s="368"/>
      <c r="UR76" s="368"/>
      <c r="US76" s="368"/>
      <c r="UT76" s="368"/>
      <c r="UU76" s="368"/>
      <c r="UV76" s="368"/>
      <c r="UW76" s="368"/>
      <c r="UX76" s="368"/>
      <c r="UY76" s="368"/>
      <c r="UZ76" s="368"/>
      <c r="VA76" s="368"/>
      <c r="VB76" s="368"/>
      <c r="VC76" s="368"/>
      <c r="VD76" s="368"/>
      <c r="VE76" s="368"/>
      <c r="VF76" s="368"/>
      <c r="VG76" s="368"/>
      <c r="VH76" s="368"/>
      <c r="VI76" s="368"/>
      <c r="VJ76" s="368"/>
      <c r="VK76" s="368"/>
      <c r="VL76" s="368"/>
      <c r="VM76" s="368"/>
      <c r="VN76" s="368"/>
      <c r="VO76" s="368"/>
      <c r="VP76" s="368"/>
      <c r="VQ76" s="368"/>
      <c r="VR76" s="368"/>
      <c r="VS76" s="368"/>
      <c r="VT76" s="368"/>
      <c r="VU76" s="368"/>
      <c r="VV76" s="368"/>
      <c r="VW76" s="368"/>
      <c r="VX76" s="368"/>
      <c r="VY76" s="368"/>
      <c r="VZ76" s="368"/>
      <c r="WA76" s="368"/>
      <c r="WB76" s="368"/>
      <c r="WC76" s="368"/>
      <c r="WD76" s="368"/>
      <c r="WE76" s="368"/>
      <c r="WF76" s="368"/>
      <c r="WG76" s="368"/>
      <c r="WH76" s="368"/>
      <c r="WI76" s="368"/>
      <c r="WJ76" s="368"/>
      <c r="WK76" s="368"/>
      <c r="WL76" s="368"/>
      <c r="WM76" s="368"/>
      <c r="WN76" s="368"/>
      <c r="WO76" s="368"/>
      <c r="WP76" s="368"/>
      <c r="WQ76" s="368"/>
      <c r="WR76" s="368"/>
      <c r="WS76" s="368"/>
      <c r="WT76" s="368"/>
      <c r="WU76" s="368"/>
      <c r="WV76" s="368"/>
      <c r="WW76" s="368"/>
      <c r="WX76" s="368"/>
      <c r="WY76" s="368"/>
      <c r="WZ76" s="368"/>
      <c r="XA76" s="368"/>
      <c r="XB76" s="368"/>
      <c r="XC76" s="368"/>
      <c r="XD76" s="368"/>
      <c r="XE76" s="368"/>
      <c r="XF76" s="368"/>
      <c r="XG76" s="368"/>
      <c r="XH76" s="368"/>
      <c r="XI76" s="368"/>
      <c r="XJ76" s="368"/>
      <c r="XK76" s="368"/>
      <c r="XL76" s="368"/>
      <c r="XM76" s="368"/>
      <c r="XN76" s="368"/>
      <c r="XO76" s="368"/>
      <c r="XP76" s="368"/>
      <c r="XQ76" s="368"/>
      <c r="XR76" s="368"/>
      <c r="XS76" s="368"/>
      <c r="XT76" s="368"/>
      <c r="XU76" s="368"/>
      <c r="XV76" s="368"/>
      <c r="XW76" s="368"/>
      <c r="XX76" s="368"/>
      <c r="XY76" s="368"/>
      <c r="XZ76" s="368"/>
      <c r="YA76" s="368"/>
      <c r="YB76" s="368"/>
      <c r="YC76" s="368"/>
      <c r="YD76" s="368"/>
      <c r="YE76" s="368"/>
      <c r="YF76" s="368"/>
      <c r="YG76" s="368"/>
      <c r="YH76" s="368"/>
      <c r="YI76" s="368"/>
      <c r="YJ76" s="368"/>
      <c r="YK76" s="368"/>
      <c r="YL76" s="368"/>
      <c r="YM76" s="368"/>
      <c r="YN76" s="368"/>
      <c r="YO76" s="368"/>
      <c r="YP76" s="368"/>
      <c r="YQ76" s="368"/>
      <c r="YR76" s="368"/>
      <c r="YS76" s="368"/>
      <c r="YT76" s="368"/>
      <c r="YU76" s="368"/>
      <c r="YV76" s="368"/>
      <c r="YW76" s="368"/>
      <c r="YX76" s="368"/>
      <c r="YY76" s="368"/>
      <c r="YZ76" s="368"/>
      <c r="ZA76" s="368"/>
      <c r="ZB76" s="368"/>
      <c r="ZC76" s="368"/>
      <c r="ZD76" s="368"/>
      <c r="ZE76" s="368"/>
      <c r="ZF76" s="368"/>
      <c r="ZG76" s="368"/>
      <c r="ZH76" s="368"/>
      <c r="ZI76" s="368"/>
      <c r="ZJ76" s="368"/>
      <c r="ZK76" s="368"/>
      <c r="ZL76" s="368"/>
      <c r="ZM76" s="368"/>
      <c r="ZN76" s="368"/>
      <c r="ZO76" s="368"/>
      <c r="ZP76" s="368"/>
      <c r="ZQ76" s="368"/>
      <c r="ZR76" s="368"/>
      <c r="ZS76" s="368"/>
      <c r="ZT76" s="368"/>
      <c r="ZU76" s="368"/>
      <c r="ZV76" s="368"/>
      <c r="ZW76" s="368"/>
      <c r="ZX76" s="368"/>
      <c r="ZY76" s="368"/>
      <c r="ZZ76" s="368"/>
      <c r="AAA76" s="368"/>
      <c r="AAB76" s="368"/>
      <c r="AAC76" s="368"/>
      <c r="AAD76" s="368"/>
      <c r="AAE76" s="368"/>
      <c r="AAF76" s="368"/>
      <c r="AAG76" s="368"/>
      <c r="AAH76" s="368"/>
      <c r="AAI76" s="368"/>
      <c r="AAJ76" s="368"/>
      <c r="AAK76" s="368"/>
      <c r="AAL76" s="368"/>
      <c r="AAM76" s="368"/>
      <c r="AAN76" s="368"/>
      <c r="AAO76" s="368"/>
      <c r="AAP76" s="368"/>
      <c r="AAQ76" s="368"/>
      <c r="AAR76" s="368"/>
      <c r="AAS76" s="368"/>
      <c r="AAT76" s="368"/>
      <c r="AAU76" s="368"/>
      <c r="AAV76" s="368"/>
      <c r="AAW76" s="368"/>
      <c r="AAX76" s="368"/>
      <c r="AAY76" s="368"/>
      <c r="AAZ76" s="368"/>
      <c r="ABA76" s="368"/>
      <c r="ABB76" s="368"/>
      <c r="ABC76" s="368"/>
      <c r="ABD76" s="368"/>
      <c r="ABE76" s="368"/>
      <c r="ABF76" s="368"/>
      <c r="ABG76" s="368"/>
      <c r="ABH76" s="368"/>
      <c r="ABI76" s="368"/>
      <c r="ABJ76" s="368"/>
      <c r="ABK76" s="368"/>
      <c r="ABL76" s="368"/>
      <c r="ABM76" s="368"/>
      <c r="ABN76" s="368"/>
      <c r="ABO76" s="368"/>
      <c r="ABP76" s="368"/>
      <c r="ABQ76" s="368"/>
      <c r="ABR76" s="368"/>
      <c r="ABS76" s="368"/>
      <c r="ABT76" s="368"/>
      <c r="ABU76" s="368"/>
      <c r="ABV76" s="368"/>
      <c r="ABW76" s="368"/>
      <c r="ABX76" s="368"/>
      <c r="ABY76" s="368"/>
      <c r="ABZ76" s="368"/>
      <c r="ACA76" s="368"/>
      <c r="ACB76" s="368"/>
      <c r="ACC76" s="368"/>
      <c r="ACD76" s="368"/>
      <c r="ACE76" s="368"/>
      <c r="ACF76" s="368"/>
      <c r="ACG76" s="368"/>
      <c r="ACH76" s="368"/>
      <c r="ACI76" s="368"/>
      <c r="ACJ76" s="368"/>
      <c r="ACK76" s="368"/>
      <c r="ACL76" s="368"/>
      <c r="ACM76" s="368"/>
      <c r="ACN76" s="368"/>
      <c r="ACO76" s="368"/>
      <c r="ACP76" s="368"/>
      <c r="ACQ76" s="368"/>
      <c r="ACR76" s="368"/>
      <c r="ACS76" s="368"/>
      <c r="ACT76" s="368"/>
      <c r="ACU76" s="368"/>
      <c r="ACV76" s="368"/>
      <c r="ACW76" s="368"/>
      <c r="ACX76" s="368"/>
      <c r="ACY76" s="368"/>
      <c r="ACZ76" s="368"/>
      <c r="ADA76" s="368"/>
      <c r="ADB76" s="368"/>
      <c r="ADC76" s="368"/>
      <c r="ADD76" s="368"/>
      <c r="ADE76" s="368"/>
      <c r="ADF76" s="368"/>
      <c r="ADG76" s="368"/>
      <c r="ADH76" s="368"/>
      <c r="ADI76" s="368"/>
      <c r="ADJ76" s="368"/>
      <c r="ADK76" s="368"/>
      <c r="ADL76" s="368"/>
      <c r="ADM76" s="368"/>
      <c r="ADN76" s="368"/>
      <c r="ADO76" s="368"/>
      <c r="ADP76" s="368"/>
      <c r="ADQ76" s="368"/>
      <c r="ADR76" s="368"/>
      <c r="ADS76" s="368"/>
      <c r="ADT76" s="368"/>
      <c r="ADU76" s="368"/>
      <c r="ADV76" s="368"/>
      <c r="ADW76" s="368"/>
      <c r="ADX76" s="368"/>
      <c r="ADY76" s="368"/>
      <c r="ADZ76" s="368"/>
      <c r="AEA76" s="368"/>
      <c r="AEB76" s="368"/>
      <c r="AEC76" s="368"/>
      <c r="AED76" s="368"/>
      <c r="AEE76" s="368"/>
      <c r="AEF76" s="368"/>
      <c r="AEG76" s="368"/>
      <c r="AEH76" s="368"/>
      <c r="AEI76" s="368"/>
      <c r="AEJ76" s="368"/>
      <c r="AEK76" s="368"/>
      <c r="AEL76" s="368"/>
      <c r="AEM76" s="368"/>
      <c r="AEN76" s="368"/>
      <c r="AEO76" s="368"/>
      <c r="AEP76" s="368"/>
      <c r="AEQ76" s="368"/>
      <c r="AER76" s="368"/>
      <c r="AES76" s="368"/>
      <c r="AET76" s="368"/>
      <c r="AEU76" s="368"/>
      <c r="AEV76" s="368"/>
      <c r="AEW76" s="368"/>
      <c r="AEX76" s="368"/>
      <c r="AEY76" s="368"/>
      <c r="AEZ76" s="368"/>
      <c r="AFA76" s="368"/>
      <c r="AFB76" s="368"/>
      <c r="AFC76" s="368"/>
      <c r="AFD76" s="368"/>
      <c r="AFE76" s="368"/>
      <c r="AFF76" s="368"/>
      <c r="AFG76" s="368"/>
      <c r="AFH76" s="368"/>
      <c r="AFI76" s="368"/>
      <c r="AFJ76" s="368"/>
      <c r="AFK76" s="368"/>
      <c r="AFL76" s="368"/>
      <c r="AFM76" s="368"/>
      <c r="AFN76" s="368"/>
      <c r="AFO76" s="368"/>
      <c r="AFP76" s="368"/>
      <c r="AFQ76" s="368"/>
      <c r="AFR76" s="368"/>
      <c r="AFS76" s="368"/>
      <c r="AFT76" s="368"/>
      <c r="AFU76" s="368"/>
      <c r="AFV76" s="368"/>
      <c r="AFW76" s="368"/>
      <c r="AFX76" s="368"/>
      <c r="AFY76" s="368"/>
      <c r="AFZ76" s="368"/>
      <c r="AGA76" s="368"/>
      <c r="AGB76" s="368"/>
      <c r="AGC76" s="368"/>
      <c r="AGD76" s="368"/>
      <c r="AGE76" s="368"/>
      <c r="AGF76" s="368"/>
      <c r="AGG76" s="368"/>
      <c r="AGH76" s="368"/>
      <c r="AGI76" s="368"/>
      <c r="AGJ76" s="368"/>
      <c r="AGK76" s="368"/>
      <c r="AGL76" s="368"/>
      <c r="AGM76" s="368"/>
      <c r="AGN76" s="368"/>
      <c r="AGO76" s="368"/>
      <c r="AGP76" s="368"/>
      <c r="AGQ76" s="368"/>
      <c r="AGR76" s="368"/>
      <c r="AGS76" s="368"/>
      <c r="AGT76" s="368"/>
      <c r="AGU76" s="368"/>
      <c r="AGV76" s="368"/>
      <c r="AGW76" s="368"/>
      <c r="AGX76" s="368"/>
      <c r="AGY76" s="368"/>
      <c r="AGZ76" s="368"/>
      <c r="AHA76" s="368"/>
      <c r="AHB76" s="368"/>
      <c r="AHC76" s="368"/>
      <c r="AHD76" s="368"/>
      <c r="AHE76" s="368"/>
      <c r="AHF76" s="368"/>
      <c r="AHG76" s="368"/>
      <c r="AHH76" s="368"/>
      <c r="AHI76" s="368"/>
      <c r="AHJ76" s="368"/>
      <c r="AHK76" s="368"/>
      <c r="AHL76" s="368"/>
      <c r="AHM76" s="368"/>
      <c r="AHN76" s="368"/>
      <c r="AHO76" s="368"/>
      <c r="AHP76" s="368"/>
      <c r="AHQ76" s="368"/>
      <c r="AHR76" s="368"/>
      <c r="AHS76" s="368"/>
      <c r="AHT76" s="368"/>
      <c r="AHU76" s="368"/>
      <c r="AHV76" s="368"/>
      <c r="AHW76" s="368"/>
      <c r="AHX76" s="368"/>
      <c r="AHY76" s="368"/>
      <c r="AHZ76" s="368"/>
      <c r="AIA76" s="368"/>
      <c r="AIB76" s="368"/>
      <c r="AIC76" s="368"/>
      <c r="AID76" s="368"/>
      <c r="AIE76" s="368"/>
      <c r="AIF76" s="368"/>
      <c r="AIG76" s="368"/>
      <c r="AIH76" s="368"/>
      <c r="AII76" s="368"/>
      <c r="AIJ76" s="368"/>
      <c r="AIK76" s="368"/>
      <c r="AIL76" s="368"/>
      <c r="AIM76" s="368"/>
      <c r="AIN76" s="368"/>
      <c r="AIO76" s="368"/>
      <c r="AIP76" s="368"/>
      <c r="AIQ76" s="368"/>
      <c r="AIR76" s="368"/>
      <c r="AIS76" s="368"/>
      <c r="AIT76" s="368"/>
      <c r="AIU76" s="368"/>
      <c r="AIV76" s="368"/>
      <c r="AIW76" s="368"/>
      <c r="AIX76" s="368"/>
      <c r="AIY76" s="368"/>
      <c r="AIZ76" s="368"/>
      <c r="AJA76" s="368"/>
      <c r="AJB76" s="368"/>
      <c r="AJC76" s="368"/>
      <c r="AJD76" s="368"/>
      <c r="AJE76" s="368"/>
      <c r="AJF76" s="368"/>
      <c r="AJG76" s="368"/>
      <c r="AJH76" s="368"/>
      <c r="AJI76" s="368"/>
      <c r="AJJ76" s="368"/>
      <c r="AJK76" s="368"/>
      <c r="AJL76" s="368"/>
      <c r="AJM76" s="368"/>
      <c r="AJN76" s="368"/>
      <c r="AJO76" s="368"/>
      <c r="AJP76" s="368"/>
      <c r="AJQ76" s="368"/>
      <c r="AJR76" s="368"/>
      <c r="AJS76" s="368"/>
      <c r="AJT76" s="368"/>
      <c r="AJU76" s="368"/>
      <c r="AJV76" s="368"/>
      <c r="AJW76" s="368"/>
      <c r="AJX76" s="368"/>
      <c r="AJY76" s="368"/>
      <c r="AJZ76" s="368"/>
      <c r="AKA76" s="368"/>
      <c r="AKB76" s="368"/>
      <c r="AKC76" s="368"/>
      <c r="AKD76" s="368"/>
      <c r="AKE76" s="368"/>
      <c r="AKF76" s="368"/>
      <c r="AKG76" s="368"/>
      <c r="AKH76" s="368"/>
      <c r="AKI76" s="368"/>
      <c r="AKJ76" s="368"/>
      <c r="AKK76" s="368"/>
      <c r="AKL76" s="368"/>
      <c r="AKM76" s="368"/>
      <c r="AKN76" s="368"/>
      <c r="AKO76" s="368"/>
      <c r="AKP76" s="368"/>
      <c r="AKQ76" s="368"/>
      <c r="AKR76" s="368"/>
      <c r="AKS76" s="368"/>
      <c r="AKT76" s="368"/>
      <c r="AKU76" s="368"/>
      <c r="AKV76" s="368"/>
      <c r="AKW76" s="368"/>
      <c r="AKX76" s="368"/>
      <c r="AKY76" s="368"/>
      <c r="AKZ76" s="368"/>
      <c r="ALA76" s="368"/>
      <c r="ALB76" s="368"/>
      <c r="ALC76" s="368"/>
      <c r="ALD76" s="368"/>
      <c r="ALE76" s="368"/>
      <c r="ALF76" s="368"/>
      <c r="ALG76" s="368"/>
      <c r="ALH76" s="368"/>
      <c r="ALI76" s="368"/>
      <c r="ALJ76" s="368"/>
      <c r="ALK76" s="368"/>
      <c r="ALL76" s="368"/>
      <c r="ALM76" s="368"/>
      <c r="ALN76" s="368"/>
      <c r="ALO76" s="368"/>
      <c r="ALP76" s="368"/>
      <c r="ALQ76" s="368"/>
      <c r="ALR76" s="368"/>
      <c r="ALS76" s="368"/>
      <c r="ALT76" s="368"/>
      <c r="ALU76" s="368"/>
      <c r="ALV76" s="368"/>
      <c r="ALW76" s="368"/>
      <c r="ALX76" s="368"/>
      <c r="ALY76" s="368"/>
      <c r="ALZ76" s="368"/>
      <c r="AMA76" s="368"/>
      <c r="AMB76" s="368"/>
      <c r="AMC76" s="368"/>
      <c r="AMD76" s="368"/>
      <c r="AME76" s="368"/>
      <c r="AMF76" s="368"/>
      <c r="AMG76" s="368"/>
      <c r="AMH76" s="368"/>
      <c r="AMI76" s="368"/>
      <c r="AMJ76" s="368"/>
    </row>
    <row r="77" spans="1:1024" hidden="1" x14ac:dyDescent="0.3">
      <c r="A77" s="53" t="s">
        <v>167</v>
      </c>
      <c r="B77" s="393"/>
      <c r="C77" s="395"/>
      <c r="D77" s="56">
        <v>0</v>
      </c>
      <c r="E77" s="56">
        <v>0</v>
      </c>
      <c r="F77" s="56">
        <v>0</v>
      </c>
      <c r="G77" s="56">
        <v>0</v>
      </c>
      <c r="H77" s="56">
        <v>0</v>
      </c>
      <c r="I77" s="56">
        <v>0</v>
      </c>
      <c r="J77" s="56">
        <v>0</v>
      </c>
      <c r="K77" s="56">
        <v>0</v>
      </c>
      <c r="L77" s="56">
        <v>0</v>
      </c>
      <c r="M77" s="56">
        <v>0</v>
      </c>
      <c r="N77" s="56">
        <v>0</v>
      </c>
      <c r="O77" s="56">
        <v>0</v>
      </c>
      <c r="P77" s="56">
        <v>0</v>
      </c>
      <c r="Q77" s="56">
        <v>0</v>
      </c>
      <c r="R77" s="56">
        <v>0</v>
      </c>
      <c r="S77" s="56">
        <v>0</v>
      </c>
      <c r="T77" s="56">
        <v>0</v>
      </c>
      <c r="U77" s="56">
        <v>0</v>
      </c>
      <c r="V77" s="56">
        <v>0</v>
      </c>
      <c r="W77" s="56">
        <v>0</v>
      </c>
      <c r="X77" s="56">
        <v>0</v>
      </c>
      <c r="Y77" s="56">
        <v>0</v>
      </c>
      <c r="Z77" s="56">
        <v>0</v>
      </c>
      <c r="AA77" s="56">
        <v>0</v>
      </c>
      <c r="AB77" s="56">
        <v>0</v>
      </c>
      <c r="AC77" s="56">
        <v>0</v>
      </c>
      <c r="AD77" s="56">
        <v>0</v>
      </c>
      <c r="AE77" s="56">
        <v>0</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c r="AZ77" s="56">
        <v>0</v>
      </c>
      <c r="BA77" s="56">
        <v>0</v>
      </c>
      <c r="BB77" s="56">
        <v>0</v>
      </c>
      <c r="BC77" s="56">
        <v>0</v>
      </c>
      <c r="BD77" s="56">
        <v>0</v>
      </c>
      <c r="BE77" s="56">
        <v>0</v>
      </c>
      <c r="BF77" s="56">
        <v>0</v>
      </c>
      <c r="BG77" s="56">
        <v>0</v>
      </c>
      <c r="BH77" s="56">
        <v>0</v>
      </c>
      <c r="BI77" s="56">
        <v>0</v>
      </c>
      <c r="BJ77" s="56">
        <v>0</v>
      </c>
      <c r="BK77" s="56">
        <v>0</v>
      </c>
      <c r="BL77" s="56">
        <v>0</v>
      </c>
      <c r="BM77" s="56">
        <v>0</v>
      </c>
      <c r="BN77" s="56">
        <v>0</v>
      </c>
      <c r="BO77" s="56">
        <v>0</v>
      </c>
      <c r="BP77" s="56">
        <v>0</v>
      </c>
      <c r="BQ77" s="56">
        <v>0</v>
      </c>
      <c r="BR77" s="57">
        <v>0</v>
      </c>
      <c r="BS77" s="57">
        <v>0</v>
      </c>
      <c r="BT77" s="57">
        <v>0</v>
      </c>
      <c r="BU77" s="57">
        <v>0</v>
      </c>
      <c r="BV77" s="57">
        <v>0</v>
      </c>
      <c r="BW77" s="57">
        <v>0</v>
      </c>
      <c r="BX77" s="57">
        <v>0</v>
      </c>
      <c r="BY77" s="57">
        <v>0</v>
      </c>
      <c r="BZ77" s="57">
        <v>0</v>
      </c>
      <c r="CA77" s="57">
        <v>0</v>
      </c>
      <c r="CB77" s="57">
        <v>0</v>
      </c>
      <c r="CC77" s="57">
        <v>0</v>
      </c>
      <c r="CD77" s="74">
        <v>0</v>
      </c>
      <c r="CE77" s="74">
        <v>0</v>
      </c>
      <c r="CF77" s="74">
        <v>0</v>
      </c>
      <c r="CG77" s="382">
        <v>0</v>
      </c>
      <c r="CH77" s="382">
        <v>0</v>
      </c>
      <c r="CI77" s="382">
        <v>0</v>
      </c>
      <c r="CJ77" s="382">
        <v>0</v>
      </c>
      <c r="CK77" s="382">
        <v>0</v>
      </c>
      <c r="CL77" s="382">
        <v>0</v>
      </c>
      <c r="CM77" s="382">
        <v>0</v>
      </c>
      <c r="CN77" s="382">
        <v>0</v>
      </c>
      <c r="CO77" s="382">
        <v>0</v>
      </c>
      <c r="CP77" s="382">
        <v>0</v>
      </c>
      <c r="CQ77" s="382">
        <v>0</v>
      </c>
      <c r="CR77" s="382">
        <v>0</v>
      </c>
      <c r="CS77" s="57">
        <v>0</v>
      </c>
      <c r="CT77" s="57">
        <v>0</v>
      </c>
      <c r="CU77" s="57">
        <v>0</v>
      </c>
      <c r="CV77" s="57">
        <v>0</v>
      </c>
      <c r="CW77" s="57">
        <v>0</v>
      </c>
      <c r="CX77" s="57">
        <v>0</v>
      </c>
    </row>
    <row r="78" spans="1:1024" x14ac:dyDescent="0.3">
      <c r="A78" s="47" t="s">
        <v>293</v>
      </c>
      <c r="B78" s="48" t="s">
        <v>294</v>
      </c>
      <c r="C78" s="49" t="s">
        <v>50</v>
      </c>
      <c r="D78" s="50">
        <f t="shared" ref="D78:AI78" si="100">D79</f>
        <v>0</v>
      </c>
      <c r="E78" s="50">
        <f t="shared" si="100"/>
        <v>0</v>
      </c>
      <c r="F78" s="50">
        <f t="shared" si="100"/>
        <v>0</v>
      </c>
      <c r="G78" s="50">
        <f t="shared" si="100"/>
        <v>0</v>
      </c>
      <c r="H78" s="50">
        <f t="shared" si="100"/>
        <v>0</v>
      </c>
      <c r="I78" s="50">
        <f t="shared" si="100"/>
        <v>0</v>
      </c>
      <c r="J78" s="50">
        <f t="shared" si="100"/>
        <v>0</v>
      </c>
      <c r="K78" s="50">
        <f t="shared" si="100"/>
        <v>0</v>
      </c>
      <c r="L78" s="50">
        <f t="shared" si="100"/>
        <v>0</v>
      </c>
      <c r="M78" s="50">
        <f t="shared" si="100"/>
        <v>0</v>
      </c>
      <c r="N78" s="50">
        <f t="shared" si="100"/>
        <v>0</v>
      </c>
      <c r="O78" s="50">
        <f t="shared" si="100"/>
        <v>0</v>
      </c>
      <c r="P78" s="50">
        <f t="shared" si="100"/>
        <v>0</v>
      </c>
      <c r="Q78" s="50">
        <f t="shared" si="100"/>
        <v>0</v>
      </c>
      <c r="R78" s="50">
        <f t="shared" si="100"/>
        <v>0</v>
      </c>
      <c r="S78" s="50">
        <f t="shared" si="100"/>
        <v>0</v>
      </c>
      <c r="T78" s="50">
        <f t="shared" si="100"/>
        <v>0</v>
      </c>
      <c r="U78" s="50">
        <f t="shared" si="100"/>
        <v>0</v>
      </c>
      <c r="V78" s="50">
        <f t="shared" si="100"/>
        <v>0</v>
      </c>
      <c r="W78" s="50">
        <f t="shared" si="100"/>
        <v>0</v>
      </c>
      <c r="X78" s="50">
        <f t="shared" si="100"/>
        <v>0</v>
      </c>
      <c r="Y78" s="50">
        <f t="shared" si="100"/>
        <v>0</v>
      </c>
      <c r="Z78" s="50">
        <f t="shared" si="100"/>
        <v>0</v>
      </c>
      <c r="AA78" s="50">
        <f t="shared" si="100"/>
        <v>0</v>
      </c>
      <c r="AB78" s="50">
        <f t="shared" si="100"/>
        <v>0</v>
      </c>
      <c r="AC78" s="50">
        <f t="shared" si="100"/>
        <v>0</v>
      </c>
      <c r="AD78" s="50">
        <f t="shared" si="100"/>
        <v>0</v>
      </c>
      <c r="AE78" s="50">
        <f t="shared" si="100"/>
        <v>0</v>
      </c>
      <c r="AF78" s="50">
        <f t="shared" si="100"/>
        <v>0</v>
      </c>
      <c r="AG78" s="50">
        <f t="shared" si="100"/>
        <v>0</v>
      </c>
      <c r="AH78" s="50">
        <f t="shared" si="100"/>
        <v>0</v>
      </c>
      <c r="AI78" s="50">
        <f t="shared" si="100"/>
        <v>0</v>
      </c>
      <c r="AJ78" s="50">
        <f t="shared" ref="AJ78:BO78" si="101">AJ79</f>
        <v>0</v>
      </c>
      <c r="AK78" s="50">
        <f t="shared" si="101"/>
        <v>0</v>
      </c>
      <c r="AL78" s="50">
        <f t="shared" si="101"/>
        <v>0</v>
      </c>
      <c r="AM78" s="50">
        <f t="shared" si="101"/>
        <v>0</v>
      </c>
      <c r="AN78" s="50">
        <f t="shared" si="101"/>
        <v>0</v>
      </c>
      <c r="AO78" s="50">
        <f t="shared" si="101"/>
        <v>0</v>
      </c>
      <c r="AP78" s="50">
        <f t="shared" si="101"/>
        <v>0</v>
      </c>
      <c r="AQ78" s="50">
        <f t="shared" si="101"/>
        <v>0</v>
      </c>
      <c r="AR78" s="50">
        <f t="shared" si="101"/>
        <v>0</v>
      </c>
      <c r="AS78" s="50">
        <f t="shared" si="101"/>
        <v>0</v>
      </c>
      <c r="AT78" s="50">
        <f t="shared" si="101"/>
        <v>0</v>
      </c>
      <c r="AU78" s="50">
        <f t="shared" si="101"/>
        <v>0</v>
      </c>
      <c r="AV78" s="50">
        <f t="shared" si="101"/>
        <v>0</v>
      </c>
      <c r="AW78" s="50">
        <f t="shared" si="101"/>
        <v>0</v>
      </c>
      <c r="AX78" s="50">
        <f t="shared" si="101"/>
        <v>0</v>
      </c>
      <c r="AY78" s="50">
        <f t="shared" si="101"/>
        <v>0</v>
      </c>
      <c r="AZ78" s="50">
        <f t="shared" si="101"/>
        <v>0</v>
      </c>
      <c r="BA78" s="50">
        <f t="shared" si="101"/>
        <v>0</v>
      </c>
      <c r="BB78" s="50">
        <f t="shared" si="101"/>
        <v>0</v>
      </c>
      <c r="BC78" s="50">
        <f t="shared" si="101"/>
        <v>0</v>
      </c>
      <c r="BD78" s="50">
        <f t="shared" si="101"/>
        <v>0</v>
      </c>
      <c r="BE78" s="50">
        <f t="shared" si="101"/>
        <v>0</v>
      </c>
      <c r="BF78" s="50">
        <f t="shared" si="101"/>
        <v>0</v>
      </c>
      <c r="BG78" s="50">
        <f t="shared" si="101"/>
        <v>0</v>
      </c>
      <c r="BH78" s="50">
        <f t="shared" si="101"/>
        <v>0</v>
      </c>
      <c r="BI78" s="50">
        <f t="shared" si="101"/>
        <v>0</v>
      </c>
      <c r="BJ78" s="50">
        <f t="shared" si="101"/>
        <v>0</v>
      </c>
      <c r="BK78" s="50">
        <f t="shared" si="101"/>
        <v>0</v>
      </c>
      <c r="BL78" s="50">
        <f t="shared" si="101"/>
        <v>0</v>
      </c>
      <c r="BM78" s="50">
        <f t="shared" si="101"/>
        <v>0</v>
      </c>
      <c r="BN78" s="50">
        <f t="shared" si="101"/>
        <v>0</v>
      </c>
      <c r="BO78" s="50">
        <f t="shared" si="101"/>
        <v>0</v>
      </c>
      <c r="BP78" s="50">
        <f t="shared" ref="BP78:CU78" si="102">BP79</f>
        <v>0</v>
      </c>
      <c r="BQ78" s="50">
        <f t="shared" si="102"/>
        <v>0</v>
      </c>
      <c r="BR78" s="51">
        <f t="shared" si="102"/>
        <v>0</v>
      </c>
      <c r="BS78" s="51">
        <f t="shared" si="102"/>
        <v>0</v>
      </c>
      <c r="BT78" s="51">
        <f t="shared" si="102"/>
        <v>0</v>
      </c>
      <c r="BU78" s="51">
        <f t="shared" si="102"/>
        <v>0</v>
      </c>
      <c r="BV78" s="51">
        <f t="shared" si="102"/>
        <v>0</v>
      </c>
      <c r="BW78" s="51">
        <f t="shared" si="102"/>
        <v>0</v>
      </c>
      <c r="BX78" s="51">
        <f t="shared" si="102"/>
        <v>0</v>
      </c>
      <c r="BY78" s="51">
        <f t="shared" si="102"/>
        <v>0</v>
      </c>
      <c r="BZ78" s="51">
        <f t="shared" si="102"/>
        <v>0</v>
      </c>
      <c r="CA78" s="51">
        <f t="shared" si="102"/>
        <v>0</v>
      </c>
      <c r="CB78" s="51">
        <f t="shared" si="102"/>
        <v>0</v>
      </c>
      <c r="CC78" s="51">
        <f t="shared" si="102"/>
        <v>0</v>
      </c>
      <c r="CD78" s="73">
        <f t="shared" si="102"/>
        <v>0</v>
      </c>
      <c r="CE78" s="73">
        <f t="shared" si="102"/>
        <v>0</v>
      </c>
      <c r="CF78" s="73">
        <f t="shared" si="102"/>
        <v>0</v>
      </c>
      <c r="CG78" s="381">
        <f t="shared" si="102"/>
        <v>0</v>
      </c>
      <c r="CH78" s="381">
        <f t="shared" si="102"/>
        <v>0</v>
      </c>
      <c r="CI78" s="381">
        <f t="shared" si="102"/>
        <v>0</v>
      </c>
      <c r="CJ78" s="381">
        <f t="shared" si="102"/>
        <v>0</v>
      </c>
      <c r="CK78" s="381">
        <f t="shared" si="102"/>
        <v>0</v>
      </c>
      <c r="CL78" s="381">
        <f t="shared" si="102"/>
        <v>0</v>
      </c>
      <c r="CM78" s="381">
        <f t="shared" si="102"/>
        <v>0</v>
      </c>
      <c r="CN78" s="381">
        <f t="shared" si="102"/>
        <v>0</v>
      </c>
      <c r="CO78" s="381">
        <f t="shared" si="102"/>
        <v>0</v>
      </c>
      <c r="CP78" s="381">
        <f t="shared" si="102"/>
        <v>0</v>
      </c>
      <c r="CQ78" s="381">
        <f t="shared" si="102"/>
        <v>0</v>
      </c>
      <c r="CR78" s="381">
        <f t="shared" si="102"/>
        <v>0</v>
      </c>
      <c r="CS78" s="51">
        <f t="shared" si="102"/>
        <v>0</v>
      </c>
      <c r="CT78" s="51">
        <f t="shared" si="102"/>
        <v>0</v>
      </c>
      <c r="CU78" s="51">
        <f t="shared" si="102"/>
        <v>0</v>
      </c>
      <c r="CV78" s="51">
        <f t="shared" ref="CV78:CX78" si="103">CV79</f>
        <v>0</v>
      </c>
      <c r="CW78" s="51">
        <f t="shared" si="103"/>
        <v>0</v>
      </c>
      <c r="CX78" s="51">
        <f t="shared" si="103"/>
        <v>0</v>
      </c>
    </row>
    <row r="79" spans="1:1024" hidden="1" x14ac:dyDescent="0.3">
      <c r="A79" s="370" t="s">
        <v>293</v>
      </c>
      <c r="B79" s="66"/>
      <c r="C79" s="55"/>
      <c r="D79" s="56">
        <v>0</v>
      </c>
      <c r="E79" s="56">
        <v>0</v>
      </c>
      <c r="F79" s="56">
        <v>0</v>
      </c>
      <c r="G79" s="56">
        <v>0</v>
      </c>
      <c r="H79" s="56">
        <v>0</v>
      </c>
      <c r="I79" s="56">
        <v>0</v>
      </c>
      <c r="J79" s="56">
        <v>0</v>
      </c>
      <c r="K79" s="56">
        <v>0</v>
      </c>
      <c r="L79" s="56">
        <v>0</v>
      </c>
      <c r="M79" s="56">
        <v>0</v>
      </c>
      <c r="N79" s="56">
        <v>0</v>
      </c>
      <c r="O79" s="56">
        <v>0</v>
      </c>
      <c r="P79" s="56">
        <v>0</v>
      </c>
      <c r="Q79" s="56">
        <v>0</v>
      </c>
      <c r="R79" s="56">
        <v>0</v>
      </c>
      <c r="S79" s="56">
        <v>0</v>
      </c>
      <c r="T79" s="56">
        <v>0</v>
      </c>
      <c r="U79" s="56">
        <v>0</v>
      </c>
      <c r="V79" s="56">
        <v>0</v>
      </c>
      <c r="W79" s="56">
        <v>0</v>
      </c>
      <c r="X79" s="56">
        <v>0</v>
      </c>
      <c r="Y79" s="56">
        <v>0</v>
      </c>
      <c r="Z79" s="56">
        <v>0</v>
      </c>
      <c r="AA79" s="56">
        <v>0</v>
      </c>
      <c r="AB79" s="56">
        <v>0</v>
      </c>
      <c r="AC79" s="56">
        <v>0</v>
      </c>
      <c r="AD79" s="56">
        <v>0</v>
      </c>
      <c r="AE79" s="56">
        <v>0</v>
      </c>
      <c r="AF79" s="56">
        <v>0</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0</v>
      </c>
      <c r="AY79" s="56">
        <v>0</v>
      </c>
      <c r="AZ79" s="56">
        <v>0</v>
      </c>
      <c r="BA79" s="56">
        <v>0</v>
      </c>
      <c r="BB79" s="56">
        <v>0</v>
      </c>
      <c r="BC79" s="56">
        <v>0</v>
      </c>
      <c r="BD79" s="56">
        <v>0</v>
      </c>
      <c r="BE79" s="56">
        <v>0</v>
      </c>
      <c r="BF79" s="56">
        <v>0</v>
      </c>
      <c r="BG79" s="56">
        <v>0</v>
      </c>
      <c r="BH79" s="56">
        <v>0</v>
      </c>
      <c r="BI79" s="56">
        <v>0</v>
      </c>
      <c r="BJ79" s="56">
        <v>0</v>
      </c>
      <c r="BK79" s="56">
        <v>0</v>
      </c>
      <c r="BL79" s="56">
        <v>0</v>
      </c>
      <c r="BM79" s="56">
        <v>0</v>
      </c>
      <c r="BN79" s="56">
        <v>0</v>
      </c>
      <c r="BO79" s="56">
        <v>0</v>
      </c>
      <c r="BP79" s="56">
        <v>0</v>
      </c>
      <c r="BQ79" s="56">
        <v>0</v>
      </c>
      <c r="BR79" s="57">
        <v>0</v>
      </c>
      <c r="BS79" s="57">
        <v>0</v>
      </c>
      <c r="BT79" s="57">
        <v>0</v>
      </c>
      <c r="BU79" s="57">
        <v>0</v>
      </c>
      <c r="BV79" s="57">
        <v>0</v>
      </c>
      <c r="BW79" s="57">
        <v>0</v>
      </c>
      <c r="BX79" s="57">
        <v>0</v>
      </c>
      <c r="BY79" s="57">
        <v>0</v>
      </c>
      <c r="BZ79" s="57">
        <v>0</v>
      </c>
      <c r="CA79" s="57">
        <v>0</v>
      </c>
      <c r="CB79" s="57">
        <v>0</v>
      </c>
      <c r="CC79" s="57">
        <v>0</v>
      </c>
      <c r="CD79" s="74">
        <v>0</v>
      </c>
      <c r="CE79" s="74">
        <v>0</v>
      </c>
      <c r="CF79" s="74">
        <v>0</v>
      </c>
      <c r="CG79" s="57">
        <v>0</v>
      </c>
      <c r="CH79" s="57">
        <v>0</v>
      </c>
      <c r="CI79" s="57">
        <v>0</v>
      </c>
      <c r="CJ79" s="57">
        <v>0</v>
      </c>
      <c r="CK79" s="57">
        <v>0</v>
      </c>
      <c r="CL79" s="57">
        <v>0</v>
      </c>
      <c r="CM79" s="57">
        <v>0</v>
      </c>
      <c r="CN79" s="57">
        <v>0</v>
      </c>
      <c r="CO79" s="57">
        <v>0</v>
      </c>
      <c r="CP79" s="57">
        <v>0</v>
      </c>
      <c r="CQ79" s="57">
        <v>0</v>
      </c>
      <c r="CR79" s="57">
        <v>0</v>
      </c>
      <c r="CS79" s="57">
        <v>0</v>
      </c>
      <c r="CT79" s="57">
        <v>0</v>
      </c>
      <c r="CU79" s="57">
        <v>0</v>
      </c>
      <c r="CV79" s="57">
        <v>0</v>
      </c>
      <c r="CW79" s="57">
        <v>0</v>
      </c>
      <c r="CX79" s="57">
        <v>0</v>
      </c>
    </row>
    <row r="80" spans="1:1024" x14ac:dyDescent="0.3">
      <c r="A80" s="60" t="s">
        <v>297</v>
      </c>
      <c r="B80" s="42" t="s">
        <v>298</v>
      </c>
      <c r="C80" s="43" t="s">
        <v>50</v>
      </c>
      <c r="D80" s="44">
        <f t="shared" ref="D80:AI80" si="104">SUM(D81:D85)+SUM(D87:D89)</f>
        <v>0</v>
      </c>
      <c r="E80" s="44">
        <f t="shared" si="104"/>
        <v>0</v>
      </c>
      <c r="F80" s="44">
        <f t="shared" si="104"/>
        <v>0</v>
      </c>
      <c r="G80" s="44">
        <f t="shared" si="104"/>
        <v>0</v>
      </c>
      <c r="H80" s="44">
        <f t="shared" si="104"/>
        <v>0</v>
      </c>
      <c r="I80" s="44">
        <f t="shared" si="104"/>
        <v>0</v>
      </c>
      <c r="J80" s="44">
        <f t="shared" si="104"/>
        <v>0</v>
      </c>
      <c r="K80" s="44">
        <f t="shared" si="104"/>
        <v>0</v>
      </c>
      <c r="L80" s="44">
        <f t="shared" si="104"/>
        <v>0</v>
      </c>
      <c r="M80" s="44">
        <f t="shared" si="104"/>
        <v>0</v>
      </c>
      <c r="N80" s="44">
        <f t="shared" si="104"/>
        <v>0</v>
      </c>
      <c r="O80" s="44">
        <f t="shared" si="104"/>
        <v>0</v>
      </c>
      <c r="P80" s="44">
        <f t="shared" si="104"/>
        <v>0</v>
      </c>
      <c r="Q80" s="44">
        <f t="shared" si="104"/>
        <v>0</v>
      </c>
      <c r="R80" s="44">
        <f t="shared" si="104"/>
        <v>0</v>
      </c>
      <c r="S80" s="44">
        <f t="shared" si="104"/>
        <v>0</v>
      </c>
      <c r="T80" s="44">
        <f t="shared" si="104"/>
        <v>0</v>
      </c>
      <c r="U80" s="44">
        <f t="shared" si="104"/>
        <v>0</v>
      </c>
      <c r="V80" s="44">
        <f t="shared" si="104"/>
        <v>0</v>
      </c>
      <c r="W80" s="44">
        <f t="shared" si="104"/>
        <v>0</v>
      </c>
      <c r="X80" s="44">
        <f t="shared" si="104"/>
        <v>0</v>
      </c>
      <c r="Y80" s="44">
        <f t="shared" si="104"/>
        <v>0</v>
      </c>
      <c r="Z80" s="44">
        <f t="shared" si="104"/>
        <v>0</v>
      </c>
      <c r="AA80" s="44">
        <f t="shared" si="104"/>
        <v>0</v>
      </c>
      <c r="AB80" s="44">
        <f t="shared" si="104"/>
        <v>0</v>
      </c>
      <c r="AC80" s="44">
        <f t="shared" si="104"/>
        <v>0</v>
      </c>
      <c r="AD80" s="44">
        <f t="shared" si="104"/>
        <v>0</v>
      </c>
      <c r="AE80" s="44">
        <f t="shared" si="104"/>
        <v>0</v>
      </c>
      <c r="AF80" s="44">
        <f t="shared" si="104"/>
        <v>0</v>
      </c>
      <c r="AG80" s="44">
        <f t="shared" si="104"/>
        <v>0</v>
      </c>
      <c r="AH80" s="44">
        <f t="shared" si="104"/>
        <v>0</v>
      </c>
      <c r="AI80" s="44">
        <f t="shared" si="104"/>
        <v>0</v>
      </c>
      <c r="AJ80" s="44">
        <f t="shared" ref="AJ80:BO80" si="105">SUM(AJ81:AJ85)+SUM(AJ87:AJ89)</f>
        <v>0</v>
      </c>
      <c r="AK80" s="44">
        <f t="shared" si="105"/>
        <v>0</v>
      </c>
      <c r="AL80" s="44">
        <f t="shared" si="105"/>
        <v>0</v>
      </c>
      <c r="AM80" s="44">
        <f t="shared" si="105"/>
        <v>0</v>
      </c>
      <c r="AN80" s="44">
        <f t="shared" si="105"/>
        <v>0</v>
      </c>
      <c r="AO80" s="44">
        <f t="shared" si="105"/>
        <v>0</v>
      </c>
      <c r="AP80" s="44">
        <f t="shared" si="105"/>
        <v>0</v>
      </c>
      <c r="AQ80" s="44">
        <f t="shared" si="105"/>
        <v>0</v>
      </c>
      <c r="AR80" s="44">
        <f t="shared" si="105"/>
        <v>0</v>
      </c>
      <c r="AS80" s="44">
        <f t="shared" si="105"/>
        <v>0</v>
      </c>
      <c r="AT80" s="44">
        <f t="shared" si="105"/>
        <v>0</v>
      </c>
      <c r="AU80" s="44">
        <f t="shared" si="105"/>
        <v>0</v>
      </c>
      <c r="AV80" s="44">
        <f t="shared" si="105"/>
        <v>0</v>
      </c>
      <c r="AW80" s="44">
        <f t="shared" si="105"/>
        <v>0</v>
      </c>
      <c r="AX80" s="44">
        <f t="shared" si="105"/>
        <v>0</v>
      </c>
      <c r="AY80" s="44">
        <f t="shared" si="105"/>
        <v>0</v>
      </c>
      <c r="AZ80" s="44">
        <f t="shared" si="105"/>
        <v>0</v>
      </c>
      <c r="BA80" s="44">
        <f t="shared" si="105"/>
        <v>0</v>
      </c>
      <c r="BB80" s="44">
        <f t="shared" si="105"/>
        <v>0</v>
      </c>
      <c r="BC80" s="44">
        <f t="shared" si="105"/>
        <v>0</v>
      </c>
      <c r="BD80" s="44">
        <f t="shared" si="105"/>
        <v>0</v>
      </c>
      <c r="BE80" s="44">
        <f t="shared" si="105"/>
        <v>0</v>
      </c>
      <c r="BF80" s="44">
        <f t="shared" si="105"/>
        <v>0</v>
      </c>
      <c r="BG80" s="44">
        <f t="shared" si="105"/>
        <v>0</v>
      </c>
      <c r="BH80" s="44">
        <f t="shared" si="105"/>
        <v>0</v>
      </c>
      <c r="BI80" s="44">
        <f t="shared" si="105"/>
        <v>0</v>
      </c>
      <c r="BJ80" s="44">
        <f t="shared" si="105"/>
        <v>0</v>
      </c>
      <c r="BK80" s="44">
        <f t="shared" si="105"/>
        <v>0</v>
      </c>
      <c r="BL80" s="44">
        <f t="shared" si="105"/>
        <v>0</v>
      </c>
      <c r="BM80" s="44">
        <f t="shared" si="105"/>
        <v>0</v>
      </c>
      <c r="BN80" s="44">
        <f t="shared" si="105"/>
        <v>0</v>
      </c>
      <c r="BO80" s="44">
        <f t="shared" si="105"/>
        <v>0</v>
      </c>
      <c r="BP80" s="44">
        <f t="shared" ref="BP80:CU80" si="106">SUM(BP81:BP85)+SUM(BP87:BP89)</f>
        <v>0</v>
      </c>
      <c r="BQ80" s="44">
        <f t="shared" si="106"/>
        <v>0</v>
      </c>
      <c r="BR80" s="45">
        <f t="shared" si="106"/>
        <v>0</v>
      </c>
      <c r="BS80" s="45">
        <f t="shared" si="106"/>
        <v>0</v>
      </c>
      <c r="BT80" s="45">
        <f t="shared" si="106"/>
        <v>0</v>
      </c>
      <c r="BU80" s="45">
        <f t="shared" si="106"/>
        <v>0</v>
      </c>
      <c r="BV80" s="45">
        <f t="shared" si="106"/>
        <v>0</v>
      </c>
      <c r="BW80" s="45">
        <f t="shared" si="106"/>
        <v>0</v>
      </c>
      <c r="BX80" s="45">
        <f t="shared" si="106"/>
        <v>0</v>
      </c>
      <c r="BY80" s="45">
        <f t="shared" si="106"/>
        <v>0</v>
      </c>
      <c r="BZ80" s="45">
        <f t="shared" si="106"/>
        <v>0</v>
      </c>
      <c r="CA80" s="45">
        <f t="shared" si="106"/>
        <v>0</v>
      </c>
      <c r="CB80" s="45">
        <f t="shared" si="106"/>
        <v>0</v>
      </c>
      <c r="CC80" s="45">
        <f t="shared" si="106"/>
        <v>0</v>
      </c>
      <c r="CD80" s="72">
        <f t="shared" si="106"/>
        <v>0</v>
      </c>
      <c r="CE80" s="72">
        <f t="shared" si="106"/>
        <v>0</v>
      </c>
      <c r="CF80" s="72">
        <f t="shared" si="106"/>
        <v>0</v>
      </c>
      <c r="CG80" s="380">
        <f t="shared" si="106"/>
        <v>0</v>
      </c>
      <c r="CH80" s="380">
        <f t="shared" si="106"/>
        <v>0</v>
      </c>
      <c r="CI80" s="380">
        <f t="shared" si="106"/>
        <v>0</v>
      </c>
      <c r="CJ80" s="380">
        <f t="shared" si="106"/>
        <v>0</v>
      </c>
      <c r="CK80" s="380">
        <f t="shared" si="106"/>
        <v>0</v>
      </c>
      <c r="CL80" s="380">
        <f t="shared" si="106"/>
        <v>0</v>
      </c>
      <c r="CM80" s="380">
        <f t="shared" si="106"/>
        <v>0</v>
      </c>
      <c r="CN80" s="380">
        <f t="shared" si="106"/>
        <v>0</v>
      </c>
      <c r="CO80" s="380">
        <f t="shared" si="106"/>
        <v>0</v>
      </c>
      <c r="CP80" s="380">
        <f t="shared" si="106"/>
        <v>0</v>
      </c>
      <c r="CQ80" s="380">
        <f t="shared" si="106"/>
        <v>0</v>
      </c>
      <c r="CR80" s="380">
        <f t="shared" si="106"/>
        <v>0</v>
      </c>
      <c r="CS80" s="45">
        <f t="shared" si="106"/>
        <v>0</v>
      </c>
      <c r="CT80" s="45">
        <f t="shared" si="106"/>
        <v>0</v>
      </c>
      <c r="CU80" s="45">
        <f t="shared" si="106"/>
        <v>0</v>
      </c>
      <c r="CV80" s="45">
        <f t="shared" ref="CV80:CX80" si="107">SUM(CV81:CV85)+SUM(CV87:CV89)</f>
        <v>0</v>
      </c>
      <c r="CW80" s="45">
        <f t="shared" si="107"/>
        <v>0</v>
      </c>
      <c r="CX80" s="45">
        <f t="shared" si="107"/>
        <v>0</v>
      </c>
    </row>
    <row r="81" spans="1:102" x14ac:dyDescent="0.3">
      <c r="A81" s="47" t="s">
        <v>299</v>
      </c>
      <c r="B81" s="48" t="s">
        <v>300</v>
      </c>
      <c r="C81" s="49" t="s">
        <v>50</v>
      </c>
      <c r="D81" s="50">
        <v>0</v>
      </c>
      <c r="E81" s="50">
        <v>0</v>
      </c>
      <c r="F81" s="50">
        <v>0</v>
      </c>
      <c r="G81" s="50">
        <v>0</v>
      </c>
      <c r="H81" s="50">
        <v>0</v>
      </c>
      <c r="I81" s="50">
        <v>0</v>
      </c>
      <c r="J81" s="50">
        <v>0</v>
      </c>
      <c r="K81" s="50">
        <v>0</v>
      </c>
      <c r="L81" s="50">
        <v>0</v>
      </c>
      <c r="M81" s="50">
        <v>0</v>
      </c>
      <c r="N81" s="50">
        <v>0</v>
      </c>
      <c r="O81" s="50">
        <v>0</v>
      </c>
      <c r="P81" s="50">
        <v>0</v>
      </c>
      <c r="Q81" s="50">
        <v>0</v>
      </c>
      <c r="R81" s="50">
        <v>0</v>
      </c>
      <c r="S81" s="50">
        <v>0</v>
      </c>
      <c r="T81" s="50">
        <v>0</v>
      </c>
      <c r="U81" s="50">
        <v>0</v>
      </c>
      <c r="V81" s="50">
        <v>0</v>
      </c>
      <c r="W81" s="50">
        <v>0</v>
      </c>
      <c r="X81" s="50">
        <v>0</v>
      </c>
      <c r="Y81" s="50">
        <v>0</v>
      </c>
      <c r="Z81" s="50">
        <v>0</v>
      </c>
      <c r="AA81" s="50">
        <v>0</v>
      </c>
      <c r="AB81" s="50">
        <v>0</v>
      </c>
      <c r="AC81" s="50">
        <v>0</v>
      </c>
      <c r="AD81" s="50">
        <v>0</v>
      </c>
      <c r="AE81" s="50">
        <v>0</v>
      </c>
      <c r="AF81" s="50">
        <v>0</v>
      </c>
      <c r="AG81" s="50">
        <v>0</v>
      </c>
      <c r="AH81" s="50">
        <v>0</v>
      </c>
      <c r="AI81" s="50">
        <v>0</v>
      </c>
      <c r="AJ81" s="50">
        <v>0</v>
      </c>
      <c r="AK81" s="50">
        <v>0</v>
      </c>
      <c r="AL81" s="50">
        <v>0</v>
      </c>
      <c r="AM81" s="50">
        <v>0</v>
      </c>
      <c r="AN81" s="50">
        <v>0</v>
      </c>
      <c r="AO81" s="50">
        <v>0</v>
      </c>
      <c r="AP81" s="50">
        <v>0</v>
      </c>
      <c r="AQ81" s="50">
        <v>0</v>
      </c>
      <c r="AR81" s="50">
        <v>0</v>
      </c>
      <c r="AS81" s="50">
        <v>0</v>
      </c>
      <c r="AT81" s="50">
        <v>0</v>
      </c>
      <c r="AU81" s="50">
        <v>0</v>
      </c>
      <c r="AV81" s="50">
        <v>0</v>
      </c>
      <c r="AW81" s="50">
        <v>0</v>
      </c>
      <c r="AX81" s="50">
        <v>0</v>
      </c>
      <c r="AY81" s="50">
        <v>0</v>
      </c>
      <c r="AZ81" s="50">
        <v>0</v>
      </c>
      <c r="BA81" s="50">
        <v>0</v>
      </c>
      <c r="BB81" s="50">
        <v>0</v>
      </c>
      <c r="BC81" s="50">
        <v>0</v>
      </c>
      <c r="BD81" s="50">
        <v>0</v>
      </c>
      <c r="BE81" s="50">
        <v>0</v>
      </c>
      <c r="BF81" s="50">
        <v>0</v>
      </c>
      <c r="BG81" s="50">
        <v>0</v>
      </c>
      <c r="BH81" s="50">
        <v>0</v>
      </c>
      <c r="BI81" s="50">
        <v>0</v>
      </c>
      <c r="BJ81" s="50">
        <v>0</v>
      </c>
      <c r="BK81" s="50">
        <v>0</v>
      </c>
      <c r="BL81" s="50">
        <v>0</v>
      </c>
      <c r="BM81" s="50">
        <v>0</v>
      </c>
      <c r="BN81" s="50">
        <v>0</v>
      </c>
      <c r="BO81" s="50">
        <v>0</v>
      </c>
      <c r="BP81" s="50">
        <v>0</v>
      </c>
      <c r="BQ81" s="50">
        <v>0</v>
      </c>
      <c r="BR81" s="51">
        <v>0</v>
      </c>
      <c r="BS81" s="51">
        <v>0</v>
      </c>
      <c r="BT81" s="51">
        <v>0</v>
      </c>
      <c r="BU81" s="51">
        <v>0</v>
      </c>
      <c r="BV81" s="51">
        <v>0</v>
      </c>
      <c r="BW81" s="51">
        <v>0</v>
      </c>
      <c r="BX81" s="51">
        <v>0</v>
      </c>
      <c r="BY81" s="51">
        <v>0</v>
      </c>
      <c r="BZ81" s="51">
        <v>0</v>
      </c>
      <c r="CA81" s="51">
        <v>0</v>
      </c>
      <c r="CB81" s="51">
        <v>0</v>
      </c>
      <c r="CC81" s="51">
        <v>0</v>
      </c>
      <c r="CD81" s="73">
        <v>0</v>
      </c>
      <c r="CE81" s="73">
        <v>0</v>
      </c>
      <c r="CF81" s="73">
        <v>0</v>
      </c>
      <c r="CG81" s="381">
        <v>0</v>
      </c>
      <c r="CH81" s="381">
        <v>0</v>
      </c>
      <c r="CI81" s="381">
        <v>0</v>
      </c>
      <c r="CJ81" s="381">
        <v>0</v>
      </c>
      <c r="CK81" s="381">
        <v>0</v>
      </c>
      <c r="CL81" s="381">
        <v>0</v>
      </c>
      <c r="CM81" s="381">
        <v>0</v>
      </c>
      <c r="CN81" s="381">
        <v>0</v>
      </c>
      <c r="CO81" s="381">
        <v>0</v>
      </c>
      <c r="CP81" s="381">
        <v>0</v>
      </c>
      <c r="CQ81" s="381">
        <v>0</v>
      </c>
      <c r="CR81" s="381">
        <v>0</v>
      </c>
      <c r="CS81" s="51">
        <v>0</v>
      </c>
      <c r="CT81" s="51">
        <v>0</v>
      </c>
      <c r="CU81" s="51">
        <v>0</v>
      </c>
      <c r="CV81" s="51">
        <v>0</v>
      </c>
      <c r="CW81" s="51">
        <v>0</v>
      </c>
      <c r="CX81" s="51">
        <v>0</v>
      </c>
    </row>
    <row r="82" spans="1:102" x14ac:dyDescent="0.3">
      <c r="A82" s="47" t="s">
        <v>301</v>
      </c>
      <c r="B82" s="48" t="s">
        <v>302</v>
      </c>
      <c r="C82" s="49" t="s">
        <v>50</v>
      </c>
      <c r="D82" s="50">
        <v>0</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0">
        <v>0</v>
      </c>
      <c r="AF82" s="50">
        <v>0</v>
      </c>
      <c r="AG82" s="50">
        <v>0</v>
      </c>
      <c r="AH82" s="50">
        <v>0</v>
      </c>
      <c r="AI82" s="50">
        <v>0</v>
      </c>
      <c r="AJ82" s="50">
        <v>0</v>
      </c>
      <c r="AK82" s="50">
        <v>0</v>
      </c>
      <c r="AL82" s="50">
        <v>0</v>
      </c>
      <c r="AM82" s="50">
        <v>0</v>
      </c>
      <c r="AN82" s="50">
        <v>0</v>
      </c>
      <c r="AO82" s="50">
        <v>0</v>
      </c>
      <c r="AP82" s="50">
        <v>0</v>
      </c>
      <c r="AQ82" s="50">
        <v>0</v>
      </c>
      <c r="AR82" s="50">
        <v>0</v>
      </c>
      <c r="AS82" s="50">
        <v>0</v>
      </c>
      <c r="AT82" s="50">
        <v>0</v>
      </c>
      <c r="AU82" s="50">
        <v>0</v>
      </c>
      <c r="AV82" s="50">
        <v>0</v>
      </c>
      <c r="AW82" s="50">
        <v>0</v>
      </c>
      <c r="AX82" s="50">
        <v>0</v>
      </c>
      <c r="AY82" s="50">
        <v>0</v>
      </c>
      <c r="AZ82" s="50">
        <v>0</v>
      </c>
      <c r="BA82" s="50">
        <v>0</v>
      </c>
      <c r="BB82" s="50">
        <v>0</v>
      </c>
      <c r="BC82" s="50">
        <v>0</v>
      </c>
      <c r="BD82" s="50">
        <v>0</v>
      </c>
      <c r="BE82" s="50">
        <v>0</v>
      </c>
      <c r="BF82" s="50">
        <v>0</v>
      </c>
      <c r="BG82" s="50">
        <v>0</v>
      </c>
      <c r="BH82" s="50">
        <v>0</v>
      </c>
      <c r="BI82" s="50">
        <v>0</v>
      </c>
      <c r="BJ82" s="50">
        <v>0</v>
      </c>
      <c r="BK82" s="50">
        <v>0</v>
      </c>
      <c r="BL82" s="50">
        <v>0</v>
      </c>
      <c r="BM82" s="50">
        <v>0</v>
      </c>
      <c r="BN82" s="50">
        <v>0</v>
      </c>
      <c r="BO82" s="50">
        <v>0</v>
      </c>
      <c r="BP82" s="50">
        <v>0</v>
      </c>
      <c r="BQ82" s="50">
        <v>0</v>
      </c>
      <c r="BR82" s="51">
        <v>0</v>
      </c>
      <c r="BS82" s="51">
        <v>0</v>
      </c>
      <c r="BT82" s="51">
        <v>0</v>
      </c>
      <c r="BU82" s="51">
        <v>0</v>
      </c>
      <c r="BV82" s="51">
        <v>0</v>
      </c>
      <c r="BW82" s="51">
        <v>0</v>
      </c>
      <c r="BX82" s="51">
        <v>0</v>
      </c>
      <c r="BY82" s="51">
        <v>0</v>
      </c>
      <c r="BZ82" s="51">
        <v>0</v>
      </c>
      <c r="CA82" s="51">
        <v>0</v>
      </c>
      <c r="CB82" s="51">
        <v>0</v>
      </c>
      <c r="CC82" s="51">
        <v>0</v>
      </c>
      <c r="CD82" s="73">
        <v>0</v>
      </c>
      <c r="CE82" s="73">
        <v>0</v>
      </c>
      <c r="CF82" s="73">
        <v>0</v>
      </c>
      <c r="CG82" s="381">
        <v>0</v>
      </c>
      <c r="CH82" s="381">
        <v>0</v>
      </c>
      <c r="CI82" s="381">
        <v>0</v>
      </c>
      <c r="CJ82" s="381">
        <v>0</v>
      </c>
      <c r="CK82" s="381">
        <v>0</v>
      </c>
      <c r="CL82" s="381">
        <v>0</v>
      </c>
      <c r="CM82" s="381">
        <v>0</v>
      </c>
      <c r="CN82" s="381">
        <v>0</v>
      </c>
      <c r="CO82" s="381">
        <v>0</v>
      </c>
      <c r="CP82" s="381">
        <v>0</v>
      </c>
      <c r="CQ82" s="381">
        <v>0</v>
      </c>
      <c r="CR82" s="381">
        <v>0</v>
      </c>
      <c r="CS82" s="51">
        <v>0</v>
      </c>
      <c r="CT82" s="51">
        <v>0</v>
      </c>
      <c r="CU82" s="51">
        <v>0</v>
      </c>
      <c r="CV82" s="51">
        <v>0</v>
      </c>
      <c r="CW82" s="51">
        <v>0</v>
      </c>
      <c r="CX82" s="51">
        <v>0</v>
      </c>
    </row>
    <row r="83" spans="1:102" x14ac:dyDescent="0.3">
      <c r="A83" s="47" t="s">
        <v>303</v>
      </c>
      <c r="B83" s="48" t="s">
        <v>304</v>
      </c>
      <c r="C83" s="49" t="s">
        <v>50</v>
      </c>
      <c r="D83" s="50">
        <v>0</v>
      </c>
      <c r="E83" s="50">
        <v>0</v>
      </c>
      <c r="F83" s="50">
        <v>0</v>
      </c>
      <c r="G83" s="50">
        <v>0</v>
      </c>
      <c r="H83" s="50">
        <v>0</v>
      </c>
      <c r="I83" s="50">
        <v>0</v>
      </c>
      <c r="J83" s="50">
        <v>0</v>
      </c>
      <c r="K83" s="50">
        <v>0</v>
      </c>
      <c r="L83" s="50">
        <v>0</v>
      </c>
      <c r="M83" s="50">
        <v>0</v>
      </c>
      <c r="N83" s="50">
        <v>0</v>
      </c>
      <c r="O83" s="50">
        <v>0</v>
      </c>
      <c r="P83" s="50">
        <v>0</v>
      </c>
      <c r="Q83" s="50">
        <v>0</v>
      </c>
      <c r="R83" s="50">
        <v>0</v>
      </c>
      <c r="S83" s="50">
        <v>0</v>
      </c>
      <c r="T83" s="50">
        <v>0</v>
      </c>
      <c r="U83" s="50">
        <v>0</v>
      </c>
      <c r="V83" s="50">
        <v>0</v>
      </c>
      <c r="W83" s="50">
        <v>0</v>
      </c>
      <c r="X83" s="50">
        <v>0</v>
      </c>
      <c r="Y83" s="50">
        <v>0</v>
      </c>
      <c r="Z83" s="50">
        <v>0</v>
      </c>
      <c r="AA83" s="50">
        <v>0</v>
      </c>
      <c r="AB83" s="50">
        <v>0</v>
      </c>
      <c r="AC83" s="50">
        <v>0</v>
      </c>
      <c r="AD83" s="50">
        <v>0</v>
      </c>
      <c r="AE83" s="50">
        <v>0</v>
      </c>
      <c r="AF83" s="50">
        <v>0</v>
      </c>
      <c r="AG83" s="50">
        <v>0</v>
      </c>
      <c r="AH83" s="50">
        <v>0</v>
      </c>
      <c r="AI83" s="50">
        <v>0</v>
      </c>
      <c r="AJ83" s="50">
        <v>0</v>
      </c>
      <c r="AK83" s="50">
        <v>0</v>
      </c>
      <c r="AL83" s="50">
        <v>0</v>
      </c>
      <c r="AM83" s="50">
        <v>0</v>
      </c>
      <c r="AN83" s="50">
        <v>0</v>
      </c>
      <c r="AO83" s="50">
        <v>0</v>
      </c>
      <c r="AP83" s="50">
        <v>0</v>
      </c>
      <c r="AQ83" s="50">
        <v>0</v>
      </c>
      <c r="AR83" s="50">
        <v>0</v>
      </c>
      <c r="AS83" s="50">
        <v>0</v>
      </c>
      <c r="AT83" s="50">
        <v>0</v>
      </c>
      <c r="AU83" s="50">
        <v>0</v>
      </c>
      <c r="AV83" s="50">
        <v>0</v>
      </c>
      <c r="AW83" s="50">
        <v>0</v>
      </c>
      <c r="AX83" s="50">
        <v>0</v>
      </c>
      <c r="AY83" s="50">
        <v>0</v>
      </c>
      <c r="AZ83" s="50">
        <v>0</v>
      </c>
      <c r="BA83" s="50">
        <v>0</v>
      </c>
      <c r="BB83" s="50">
        <v>0</v>
      </c>
      <c r="BC83" s="50">
        <v>0</v>
      </c>
      <c r="BD83" s="50">
        <v>0</v>
      </c>
      <c r="BE83" s="50">
        <v>0</v>
      </c>
      <c r="BF83" s="50">
        <v>0</v>
      </c>
      <c r="BG83" s="50">
        <v>0</v>
      </c>
      <c r="BH83" s="50">
        <v>0</v>
      </c>
      <c r="BI83" s="50">
        <v>0</v>
      </c>
      <c r="BJ83" s="50">
        <v>0</v>
      </c>
      <c r="BK83" s="50">
        <v>0</v>
      </c>
      <c r="BL83" s="50">
        <v>0</v>
      </c>
      <c r="BM83" s="50">
        <v>0</v>
      </c>
      <c r="BN83" s="50">
        <v>0</v>
      </c>
      <c r="BO83" s="50">
        <v>0</v>
      </c>
      <c r="BP83" s="50">
        <v>0</v>
      </c>
      <c r="BQ83" s="50">
        <v>0</v>
      </c>
      <c r="BR83" s="51">
        <v>0</v>
      </c>
      <c r="BS83" s="51">
        <v>0</v>
      </c>
      <c r="BT83" s="51">
        <v>0</v>
      </c>
      <c r="BU83" s="51">
        <v>0</v>
      </c>
      <c r="BV83" s="51">
        <v>0</v>
      </c>
      <c r="BW83" s="51">
        <v>0</v>
      </c>
      <c r="BX83" s="51">
        <v>0</v>
      </c>
      <c r="BY83" s="51">
        <v>0</v>
      </c>
      <c r="BZ83" s="51">
        <v>0</v>
      </c>
      <c r="CA83" s="51">
        <v>0</v>
      </c>
      <c r="CB83" s="51">
        <v>0</v>
      </c>
      <c r="CC83" s="51">
        <v>0</v>
      </c>
      <c r="CD83" s="73">
        <v>0</v>
      </c>
      <c r="CE83" s="73">
        <v>0</v>
      </c>
      <c r="CF83" s="73">
        <v>0</v>
      </c>
      <c r="CG83" s="381">
        <v>0</v>
      </c>
      <c r="CH83" s="381">
        <v>0</v>
      </c>
      <c r="CI83" s="381">
        <v>0</v>
      </c>
      <c r="CJ83" s="381">
        <v>0</v>
      </c>
      <c r="CK83" s="381">
        <v>0</v>
      </c>
      <c r="CL83" s="381">
        <v>0</v>
      </c>
      <c r="CM83" s="381">
        <v>0</v>
      </c>
      <c r="CN83" s="381">
        <v>0</v>
      </c>
      <c r="CO83" s="381">
        <v>0</v>
      </c>
      <c r="CP83" s="381">
        <v>0</v>
      </c>
      <c r="CQ83" s="381">
        <v>0</v>
      </c>
      <c r="CR83" s="381">
        <v>0</v>
      </c>
      <c r="CS83" s="51">
        <v>0</v>
      </c>
      <c r="CT83" s="51">
        <v>0</v>
      </c>
      <c r="CU83" s="51">
        <v>0</v>
      </c>
      <c r="CV83" s="51">
        <v>0</v>
      </c>
      <c r="CW83" s="51">
        <v>0</v>
      </c>
      <c r="CX83" s="51">
        <v>0</v>
      </c>
    </row>
    <row r="84" spans="1:102" x14ac:dyDescent="0.3">
      <c r="A84" s="47" t="s">
        <v>305</v>
      </c>
      <c r="B84" s="48" t="s">
        <v>306</v>
      </c>
      <c r="C84" s="49" t="s">
        <v>50</v>
      </c>
      <c r="D84" s="50">
        <v>0</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0">
        <v>0</v>
      </c>
      <c r="AF84" s="50">
        <v>0</v>
      </c>
      <c r="AG84" s="50">
        <v>0</v>
      </c>
      <c r="AH84" s="50">
        <v>0</v>
      </c>
      <c r="AI84" s="50">
        <v>0</v>
      </c>
      <c r="AJ84" s="50">
        <v>0</v>
      </c>
      <c r="AK84" s="50">
        <v>0</v>
      </c>
      <c r="AL84" s="50">
        <v>0</v>
      </c>
      <c r="AM84" s="50">
        <v>0</v>
      </c>
      <c r="AN84" s="50">
        <v>0</v>
      </c>
      <c r="AO84" s="50">
        <v>0</v>
      </c>
      <c r="AP84" s="50">
        <v>0</v>
      </c>
      <c r="AQ84" s="50">
        <v>0</v>
      </c>
      <c r="AR84" s="50">
        <v>0</v>
      </c>
      <c r="AS84" s="50">
        <v>0</v>
      </c>
      <c r="AT84" s="50">
        <v>0</v>
      </c>
      <c r="AU84" s="50">
        <v>0</v>
      </c>
      <c r="AV84" s="50">
        <v>0</v>
      </c>
      <c r="AW84" s="50">
        <v>0</v>
      </c>
      <c r="AX84" s="50">
        <v>0</v>
      </c>
      <c r="AY84" s="50">
        <v>0</v>
      </c>
      <c r="AZ84" s="50">
        <v>0</v>
      </c>
      <c r="BA84" s="50">
        <v>0</v>
      </c>
      <c r="BB84" s="50">
        <v>0</v>
      </c>
      <c r="BC84" s="50">
        <v>0</v>
      </c>
      <c r="BD84" s="50">
        <v>0</v>
      </c>
      <c r="BE84" s="50">
        <v>0</v>
      </c>
      <c r="BF84" s="50">
        <v>0</v>
      </c>
      <c r="BG84" s="50">
        <v>0</v>
      </c>
      <c r="BH84" s="50">
        <v>0</v>
      </c>
      <c r="BI84" s="50">
        <v>0</v>
      </c>
      <c r="BJ84" s="50">
        <v>0</v>
      </c>
      <c r="BK84" s="50">
        <v>0</v>
      </c>
      <c r="BL84" s="50">
        <v>0</v>
      </c>
      <c r="BM84" s="50">
        <v>0</v>
      </c>
      <c r="BN84" s="50">
        <v>0</v>
      </c>
      <c r="BO84" s="50">
        <v>0</v>
      </c>
      <c r="BP84" s="50">
        <v>0</v>
      </c>
      <c r="BQ84" s="50">
        <v>0</v>
      </c>
      <c r="BR84" s="51">
        <v>0</v>
      </c>
      <c r="BS84" s="51">
        <v>0</v>
      </c>
      <c r="BT84" s="51">
        <v>0</v>
      </c>
      <c r="BU84" s="51">
        <v>0</v>
      </c>
      <c r="BV84" s="51">
        <v>0</v>
      </c>
      <c r="BW84" s="51">
        <v>0</v>
      </c>
      <c r="BX84" s="51">
        <v>0</v>
      </c>
      <c r="BY84" s="51">
        <v>0</v>
      </c>
      <c r="BZ84" s="51">
        <v>0</v>
      </c>
      <c r="CA84" s="51">
        <v>0</v>
      </c>
      <c r="CB84" s="51">
        <v>0</v>
      </c>
      <c r="CC84" s="51">
        <v>0</v>
      </c>
      <c r="CD84" s="73">
        <v>0</v>
      </c>
      <c r="CE84" s="73">
        <v>0</v>
      </c>
      <c r="CF84" s="73">
        <v>0</v>
      </c>
      <c r="CG84" s="381">
        <v>0</v>
      </c>
      <c r="CH84" s="381">
        <v>0</v>
      </c>
      <c r="CI84" s="381">
        <v>0</v>
      </c>
      <c r="CJ84" s="381">
        <v>0</v>
      </c>
      <c r="CK84" s="381">
        <v>0</v>
      </c>
      <c r="CL84" s="381">
        <v>0</v>
      </c>
      <c r="CM84" s="381">
        <v>0</v>
      </c>
      <c r="CN84" s="381">
        <v>0</v>
      </c>
      <c r="CO84" s="381">
        <v>0</v>
      </c>
      <c r="CP84" s="381">
        <v>0</v>
      </c>
      <c r="CQ84" s="381">
        <v>0</v>
      </c>
      <c r="CR84" s="381">
        <v>0</v>
      </c>
      <c r="CS84" s="51">
        <v>0</v>
      </c>
      <c r="CT84" s="51">
        <v>0</v>
      </c>
      <c r="CU84" s="51">
        <v>0</v>
      </c>
      <c r="CV84" s="51">
        <v>0</v>
      </c>
      <c r="CW84" s="51">
        <v>0</v>
      </c>
      <c r="CX84" s="51">
        <v>0</v>
      </c>
    </row>
    <row r="85" spans="1:102" ht="31.2" x14ac:dyDescent="0.3">
      <c r="A85" s="47" t="s">
        <v>307</v>
      </c>
      <c r="B85" s="48" t="s">
        <v>308</v>
      </c>
      <c r="C85" s="49" t="s">
        <v>50</v>
      </c>
      <c r="D85" s="50">
        <v>0</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0">
        <v>0</v>
      </c>
      <c r="AF85" s="50">
        <v>0</v>
      </c>
      <c r="AG85" s="50">
        <v>0</v>
      </c>
      <c r="AH85" s="50">
        <v>0</v>
      </c>
      <c r="AI85" s="50">
        <v>0</v>
      </c>
      <c r="AJ85" s="50">
        <v>0</v>
      </c>
      <c r="AK85" s="50">
        <v>0</v>
      </c>
      <c r="AL85" s="50">
        <v>0</v>
      </c>
      <c r="AM85" s="50">
        <v>0</v>
      </c>
      <c r="AN85" s="50">
        <v>0</v>
      </c>
      <c r="AO85" s="50">
        <v>0</v>
      </c>
      <c r="AP85" s="50">
        <v>0</v>
      </c>
      <c r="AQ85" s="50">
        <v>0</v>
      </c>
      <c r="AR85" s="50">
        <v>0</v>
      </c>
      <c r="AS85" s="50">
        <v>0</v>
      </c>
      <c r="AT85" s="50">
        <v>0</v>
      </c>
      <c r="AU85" s="50">
        <v>0</v>
      </c>
      <c r="AV85" s="50">
        <v>0</v>
      </c>
      <c r="AW85" s="50">
        <v>0</v>
      </c>
      <c r="AX85" s="50">
        <v>0</v>
      </c>
      <c r="AY85" s="50">
        <v>0</v>
      </c>
      <c r="AZ85" s="50">
        <v>0</v>
      </c>
      <c r="BA85" s="50">
        <v>0</v>
      </c>
      <c r="BB85" s="50">
        <v>0</v>
      </c>
      <c r="BC85" s="50">
        <v>0</v>
      </c>
      <c r="BD85" s="50">
        <v>0</v>
      </c>
      <c r="BE85" s="50">
        <v>0</v>
      </c>
      <c r="BF85" s="50">
        <v>0</v>
      </c>
      <c r="BG85" s="50">
        <v>0</v>
      </c>
      <c r="BH85" s="50">
        <v>0</v>
      </c>
      <c r="BI85" s="50">
        <v>0</v>
      </c>
      <c r="BJ85" s="50">
        <v>0</v>
      </c>
      <c r="BK85" s="50">
        <v>0</v>
      </c>
      <c r="BL85" s="50">
        <v>0</v>
      </c>
      <c r="BM85" s="50">
        <v>0</v>
      </c>
      <c r="BN85" s="50">
        <v>0</v>
      </c>
      <c r="BO85" s="50">
        <v>0</v>
      </c>
      <c r="BP85" s="50">
        <v>0</v>
      </c>
      <c r="BQ85" s="50">
        <v>0</v>
      </c>
      <c r="BR85" s="51">
        <v>0</v>
      </c>
      <c r="BS85" s="51">
        <v>0</v>
      </c>
      <c r="BT85" s="51">
        <v>0</v>
      </c>
      <c r="BU85" s="51">
        <v>0</v>
      </c>
      <c r="BV85" s="51">
        <v>0</v>
      </c>
      <c r="BW85" s="51">
        <v>0</v>
      </c>
      <c r="BX85" s="51">
        <v>0</v>
      </c>
      <c r="BY85" s="51">
        <v>0</v>
      </c>
      <c r="BZ85" s="51">
        <v>0</v>
      </c>
      <c r="CA85" s="51">
        <v>0</v>
      </c>
      <c r="CB85" s="51">
        <v>0</v>
      </c>
      <c r="CC85" s="51">
        <v>0</v>
      </c>
      <c r="CD85" s="73">
        <v>0</v>
      </c>
      <c r="CE85" s="73">
        <v>0</v>
      </c>
      <c r="CF85" s="73">
        <v>0</v>
      </c>
      <c r="CG85" s="381">
        <v>0</v>
      </c>
      <c r="CH85" s="381">
        <v>0</v>
      </c>
      <c r="CI85" s="381">
        <v>0</v>
      </c>
      <c r="CJ85" s="381">
        <v>0</v>
      </c>
      <c r="CK85" s="381">
        <v>0</v>
      </c>
      <c r="CL85" s="381">
        <v>0</v>
      </c>
      <c r="CM85" s="381">
        <v>0</v>
      </c>
      <c r="CN85" s="381">
        <v>0</v>
      </c>
      <c r="CO85" s="381">
        <v>0</v>
      </c>
      <c r="CP85" s="381">
        <v>0</v>
      </c>
      <c r="CQ85" s="381">
        <v>0</v>
      </c>
      <c r="CR85" s="381">
        <v>0</v>
      </c>
      <c r="CS85" s="51">
        <v>0</v>
      </c>
      <c r="CT85" s="51">
        <v>0</v>
      </c>
      <c r="CU85" s="51">
        <v>0</v>
      </c>
      <c r="CV85" s="51">
        <v>0</v>
      </c>
      <c r="CW85" s="51">
        <v>0</v>
      </c>
      <c r="CX85" s="51">
        <v>0</v>
      </c>
    </row>
    <row r="86" spans="1:102" hidden="1" x14ac:dyDescent="0.3">
      <c r="A86" s="53" t="s">
        <v>307</v>
      </c>
      <c r="B86" s="393"/>
      <c r="C86" s="395"/>
      <c r="D86" s="56">
        <v>0</v>
      </c>
      <c r="E86" s="56">
        <v>0</v>
      </c>
      <c r="F86" s="56">
        <v>0</v>
      </c>
      <c r="G86" s="56">
        <v>0</v>
      </c>
      <c r="H86" s="56">
        <v>0</v>
      </c>
      <c r="I86" s="56">
        <v>0</v>
      </c>
      <c r="J86" s="56">
        <v>0</v>
      </c>
      <c r="K86" s="56">
        <v>0</v>
      </c>
      <c r="L86" s="56">
        <v>0</v>
      </c>
      <c r="M86" s="56">
        <v>0</v>
      </c>
      <c r="N86" s="56">
        <v>0</v>
      </c>
      <c r="O86" s="56">
        <v>0</v>
      </c>
      <c r="P86" s="56">
        <v>0</v>
      </c>
      <c r="Q86" s="56">
        <v>0</v>
      </c>
      <c r="R86" s="56">
        <v>0</v>
      </c>
      <c r="S86" s="56">
        <v>0</v>
      </c>
      <c r="T86" s="56">
        <v>0</v>
      </c>
      <c r="U86" s="56">
        <v>0</v>
      </c>
      <c r="V86" s="56">
        <v>0</v>
      </c>
      <c r="W86" s="56">
        <v>0</v>
      </c>
      <c r="X86" s="56">
        <v>0</v>
      </c>
      <c r="Y86" s="56">
        <v>0</v>
      </c>
      <c r="Z86" s="56">
        <v>0</v>
      </c>
      <c r="AA86" s="56">
        <v>0</v>
      </c>
      <c r="AB86" s="56">
        <v>0</v>
      </c>
      <c r="AC86" s="56">
        <v>0</v>
      </c>
      <c r="AD86" s="56">
        <v>0</v>
      </c>
      <c r="AE86" s="56">
        <v>0</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c r="AZ86" s="56">
        <v>0</v>
      </c>
      <c r="BA86" s="56">
        <v>0</v>
      </c>
      <c r="BB86" s="56">
        <v>0</v>
      </c>
      <c r="BC86" s="56">
        <v>0</v>
      </c>
      <c r="BD86" s="56">
        <v>0</v>
      </c>
      <c r="BE86" s="56">
        <v>0</v>
      </c>
      <c r="BF86" s="56">
        <v>0</v>
      </c>
      <c r="BG86" s="56">
        <v>0</v>
      </c>
      <c r="BH86" s="56">
        <v>0</v>
      </c>
      <c r="BI86" s="56">
        <v>0</v>
      </c>
      <c r="BJ86" s="56">
        <v>0</v>
      </c>
      <c r="BK86" s="56">
        <v>0</v>
      </c>
      <c r="BL86" s="56">
        <v>0</v>
      </c>
      <c r="BM86" s="56">
        <v>0</v>
      </c>
      <c r="BN86" s="56">
        <v>0</v>
      </c>
      <c r="BO86" s="56">
        <v>0</v>
      </c>
      <c r="BP86" s="56">
        <v>0</v>
      </c>
      <c r="BQ86" s="56">
        <v>0</v>
      </c>
      <c r="BR86" s="57">
        <v>0</v>
      </c>
      <c r="BS86" s="57">
        <v>0</v>
      </c>
      <c r="BT86" s="57">
        <v>0</v>
      </c>
      <c r="BU86" s="57">
        <v>0</v>
      </c>
      <c r="BV86" s="57">
        <v>0</v>
      </c>
      <c r="BW86" s="57">
        <v>0</v>
      </c>
      <c r="BX86" s="57">
        <v>0</v>
      </c>
      <c r="BY86" s="57">
        <v>0</v>
      </c>
      <c r="BZ86" s="57">
        <v>0</v>
      </c>
      <c r="CA86" s="57">
        <v>0</v>
      </c>
      <c r="CB86" s="57">
        <v>0</v>
      </c>
      <c r="CC86" s="57">
        <v>0</v>
      </c>
      <c r="CD86" s="74">
        <v>0</v>
      </c>
      <c r="CE86" s="74">
        <v>0</v>
      </c>
      <c r="CF86" s="74">
        <v>0</v>
      </c>
      <c r="CG86" s="382">
        <v>0</v>
      </c>
      <c r="CH86" s="382">
        <v>0</v>
      </c>
      <c r="CI86" s="382">
        <v>0</v>
      </c>
      <c r="CJ86" s="382">
        <v>0</v>
      </c>
      <c r="CK86" s="382">
        <v>0</v>
      </c>
      <c r="CL86" s="382">
        <v>0</v>
      </c>
      <c r="CM86" s="382">
        <v>0</v>
      </c>
      <c r="CN86" s="382">
        <v>0</v>
      </c>
      <c r="CO86" s="382">
        <v>0</v>
      </c>
      <c r="CP86" s="382">
        <v>0</v>
      </c>
      <c r="CQ86" s="382">
        <v>0</v>
      </c>
      <c r="CR86" s="382">
        <v>0</v>
      </c>
      <c r="CS86" s="57">
        <v>0</v>
      </c>
      <c r="CT86" s="57">
        <v>0</v>
      </c>
      <c r="CU86" s="57">
        <v>0</v>
      </c>
      <c r="CV86" s="57">
        <v>0</v>
      </c>
      <c r="CW86" s="57">
        <v>0</v>
      </c>
      <c r="CX86" s="57">
        <v>0</v>
      </c>
    </row>
    <row r="87" spans="1:102" ht="31.2" x14ac:dyDescent="0.3">
      <c r="A87" s="47" t="s">
        <v>309</v>
      </c>
      <c r="B87" s="48" t="s">
        <v>310</v>
      </c>
      <c r="C87" s="49" t="s">
        <v>50</v>
      </c>
      <c r="D87" s="50">
        <v>0</v>
      </c>
      <c r="E87" s="50">
        <v>0</v>
      </c>
      <c r="F87" s="50">
        <v>0</v>
      </c>
      <c r="G87" s="50">
        <v>0</v>
      </c>
      <c r="H87" s="50">
        <v>0</v>
      </c>
      <c r="I87" s="50">
        <v>0</v>
      </c>
      <c r="J87" s="50">
        <v>0</v>
      </c>
      <c r="K87" s="50">
        <v>0</v>
      </c>
      <c r="L87" s="50">
        <v>0</v>
      </c>
      <c r="M87" s="50">
        <v>0</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0">
        <v>0</v>
      </c>
      <c r="AF87" s="50">
        <v>0</v>
      </c>
      <c r="AG87" s="50">
        <v>0</v>
      </c>
      <c r="AH87" s="50">
        <v>0</v>
      </c>
      <c r="AI87" s="50">
        <v>0</v>
      </c>
      <c r="AJ87" s="50">
        <v>0</v>
      </c>
      <c r="AK87" s="50">
        <v>0</v>
      </c>
      <c r="AL87" s="50">
        <v>0</v>
      </c>
      <c r="AM87" s="50">
        <v>0</v>
      </c>
      <c r="AN87" s="50">
        <v>0</v>
      </c>
      <c r="AO87" s="50">
        <v>0</v>
      </c>
      <c r="AP87" s="50">
        <v>0</v>
      </c>
      <c r="AQ87" s="50">
        <v>0</v>
      </c>
      <c r="AR87" s="50">
        <v>0</v>
      </c>
      <c r="AS87" s="50">
        <v>0</v>
      </c>
      <c r="AT87" s="50">
        <v>0</v>
      </c>
      <c r="AU87" s="50">
        <v>0</v>
      </c>
      <c r="AV87" s="50">
        <v>0</v>
      </c>
      <c r="AW87" s="50">
        <v>0</v>
      </c>
      <c r="AX87" s="50">
        <v>0</v>
      </c>
      <c r="AY87" s="50">
        <v>0</v>
      </c>
      <c r="AZ87" s="50">
        <v>0</v>
      </c>
      <c r="BA87" s="50">
        <v>0</v>
      </c>
      <c r="BB87" s="50">
        <v>0</v>
      </c>
      <c r="BC87" s="50">
        <v>0</v>
      </c>
      <c r="BD87" s="50">
        <v>0</v>
      </c>
      <c r="BE87" s="50">
        <v>0</v>
      </c>
      <c r="BF87" s="50">
        <v>0</v>
      </c>
      <c r="BG87" s="50">
        <v>0</v>
      </c>
      <c r="BH87" s="50">
        <v>0</v>
      </c>
      <c r="BI87" s="50">
        <v>0</v>
      </c>
      <c r="BJ87" s="50">
        <v>0</v>
      </c>
      <c r="BK87" s="50">
        <v>0</v>
      </c>
      <c r="BL87" s="50">
        <v>0</v>
      </c>
      <c r="BM87" s="50">
        <v>0</v>
      </c>
      <c r="BN87" s="50">
        <v>0</v>
      </c>
      <c r="BO87" s="50">
        <v>0</v>
      </c>
      <c r="BP87" s="50">
        <v>0</v>
      </c>
      <c r="BQ87" s="50">
        <v>0</v>
      </c>
      <c r="BR87" s="51">
        <v>0</v>
      </c>
      <c r="BS87" s="51">
        <v>0</v>
      </c>
      <c r="BT87" s="51">
        <v>0</v>
      </c>
      <c r="BU87" s="51">
        <v>0</v>
      </c>
      <c r="BV87" s="51">
        <v>0</v>
      </c>
      <c r="BW87" s="51">
        <v>0</v>
      </c>
      <c r="BX87" s="51">
        <v>0</v>
      </c>
      <c r="BY87" s="51">
        <v>0</v>
      </c>
      <c r="BZ87" s="51">
        <v>0</v>
      </c>
      <c r="CA87" s="51">
        <v>0</v>
      </c>
      <c r="CB87" s="51">
        <v>0</v>
      </c>
      <c r="CC87" s="51">
        <v>0</v>
      </c>
      <c r="CD87" s="73">
        <v>0</v>
      </c>
      <c r="CE87" s="73">
        <v>0</v>
      </c>
      <c r="CF87" s="73">
        <v>0</v>
      </c>
      <c r="CG87" s="381">
        <v>0</v>
      </c>
      <c r="CH87" s="381">
        <v>0</v>
      </c>
      <c r="CI87" s="381">
        <v>0</v>
      </c>
      <c r="CJ87" s="381">
        <v>0</v>
      </c>
      <c r="CK87" s="381">
        <v>0</v>
      </c>
      <c r="CL87" s="381">
        <v>0</v>
      </c>
      <c r="CM87" s="381">
        <v>0</v>
      </c>
      <c r="CN87" s="381">
        <v>0</v>
      </c>
      <c r="CO87" s="381">
        <v>0</v>
      </c>
      <c r="CP87" s="381">
        <v>0</v>
      </c>
      <c r="CQ87" s="381">
        <v>0</v>
      </c>
      <c r="CR87" s="381">
        <v>0</v>
      </c>
      <c r="CS87" s="51">
        <v>0</v>
      </c>
      <c r="CT87" s="51">
        <v>0</v>
      </c>
      <c r="CU87" s="51">
        <v>0</v>
      </c>
      <c r="CV87" s="51">
        <v>0</v>
      </c>
      <c r="CW87" s="51">
        <v>0</v>
      </c>
      <c r="CX87" s="51">
        <v>0</v>
      </c>
    </row>
    <row r="88" spans="1:102" ht="31.2" x14ac:dyDescent="0.3">
      <c r="A88" s="47" t="s">
        <v>311</v>
      </c>
      <c r="B88" s="48" t="s">
        <v>312</v>
      </c>
      <c r="C88" s="49" t="s">
        <v>50</v>
      </c>
      <c r="D88" s="50">
        <v>0</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0</v>
      </c>
      <c r="AX88" s="50">
        <v>0</v>
      </c>
      <c r="AY88" s="50">
        <v>0</v>
      </c>
      <c r="AZ88" s="50">
        <v>0</v>
      </c>
      <c r="BA88" s="50">
        <v>0</v>
      </c>
      <c r="BB88" s="50">
        <v>0</v>
      </c>
      <c r="BC88" s="50">
        <v>0</v>
      </c>
      <c r="BD88" s="50">
        <v>0</v>
      </c>
      <c r="BE88" s="50">
        <v>0</v>
      </c>
      <c r="BF88" s="50">
        <v>0</v>
      </c>
      <c r="BG88" s="50">
        <v>0</v>
      </c>
      <c r="BH88" s="50">
        <v>0</v>
      </c>
      <c r="BI88" s="50">
        <v>0</v>
      </c>
      <c r="BJ88" s="50">
        <v>0</v>
      </c>
      <c r="BK88" s="50">
        <v>0</v>
      </c>
      <c r="BL88" s="50">
        <v>0</v>
      </c>
      <c r="BM88" s="50">
        <v>0</v>
      </c>
      <c r="BN88" s="50">
        <v>0</v>
      </c>
      <c r="BO88" s="50">
        <v>0</v>
      </c>
      <c r="BP88" s="50">
        <v>0</v>
      </c>
      <c r="BQ88" s="50">
        <v>0</v>
      </c>
      <c r="BR88" s="51">
        <v>0</v>
      </c>
      <c r="BS88" s="51">
        <v>0</v>
      </c>
      <c r="BT88" s="51">
        <v>0</v>
      </c>
      <c r="BU88" s="51">
        <v>0</v>
      </c>
      <c r="BV88" s="51">
        <v>0</v>
      </c>
      <c r="BW88" s="51">
        <v>0</v>
      </c>
      <c r="BX88" s="51">
        <v>0</v>
      </c>
      <c r="BY88" s="51">
        <v>0</v>
      </c>
      <c r="BZ88" s="51">
        <v>0</v>
      </c>
      <c r="CA88" s="51">
        <v>0</v>
      </c>
      <c r="CB88" s="51">
        <v>0</v>
      </c>
      <c r="CC88" s="51">
        <v>0</v>
      </c>
      <c r="CD88" s="73">
        <v>0</v>
      </c>
      <c r="CE88" s="73">
        <v>0</v>
      </c>
      <c r="CF88" s="73">
        <v>0</v>
      </c>
      <c r="CG88" s="381">
        <v>0</v>
      </c>
      <c r="CH88" s="381">
        <v>0</v>
      </c>
      <c r="CI88" s="381">
        <v>0</v>
      </c>
      <c r="CJ88" s="381">
        <v>0</v>
      </c>
      <c r="CK88" s="381">
        <v>0</v>
      </c>
      <c r="CL88" s="381">
        <v>0</v>
      </c>
      <c r="CM88" s="381">
        <v>0</v>
      </c>
      <c r="CN88" s="381">
        <v>0</v>
      </c>
      <c r="CO88" s="381">
        <v>0</v>
      </c>
      <c r="CP88" s="381">
        <v>0</v>
      </c>
      <c r="CQ88" s="381">
        <v>0</v>
      </c>
      <c r="CR88" s="381">
        <v>0</v>
      </c>
      <c r="CS88" s="51">
        <v>0</v>
      </c>
      <c r="CT88" s="51">
        <v>0</v>
      </c>
      <c r="CU88" s="51">
        <v>0</v>
      </c>
      <c r="CV88" s="51">
        <v>0</v>
      </c>
      <c r="CW88" s="51">
        <v>0</v>
      </c>
      <c r="CX88" s="51">
        <v>0</v>
      </c>
    </row>
    <row r="89" spans="1:102" ht="31.2" x14ac:dyDescent="0.3">
      <c r="A89" s="47" t="s">
        <v>313</v>
      </c>
      <c r="B89" s="48" t="s">
        <v>314</v>
      </c>
      <c r="C89" s="49" t="s">
        <v>50</v>
      </c>
      <c r="D89" s="50">
        <v>0</v>
      </c>
      <c r="E89" s="50">
        <v>0</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0">
        <v>0</v>
      </c>
      <c r="AF89" s="50">
        <v>0</v>
      </c>
      <c r="AG89" s="50">
        <v>0</v>
      </c>
      <c r="AH89" s="50">
        <v>0</v>
      </c>
      <c r="AI89" s="50">
        <v>0</v>
      </c>
      <c r="AJ89" s="50">
        <v>0</v>
      </c>
      <c r="AK89" s="50">
        <v>0</v>
      </c>
      <c r="AL89" s="50">
        <v>0</v>
      </c>
      <c r="AM89" s="50">
        <v>0</v>
      </c>
      <c r="AN89" s="50">
        <v>0</v>
      </c>
      <c r="AO89" s="50">
        <v>0</v>
      </c>
      <c r="AP89" s="50">
        <v>0</v>
      </c>
      <c r="AQ89" s="50">
        <v>0</v>
      </c>
      <c r="AR89" s="50">
        <v>0</v>
      </c>
      <c r="AS89" s="50">
        <v>0</v>
      </c>
      <c r="AT89" s="50">
        <v>0</v>
      </c>
      <c r="AU89" s="50">
        <v>0</v>
      </c>
      <c r="AV89" s="50">
        <v>0</v>
      </c>
      <c r="AW89" s="50">
        <v>0</v>
      </c>
      <c r="AX89" s="50">
        <v>0</v>
      </c>
      <c r="AY89" s="50">
        <v>0</v>
      </c>
      <c r="AZ89" s="50">
        <v>0</v>
      </c>
      <c r="BA89" s="50">
        <v>0</v>
      </c>
      <c r="BB89" s="50">
        <v>0</v>
      </c>
      <c r="BC89" s="50">
        <v>0</v>
      </c>
      <c r="BD89" s="50">
        <v>0</v>
      </c>
      <c r="BE89" s="50">
        <v>0</v>
      </c>
      <c r="BF89" s="50">
        <v>0</v>
      </c>
      <c r="BG89" s="50">
        <v>0</v>
      </c>
      <c r="BH89" s="50">
        <v>0</v>
      </c>
      <c r="BI89" s="50">
        <v>0</v>
      </c>
      <c r="BJ89" s="50">
        <v>0</v>
      </c>
      <c r="BK89" s="50">
        <v>0</v>
      </c>
      <c r="BL89" s="50">
        <v>0</v>
      </c>
      <c r="BM89" s="50">
        <v>0</v>
      </c>
      <c r="BN89" s="50">
        <v>0</v>
      </c>
      <c r="BO89" s="50">
        <v>0</v>
      </c>
      <c r="BP89" s="50">
        <v>0</v>
      </c>
      <c r="BQ89" s="50">
        <v>0</v>
      </c>
      <c r="BR89" s="51">
        <v>0</v>
      </c>
      <c r="BS89" s="51">
        <v>0</v>
      </c>
      <c r="BT89" s="51">
        <v>0</v>
      </c>
      <c r="BU89" s="51">
        <v>0</v>
      </c>
      <c r="BV89" s="51">
        <v>0</v>
      </c>
      <c r="BW89" s="51">
        <v>0</v>
      </c>
      <c r="BX89" s="51">
        <v>0</v>
      </c>
      <c r="BY89" s="51">
        <v>0</v>
      </c>
      <c r="BZ89" s="51">
        <v>0</v>
      </c>
      <c r="CA89" s="51">
        <v>0</v>
      </c>
      <c r="CB89" s="51">
        <v>0</v>
      </c>
      <c r="CC89" s="51">
        <v>0</v>
      </c>
      <c r="CD89" s="73">
        <v>0</v>
      </c>
      <c r="CE89" s="73">
        <v>0</v>
      </c>
      <c r="CF89" s="73">
        <v>0</v>
      </c>
      <c r="CG89" s="381">
        <v>0</v>
      </c>
      <c r="CH89" s="381">
        <v>0</v>
      </c>
      <c r="CI89" s="381">
        <v>0</v>
      </c>
      <c r="CJ89" s="381">
        <v>0</v>
      </c>
      <c r="CK89" s="381">
        <v>0</v>
      </c>
      <c r="CL89" s="381">
        <v>0</v>
      </c>
      <c r="CM89" s="381">
        <v>0</v>
      </c>
      <c r="CN89" s="381">
        <v>0</v>
      </c>
      <c r="CO89" s="381">
        <v>0</v>
      </c>
      <c r="CP89" s="381">
        <v>0</v>
      </c>
      <c r="CQ89" s="381">
        <v>0</v>
      </c>
      <c r="CR89" s="381">
        <v>0</v>
      </c>
      <c r="CS89" s="51">
        <v>0</v>
      </c>
      <c r="CT89" s="51">
        <v>0</v>
      </c>
      <c r="CU89" s="51">
        <v>0</v>
      </c>
      <c r="CV89" s="51">
        <v>0</v>
      </c>
      <c r="CW89" s="51">
        <v>0</v>
      </c>
      <c r="CX89" s="51">
        <v>0</v>
      </c>
    </row>
    <row r="90" spans="1:102" ht="31.2" x14ac:dyDescent="0.3">
      <c r="A90" s="60" t="s">
        <v>315</v>
      </c>
      <c r="B90" s="42" t="s">
        <v>316</v>
      </c>
      <c r="C90" s="43" t="s">
        <v>50</v>
      </c>
      <c r="D90" s="44">
        <f t="shared" ref="D90:AI90" si="108">D91+D98</f>
        <v>0</v>
      </c>
      <c r="E90" s="44">
        <f t="shared" si="108"/>
        <v>0</v>
      </c>
      <c r="F90" s="44">
        <f t="shared" si="108"/>
        <v>0</v>
      </c>
      <c r="G90" s="44">
        <f t="shared" si="108"/>
        <v>0</v>
      </c>
      <c r="H90" s="44">
        <f t="shared" si="108"/>
        <v>0</v>
      </c>
      <c r="I90" s="44">
        <f t="shared" si="108"/>
        <v>0</v>
      </c>
      <c r="J90" s="44">
        <f t="shared" si="108"/>
        <v>0</v>
      </c>
      <c r="K90" s="44">
        <f t="shared" si="108"/>
        <v>0</v>
      </c>
      <c r="L90" s="44">
        <f t="shared" si="108"/>
        <v>0</v>
      </c>
      <c r="M90" s="44">
        <f t="shared" si="108"/>
        <v>0</v>
      </c>
      <c r="N90" s="44">
        <f t="shared" si="108"/>
        <v>0</v>
      </c>
      <c r="O90" s="44">
        <f t="shared" si="108"/>
        <v>0</v>
      </c>
      <c r="P90" s="44">
        <f t="shared" si="108"/>
        <v>0</v>
      </c>
      <c r="Q90" s="44">
        <f t="shared" si="108"/>
        <v>0</v>
      </c>
      <c r="R90" s="44">
        <f t="shared" si="108"/>
        <v>0</v>
      </c>
      <c r="S90" s="44">
        <f t="shared" si="108"/>
        <v>0</v>
      </c>
      <c r="T90" s="44">
        <f t="shared" si="108"/>
        <v>0</v>
      </c>
      <c r="U90" s="44">
        <f t="shared" si="108"/>
        <v>0</v>
      </c>
      <c r="V90" s="44">
        <f t="shared" si="108"/>
        <v>0</v>
      </c>
      <c r="W90" s="44">
        <f t="shared" si="108"/>
        <v>0</v>
      </c>
      <c r="X90" s="44">
        <f t="shared" si="108"/>
        <v>0</v>
      </c>
      <c r="Y90" s="44">
        <f t="shared" si="108"/>
        <v>0</v>
      </c>
      <c r="Z90" s="44">
        <f t="shared" si="108"/>
        <v>0</v>
      </c>
      <c r="AA90" s="44">
        <f t="shared" si="108"/>
        <v>0</v>
      </c>
      <c r="AB90" s="44">
        <f t="shared" si="108"/>
        <v>0</v>
      </c>
      <c r="AC90" s="44">
        <f t="shared" si="108"/>
        <v>0</v>
      </c>
      <c r="AD90" s="44">
        <f t="shared" si="108"/>
        <v>0</v>
      </c>
      <c r="AE90" s="44">
        <f t="shared" si="108"/>
        <v>0</v>
      </c>
      <c r="AF90" s="44">
        <f t="shared" si="108"/>
        <v>0</v>
      </c>
      <c r="AG90" s="44">
        <f t="shared" si="108"/>
        <v>0</v>
      </c>
      <c r="AH90" s="44">
        <f t="shared" si="108"/>
        <v>0</v>
      </c>
      <c r="AI90" s="44">
        <f t="shared" si="108"/>
        <v>0</v>
      </c>
      <c r="AJ90" s="44">
        <f t="shared" ref="AJ90:BO90" si="109">AJ91+AJ98</f>
        <v>0</v>
      </c>
      <c r="AK90" s="44">
        <f t="shared" si="109"/>
        <v>0</v>
      </c>
      <c r="AL90" s="44">
        <f t="shared" si="109"/>
        <v>0</v>
      </c>
      <c r="AM90" s="44">
        <f t="shared" si="109"/>
        <v>0</v>
      </c>
      <c r="AN90" s="44">
        <f t="shared" si="109"/>
        <v>0</v>
      </c>
      <c r="AO90" s="44">
        <f t="shared" si="109"/>
        <v>0</v>
      </c>
      <c r="AP90" s="44">
        <f t="shared" si="109"/>
        <v>0</v>
      </c>
      <c r="AQ90" s="44">
        <f t="shared" si="109"/>
        <v>0</v>
      </c>
      <c r="AR90" s="44">
        <f t="shared" si="109"/>
        <v>0</v>
      </c>
      <c r="AS90" s="44">
        <f t="shared" si="109"/>
        <v>0</v>
      </c>
      <c r="AT90" s="44">
        <f t="shared" si="109"/>
        <v>0</v>
      </c>
      <c r="AU90" s="44">
        <f t="shared" si="109"/>
        <v>0</v>
      </c>
      <c r="AV90" s="44">
        <f t="shared" si="109"/>
        <v>0</v>
      </c>
      <c r="AW90" s="44">
        <f t="shared" si="109"/>
        <v>0</v>
      </c>
      <c r="AX90" s="44">
        <f t="shared" si="109"/>
        <v>0</v>
      </c>
      <c r="AY90" s="44">
        <f t="shared" si="109"/>
        <v>0</v>
      </c>
      <c r="AZ90" s="44">
        <f t="shared" si="109"/>
        <v>0</v>
      </c>
      <c r="BA90" s="44">
        <f t="shared" si="109"/>
        <v>0</v>
      </c>
      <c r="BB90" s="44">
        <f t="shared" si="109"/>
        <v>0</v>
      </c>
      <c r="BC90" s="44">
        <f t="shared" si="109"/>
        <v>0</v>
      </c>
      <c r="BD90" s="44">
        <f t="shared" si="109"/>
        <v>0</v>
      </c>
      <c r="BE90" s="44">
        <f t="shared" si="109"/>
        <v>0</v>
      </c>
      <c r="BF90" s="44">
        <f t="shared" si="109"/>
        <v>0</v>
      </c>
      <c r="BG90" s="44">
        <f t="shared" si="109"/>
        <v>0</v>
      </c>
      <c r="BH90" s="44">
        <f t="shared" si="109"/>
        <v>0</v>
      </c>
      <c r="BI90" s="44">
        <f t="shared" si="109"/>
        <v>0</v>
      </c>
      <c r="BJ90" s="44">
        <f t="shared" si="109"/>
        <v>0</v>
      </c>
      <c r="BK90" s="44">
        <f t="shared" si="109"/>
        <v>0</v>
      </c>
      <c r="BL90" s="44">
        <f t="shared" si="109"/>
        <v>0</v>
      </c>
      <c r="BM90" s="44">
        <f t="shared" si="109"/>
        <v>0</v>
      </c>
      <c r="BN90" s="44">
        <f t="shared" si="109"/>
        <v>0</v>
      </c>
      <c r="BO90" s="44">
        <f t="shared" si="109"/>
        <v>0</v>
      </c>
      <c r="BP90" s="44">
        <f t="shared" ref="BP90:CU90" si="110">BP91+BP98</f>
        <v>0</v>
      </c>
      <c r="BQ90" s="44">
        <f t="shared" si="110"/>
        <v>0</v>
      </c>
      <c r="BR90" s="45">
        <f t="shared" si="110"/>
        <v>0</v>
      </c>
      <c r="BS90" s="45">
        <f t="shared" si="110"/>
        <v>0</v>
      </c>
      <c r="BT90" s="45">
        <f t="shared" si="110"/>
        <v>0</v>
      </c>
      <c r="BU90" s="45">
        <f t="shared" si="110"/>
        <v>0</v>
      </c>
      <c r="BV90" s="45">
        <f t="shared" si="110"/>
        <v>0</v>
      </c>
      <c r="BW90" s="45">
        <f t="shared" si="110"/>
        <v>0</v>
      </c>
      <c r="BX90" s="45">
        <f t="shared" si="110"/>
        <v>0</v>
      </c>
      <c r="BY90" s="45">
        <f t="shared" si="110"/>
        <v>0</v>
      </c>
      <c r="BZ90" s="45">
        <f t="shared" si="110"/>
        <v>0</v>
      </c>
      <c r="CA90" s="45">
        <f t="shared" si="110"/>
        <v>0</v>
      </c>
      <c r="CB90" s="45">
        <f t="shared" si="110"/>
        <v>0</v>
      </c>
      <c r="CC90" s="45">
        <f t="shared" si="110"/>
        <v>0</v>
      </c>
      <c r="CD90" s="72">
        <f t="shared" si="110"/>
        <v>0</v>
      </c>
      <c r="CE90" s="72">
        <f t="shared" si="110"/>
        <v>0</v>
      </c>
      <c r="CF90" s="72">
        <f t="shared" si="110"/>
        <v>0</v>
      </c>
      <c r="CG90" s="380">
        <f t="shared" si="110"/>
        <v>0</v>
      </c>
      <c r="CH90" s="380">
        <f t="shared" si="110"/>
        <v>0</v>
      </c>
      <c r="CI90" s="380">
        <f t="shared" si="110"/>
        <v>0</v>
      </c>
      <c r="CJ90" s="380">
        <f t="shared" si="110"/>
        <v>0</v>
      </c>
      <c r="CK90" s="380">
        <f t="shared" si="110"/>
        <v>0</v>
      </c>
      <c r="CL90" s="380">
        <f t="shared" si="110"/>
        <v>0</v>
      </c>
      <c r="CM90" s="380">
        <f t="shared" si="110"/>
        <v>0</v>
      </c>
      <c r="CN90" s="380">
        <f t="shared" si="110"/>
        <v>0</v>
      </c>
      <c r="CO90" s="380">
        <f t="shared" si="110"/>
        <v>0</v>
      </c>
      <c r="CP90" s="380">
        <f t="shared" si="110"/>
        <v>0</v>
      </c>
      <c r="CQ90" s="380">
        <f t="shared" si="110"/>
        <v>0</v>
      </c>
      <c r="CR90" s="380">
        <f t="shared" si="110"/>
        <v>0</v>
      </c>
      <c r="CS90" s="45">
        <f t="shared" si="110"/>
        <v>0</v>
      </c>
      <c r="CT90" s="45">
        <f t="shared" si="110"/>
        <v>0</v>
      </c>
      <c r="CU90" s="45">
        <f t="shared" si="110"/>
        <v>0</v>
      </c>
      <c r="CV90" s="45">
        <f t="shared" ref="CV90:CX90" si="111">CV91+CV98</f>
        <v>0</v>
      </c>
      <c r="CW90" s="45">
        <f t="shared" si="111"/>
        <v>0</v>
      </c>
      <c r="CX90" s="45">
        <f t="shared" si="111"/>
        <v>0</v>
      </c>
    </row>
    <row r="91" spans="1:102" x14ac:dyDescent="0.3">
      <c r="A91" s="47" t="s">
        <v>317</v>
      </c>
      <c r="B91" s="48" t="s">
        <v>318</v>
      </c>
      <c r="C91" s="49" t="s">
        <v>50</v>
      </c>
      <c r="D91" s="50">
        <f t="shared" ref="D91:AI91" si="112">SUM(D92:D97)</f>
        <v>0</v>
      </c>
      <c r="E91" s="50">
        <f t="shared" si="112"/>
        <v>0</v>
      </c>
      <c r="F91" s="50">
        <f t="shared" si="112"/>
        <v>0</v>
      </c>
      <c r="G91" s="50">
        <f t="shared" si="112"/>
        <v>0</v>
      </c>
      <c r="H91" s="50">
        <f t="shared" si="112"/>
        <v>0</v>
      </c>
      <c r="I91" s="50">
        <f t="shared" si="112"/>
        <v>0</v>
      </c>
      <c r="J91" s="50">
        <f t="shared" si="112"/>
        <v>0</v>
      </c>
      <c r="K91" s="50">
        <f t="shared" si="112"/>
        <v>0</v>
      </c>
      <c r="L91" s="50">
        <f t="shared" si="112"/>
        <v>0</v>
      </c>
      <c r="M91" s="50">
        <f t="shared" si="112"/>
        <v>0</v>
      </c>
      <c r="N91" s="50">
        <f t="shared" si="112"/>
        <v>0</v>
      </c>
      <c r="O91" s="50">
        <f t="shared" si="112"/>
        <v>0</v>
      </c>
      <c r="P91" s="50">
        <f t="shared" si="112"/>
        <v>0</v>
      </c>
      <c r="Q91" s="50">
        <f t="shared" si="112"/>
        <v>0</v>
      </c>
      <c r="R91" s="50">
        <f t="shared" si="112"/>
        <v>0</v>
      </c>
      <c r="S91" s="50">
        <f t="shared" si="112"/>
        <v>0</v>
      </c>
      <c r="T91" s="50">
        <f t="shared" si="112"/>
        <v>0</v>
      </c>
      <c r="U91" s="50">
        <f t="shared" si="112"/>
        <v>0</v>
      </c>
      <c r="V91" s="50">
        <f t="shared" si="112"/>
        <v>0</v>
      </c>
      <c r="W91" s="50">
        <f t="shared" si="112"/>
        <v>0</v>
      </c>
      <c r="X91" s="50">
        <f t="shared" si="112"/>
        <v>0</v>
      </c>
      <c r="Y91" s="50">
        <f t="shared" si="112"/>
        <v>0</v>
      </c>
      <c r="Z91" s="50">
        <f t="shared" si="112"/>
        <v>0</v>
      </c>
      <c r="AA91" s="50">
        <f t="shared" si="112"/>
        <v>0</v>
      </c>
      <c r="AB91" s="50">
        <f t="shared" si="112"/>
        <v>0</v>
      </c>
      <c r="AC91" s="50">
        <f t="shared" si="112"/>
        <v>0</v>
      </c>
      <c r="AD91" s="50">
        <f t="shared" si="112"/>
        <v>0</v>
      </c>
      <c r="AE91" s="50">
        <f t="shared" si="112"/>
        <v>0</v>
      </c>
      <c r="AF91" s="50">
        <f t="shared" si="112"/>
        <v>0</v>
      </c>
      <c r="AG91" s="50">
        <f t="shared" si="112"/>
        <v>0</v>
      </c>
      <c r="AH91" s="50">
        <f t="shared" si="112"/>
        <v>0</v>
      </c>
      <c r="AI91" s="50">
        <f t="shared" si="112"/>
        <v>0</v>
      </c>
      <c r="AJ91" s="50">
        <f t="shared" ref="AJ91:BO91" si="113">SUM(AJ92:AJ97)</f>
        <v>0</v>
      </c>
      <c r="AK91" s="50">
        <f t="shared" si="113"/>
        <v>0</v>
      </c>
      <c r="AL91" s="50">
        <f t="shared" si="113"/>
        <v>0</v>
      </c>
      <c r="AM91" s="50">
        <f t="shared" si="113"/>
        <v>0</v>
      </c>
      <c r="AN91" s="50">
        <f t="shared" si="113"/>
        <v>0</v>
      </c>
      <c r="AO91" s="50">
        <f t="shared" si="113"/>
        <v>0</v>
      </c>
      <c r="AP91" s="50">
        <f t="shared" si="113"/>
        <v>0</v>
      </c>
      <c r="AQ91" s="50">
        <f t="shared" si="113"/>
        <v>0</v>
      </c>
      <c r="AR91" s="50">
        <f t="shared" si="113"/>
        <v>0</v>
      </c>
      <c r="AS91" s="50">
        <f t="shared" si="113"/>
        <v>0</v>
      </c>
      <c r="AT91" s="50">
        <f t="shared" si="113"/>
        <v>0</v>
      </c>
      <c r="AU91" s="50">
        <f t="shared" si="113"/>
        <v>0</v>
      </c>
      <c r="AV91" s="50">
        <f t="shared" si="113"/>
        <v>0</v>
      </c>
      <c r="AW91" s="50">
        <f t="shared" si="113"/>
        <v>0</v>
      </c>
      <c r="AX91" s="50">
        <f t="shared" si="113"/>
        <v>0</v>
      </c>
      <c r="AY91" s="50">
        <f t="shared" si="113"/>
        <v>0</v>
      </c>
      <c r="AZ91" s="50">
        <f t="shared" si="113"/>
        <v>0</v>
      </c>
      <c r="BA91" s="50">
        <f t="shared" si="113"/>
        <v>0</v>
      </c>
      <c r="BB91" s="50">
        <f t="shared" si="113"/>
        <v>0</v>
      </c>
      <c r="BC91" s="50">
        <f t="shared" si="113"/>
        <v>0</v>
      </c>
      <c r="BD91" s="50">
        <f t="shared" si="113"/>
        <v>0</v>
      </c>
      <c r="BE91" s="50">
        <f t="shared" si="113"/>
        <v>0</v>
      </c>
      <c r="BF91" s="50">
        <f t="shared" si="113"/>
        <v>0</v>
      </c>
      <c r="BG91" s="50">
        <f t="shared" si="113"/>
        <v>0</v>
      </c>
      <c r="BH91" s="50">
        <f t="shared" si="113"/>
        <v>0</v>
      </c>
      <c r="BI91" s="50">
        <f t="shared" si="113"/>
        <v>0</v>
      </c>
      <c r="BJ91" s="50">
        <f t="shared" si="113"/>
        <v>0</v>
      </c>
      <c r="BK91" s="50">
        <f t="shared" si="113"/>
        <v>0</v>
      </c>
      <c r="BL91" s="50">
        <f t="shared" si="113"/>
        <v>0</v>
      </c>
      <c r="BM91" s="50">
        <f t="shared" si="113"/>
        <v>0</v>
      </c>
      <c r="BN91" s="50">
        <f t="shared" si="113"/>
        <v>0</v>
      </c>
      <c r="BO91" s="50">
        <f t="shared" si="113"/>
        <v>0</v>
      </c>
      <c r="BP91" s="50">
        <f t="shared" ref="BP91:CU91" si="114">SUM(BP92:BP97)</f>
        <v>0</v>
      </c>
      <c r="BQ91" s="50">
        <f t="shared" si="114"/>
        <v>0</v>
      </c>
      <c r="BR91" s="51">
        <f t="shared" si="114"/>
        <v>0</v>
      </c>
      <c r="BS91" s="51">
        <f t="shared" si="114"/>
        <v>0</v>
      </c>
      <c r="BT91" s="51">
        <f t="shared" si="114"/>
        <v>0</v>
      </c>
      <c r="BU91" s="51">
        <f t="shared" si="114"/>
        <v>0</v>
      </c>
      <c r="BV91" s="51">
        <f t="shared" si="114"/>
        <v>0</v>
      </c>
      <c r="BW91" s="51">
        <f t="shared" si="114"/>
        <v>0</v>
      </c>
      <c r="BX91" s="51">
        <f t="shared" si="114"/>
        <v>0</v>
      </c>
      <c r="BY91" s="51">
        <f t="shared" si="114"/>
        <v>0</v>
      </c>
      <c r="BZ91" s="51">
        <f t="shared" si="114"/>
        <v>0</v>
      </c>
      <c r="CA91" s="51">
        <f t="shared" si="114"/>
        <v>0</v>
      </c>
      <c r="CB91" s="51">
        <f t="shared" si="114"/>
        <v>0</v>
      </c>
      <c r="CC91" s="51">
        <f t="shared" si="114"/>
        <v>0</v>
      </c>
      <c r="CD91" s="73">
        <f t="shared" si="114"/>
        <v>0</v>
      </c>
      <c r="CE91" s="73">
        <f t="shared" si="114"/>
        <v>0</v>
      </c>
      <c r="CF91" s="73">
        <f t="shared" si="114"/>
        <v>0</v>
      </c>
      <c r="CG91" s="381">
        <f t="shared" si="114"/>
        <v>0</v>
      </c>
      <c r="CH91" s="381">
        <f t="shared" si="114"/>
        <v>0</v>
      </c>
      <c r="CI91" s="381">
        <f t="shared" si="114"/>
        <v>0</v>
      </c>
      <c r="CJ91" s="381">
        <f t="shared" si="114"/>
        <v>0</v>
      </c>
      <c r="CK91" s="381">
        <f t="shared" si="114"/>
        <v>0</v>
      </c>
      <c r="CL91" s="381">
        <f t="shared" si="114"/>
        <v>0</v>
      </c>
      <c r="CM91" s="381">
        <f t="shared" si="114"/>
        <v>0</v>
      </c>
      <c r="CN91" s="381">
        <f t="shared" si="114"/>
        <v>0</v>
      </c>
      <c r="CO91" s="381">
        <f t="shared" si="114"/>
        <v>0</v>
      </c>
      <c r="CP91" s="381">
        <f t="shared" si="114"/>
        <v>0</v>
      </c>
      <c r="CQ91" s="381">
        <f t="shared" si="114"/>
        <v>0</v>
      </c>
      <c r="CR91" s="381">
        <f t="shared" si="114"/>
        <v>0</v>
      </c>
      <c r="CS91" s="51">
        <f t="shared" si="114"/>
        <v>0</v>
      </c>
      <c r="CT91" s="51">
        <f t="shared" si="114"/>
        <v>0</v>
      </c>
      <c r="CU91" s="51">
        <f t="shared" si="114"/>
        <v>0</v>
      </c>
      <c r="CV91" s="51">
        <f t="shared" ref="CV91:CX91" si="115">SUM(CV92:CV97)</f>
        <v>0</v>
      </c>
      <c r="CW91" s="51">
        <f t="shared" si="115"/>
        <v>0</v>
      </c>
      <c r="CX91" s="51">
        <f t="shared" si="115"/>
        <v>0</v>
      </c>
    </row>
    <row r="92" spans="1:102" hidden="1" x14ac:dyDescent="0.3">
      <c r="A92" s="394" t="s">
        <v>317</v>
      </c>
      <c r="B92" s="54"/>
      <c r="C92" s="55"/>
      <c r="D92" s="56">
        <v>0</v>
      </c>
      <c r="E92" s="56">
        <v>0</v>
      </c>
      <c r="F92" s="56">
        <v>0</v>
      </c>
      <c r="G92" s="56">
        <v>0</v>
      </c>
      <c r="H92" s="56">
        <v>0</v>
      </c>
      <c r="I92" s="56">
        <v>0</v>
      </c>
      <c r="J92" s="56">
        <v>0</v>
      </c>
      <c r="K92" s="56">
        <v>0</v>
      </c>
      <c r="L92" s="56">
        <v>0</v>
      </c>
      <c r="M92" s="56">
        <v>0</v>
      </c>
      <c r="N92" s="56">
        <v>0</v>
      </c>
      <c r="O92" s="56">
        <v>0</v>
      </c>
      <c r="P92" s="56">
        <v>0</v>
      </c>
      <c r="Q92" s="56">
        <v>0</v>
      </c>
      <c r="R92" s="56">
        <v>0</v>
      </c>
      <c r="S92" s="56">
        <v>0</v>
      </c>
      <c r="T92" s="56">
        <v>0</v>
      </c>
      <c r="U92" s="56">
        <v>0</v>
      </c>
      <c r="V92" s="56">
        <v>0</v>
      </c>
      <c r="W92" s="56">
        <v>0</v>
      </c>
      <c r="X92" s="56">
        <v>0</v>
      </c>
      <c r="Y92" s="56">
        <v>0</v>
      </c>
      <c r="Z92" s="56">
        <v>0</v>
      </c>
      <c r="AA92" s="56">
        <v>0</v>
      </c>
      <c r="AB92" s="56">
        <v>0</v>
      </c>
      <c r="AC92" s="56">
        <v>0</v>
      </c>
      <c r="AD92" s="56">
        <v>0</v>
      </c>
      <c r="AE92" s="56">
        <v>0</v>
      </c>
      <c r="AF92" s="56">
        <v>0</v>
      </c>
      <c r="AG92" s="56">
        <v>0</v>
      </c>
      <c r="AH92" s="56">
        <v>0</v>
      </c>
      <c r="AI92" s="56">
        <v>0</v>
      </c>
      <c r="AJ92" s="56">
        <v>0</v>
      </c>
      <c r="AK92" s="56">
        <v>0</v>
      </c>
      <c r="AL92" s="56">
        <v>0</v>
      </c>
      <c r="AM92" s="56">
        <v>0</v>
      </c>
      <c r="AN92" s="56">
        <v>0</v>
      </c>
      <c r="AO92" s="56">
        <v>0</v>
      </c>
      <c r="AP92" s="56">
        <v>0</v>
      </c>
      <c r="AQ92" s="56">
        <v>0</v>
      </c>
      <c r="AR92" s="56">
        <v>0</v>
      </c>
      <c r="AS92" s="56">
        <v>0</v>
      </c>
      <c r="AT92" s="56">
        <v>0</v>
      </c>
      <c r="AU92" s="56">
        <v>0</v>
      </c>
      <c r="AV92" s="56">
        <v>0</v>
      </c>
      <c r="AW92" s="56">
        <v>0</v>
      </c>
      <c r="AX92" s="56">
        <v>0</v>
      </c>
      <c r="AY92" s="56">
        <v>0</v>
      </c>
      <c r="AZ92" s="56">
        <v>0</v>
      </c>
      <c r="BA92" s="56">
        <v>0</v>
      </c>
      <c r="BB92" s="56">
        <v>0</v>
      </c>
      <c r="BC92" s="56">
        <v>0</v>
      </c>
      <c r="BD92" s="56">
        <v>0</v>
      </c>
      <c r="BE92" s="56">
        <v>0</v>
      </c>
      <c r="BF92" s="56">
        <v>0</v>
      </c>
      <c r="BG92" s="56">
        <v>0</v>
      </c>
      <c r="BH92" s="56">
        <v>0</v>
      </c>
      <c r="BI92" s="56">
        <v>0</v>
      </c>
      <c r="BJ92" s="56">
        <v>0</v>
      </c>
      <c r="BK92" s="56">
        <v>0</v>
      </c>
      <c r="BL92" s="56">
        <v>0</v>
      </c>
      <c r="BM92" s="56">
        <v>0</v>
      </c>
      <c r="BN92" s="56">
        <v>0</v>
      </c>
      <c r="BO92" s="56">
        <v>0</v>
      </c>
      <c r="BP92" s="56">
        <v>0</v>
      </c>
      <c r="BQ92" s="56">
        <v>0</v>
      </c>
      <c r="BR92" s="57">
        <v>0</v>
      </c>
      <c r="BS92" s="57">
        <v>0</v>
      </c>
      <c r="BT92" s="57">
        <v>0</v>
      </c>
      <c r="BU92" s="57">
        <v>0</v>
      </c>
      <c r="BV92" s="57">
        <v>0</v>
      </c>
      <c r="BW92" s="57">
        <v>0</v>
      </c>
      <c r="BX92" s="57">
        <v>0</v>
      </c>
      <c r="BY92" s="57">
        <v>0</v>
      </c>
      <c r="BZ92" s="57">
        <v>0</v>
      </c>
      <c r="CA92" s="57">
        <v>0</v>
      </c>
      <c r="CB92" s="57">
        <v>0</v>
      </c>
      <c r="CC92" s="57">
        <v>0</v>
      </c>
      <c r="CD92" s="74">
        <v>0</v>
      </c>
      <c r="CE92" s="74">
        <v>0</v>
      </c>
      <c r="CF92" s="74">
        <v>0</v>
      </c>
      <c r="CG92" s="57">
        <v>0</v>
      </c>
      <c r="CH92" s="57">
        <v>0</v>
      </c>
      <c r="CI92" s="57">
        <v>0</v>
      </c>
      <c r="CJ92" s="57">
        <v>0</v>
      </c>
      <c r="CK92" s="57">
        <v>0</v>
      </c>
      <c r="CL92" s="57">
        <v>0</v>
      </c>
      <c r="CM92" s="57">
        <v>0</v>
      </c>
      <c r="CN92" s="57">
        <v>0</v>
      </c>
      <c r="CO92" s="57">
        <v>0</v>
      </c>
      <c r="CP92" s="57">
        <v>0</v>
      </c>
      <c r="CQ92" s="57">
        <v>0</v>
      </c>
      <c r="CR92" s="57">
        <v>0</v>
      </c>
      <c r="CS92" s="57">
        <v>0</v>
      </c>
      <c r="CT92" s="57">
        <v>0</v>
      </c>
      <c r="CU92" s="57">
        <v>0</v>
      </c>
      <c r="CV92" s="57">
        <v>0</v>
      </c>
      <c r="CW92" s="57">
        <v>0</v>
      </c>
      <c r="CX92" s="57">
        <v>0</v>
      </c>
    </row>
    <row r="93" spans="1:102" hidden="1" x14ac:dyDescent="0.3">
      <c r="A93" s="394" t="s">
        <v>317</v>
      </c>
      <c r="B93" s="54"/>
      <c r="C93" s="55"/>
      <c r="D93" s="56">
        <v>0</v>
      </c>
      <c r="E93" s="56">
        <v>0</v>
      </c>
      <c r="F93" s="56">
        <v>0</v>
      </c>
      <c r="G93" s="56">
        <v>0</v>
      </c>
      <c r="H93" s="56">
        <v>0</v>
      </c>
      <c r="I93" s="56">
        <v>0</v>
      </c>
      <c r="J93" s="56">
        <v>0</v>
      </c>
      <c r="K93" s="56">
        <v>0</v>
      </c>
      <c r="L93" s="56">
        <v>0</v>
      </c>
      <c r="M93" s="56">
        <v>0</v>
      </c>
      <c r="N93" s="56">
        <v>0</v>
      </c>
      <c r="O93" s="56">
        <v>0</v>
      </c>
      <c r="P93" s="56">
        <v>0</v>
      </c>
      <c r="Q93" s="56">
        <v>0</v>
      </c>
      <c r="R93" s="56">
        <v>0</v>
      </c>
      <c r="S93" s="56">
        <v>0</v>
      </c>
      <c r="T93" s="56">
        <v>0</v>
      </c>
      <c r="U93" s="56">
        <v>0</v>
      </c>
      <c r="V93" s="56">
        <v>0</v>
      </c>
      <c r="W93" s="56">
        <v>0</v>
      </c>
      <c r="X93" s="56">
        <v>0</v>
      </c>
      <c r="Y93" s="56">
        <v>0</v>
      </c>
      <c r="Z93" s="56">
        <v>0</v>
      </c>
      <c r="AA93" s="56">
        <v>0</v>
      </c>
      <c r="AB93" s="56">
        <v>0</v>
      </c>
      <c r="AC93" s="56">
        <v>0</v>
      </c>
      <c r="AD93" s="56">
        <v>0</v>
      </c>
      <c r="AE93" s="56">
        <v>0</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c r="AZ93" s="56">
        <v>0</v>
      </c>
      <c r="BA93" s="56">
        <v>0</v>
      </c>
      <c r="BB93" s="56">
        <v>0</v>
      </c>
      <c r="BC93" s="56">
        <v>0</v>
      </c>
      <c r="BD93" s="56">
        <v>0</v>
      </c>
      <c r="BE93" s="56">
        <v>0</v>
      </c>
      <c r="BF93" s="56">
        <v>0</v>
      </c>
      <c r="BG93" s="56">
        <v>0</v>
      </c>
      <c r="BH93" s="56">
        <v>0</v>
      </c>
      <c r="BI93" s="56">
        <v>0</v>
      </c>
      <c r="BJ93" s="56">
        <v>0</v>
      </c>
      <c r="BK93" s="56">
        <v>0</v>
      </c>
      <c r="BL93" s="56">
        <v>0</v>
      </c>
      <c r="BM93" s="56">
        <v>0</v>
      </c>
      <c r="BN93" s="56">
        <v>0</v>
      </c>
      <c r="BO93" s="56">
        <v>0</v>
      </c>
      <c r="BP93" s="56">
        <v>0</v>
      </c>
      <c r="BQ93" s="56">
        <v>0</v>
      </c>
      <c r="BR93" s="57">
        <v>0</v>
      </c>
      <c r="BS93" s="57">
        <v>0</v>
      </c>
      <c r="BT93" s="57">
        <v>0</v>
      </c>
      <c r="BU93" s="57">
        <v>0</v>
      </c>
      <c r="BV93" s="57">
        <v>0</v>
      </c>
      <c r="BW93" s="57">
        <v>0</v>
      </c>
      <c r="BX93" s="57">
        <v>0</v>
      </c>
      <c r="BY93" s="57">
        <v>0</v>
      </c>
      <c r="BZ93" s="57">
        <v>0</v>
      </c>
      <c r="CA93" s="57">
        <v>0</v>
      </c>
      <c r="CB93" s="57">
        <v>0</v>
      </c>
      <c r="CC93" s="57">
        <v>0</v>
      </c>
      <c r="CD93" s="74">
        <v>0</v>
      </c>
      <c r="CE93" s="74">
        <v>0</v>
      </c>
      <c r="CF93" s="74">
        <v>0</v>
      </c>
      <c r="CG93" s="57">
        <v>0</v>
      </c>
      <c r="CH93" s="57">
        <v>0</v>
      </c>
      <c r="CI93" s="57">
        <v>0</v>
      </c>
      <c r="CJ93" s="57">
        <v>0</v>
      </c>
      <c r="CK93" s="57">
        <v>0</v>
      </c>
      <c r="CL93" s="57">
        <v>0</v>
      </c>
      <c r="CM93" s="57">
        <v>0</v>
      </c>
      <c r="CN93" s="57">
        <v>0</v>
      </c>
      <c r="CO93" s="57">
        <v>0</v>
      </c>
      <c r="CP93" s="57">
        <v>0</v>
      </c>
      <c r="CQ93" s="57">
        <v>0</v>
      </c>
      <c r="CR93" s="57">
        <v>0</v>
      </c>
      <c r="CS93" s="57">
        <v>0</v>
      </c>
      <c r="CT93" s="57">
        <v>0</v>
      </c>
      <c r="CU93" s="57">
        <v>0</v>
      </c>
      <c r="CV93" s="57">
        <v>0</v>
      </c>
      <c r="CW93" s="57">
        <v>0</v>
      </c>
      <c r="CX93" s="57">
        <v>0</v>
      </c>
    </row>
    <row r="94" spans="1:102" hidden="1" x14ac:dyDescent="0.3">
      <c r="A94" s="394" t="s">
        <v>317</v>
      </c>
      <c r="B94" s="54"/>
      <c r="C94" s="55"/>
      <c r="D94" s="56">
        <v>0</v>
      </c>
      <c r="E94" s="56">
        <v>0</v>
      </c>
      <c r="F94" s="56">
        <v>0</v>
      </c>
      <c r="G94" s="56">
        <v>0</v>
      </c>
      <c r="H94" s="56">
        <v>0</v>
      </c>
      <c r="I94" s="56">
        <v>0</v>
      </c>
      <c r="J94" s="56">
        <v>0</v>
      </c>
      <c r="K94" s="56">
        <v>0</v>
      </c>
      <c r="L94" s="56">
        <v>0</v>
      </c>
      <c r="M94" s="56">
        <v>0</v>
      </c>
      <c r="N94" s="56">
        <v>0</v>
      </c>
      <c r="O94" s="56">
        <v>0</v>
      </c>
      <c r="P94" s="56">
        <v>0</v>
      </c>
      <c r="Q94" s="56">
        <v>0</v>
      </c>
      <c r="R94" s="56">
        <v>0</v>
      </c>
      <c r="S94" s="56">
        <v>0</v>
      </c>
      <c r="T94" s="56">
        <v>0</v>
      </c>
      <c r="U94" s="56">
        <v>0</v>
      </c>
      <c r="V94" s="56">
        <v>0</v>
      </c>
      <c r="W94" s="56">
        <v>0</v>
      </c>
      <c r="X94" s="56">
        <v>0</v>
      </c>
      <c r="Y94" s="56">
        <v>0</v>
      </c>
      <c r="Z94" s="56">
        <v>0</v>
      </c>
      <c r="AA94" s="56">
        <v>0</v>
      </c>
      <c r="AB94" s="56">
        <v>0</v>
      </c>
      <c r="AC94" s="56">
        <v>0</v>
      </c>
      <c r="AD94" s="56">
        <v>0</v>
      </c>
      <c r="AE94" s="56">
        <v>0</v>
      </c>
      <c r="AF94" s="56">
        <v>0</v>
      </c>
      <c r="AG94" s="56">
        <v>0</v>
      </c>
      <c r="AH94" s="56">
        <v>0</v>
      </c>
      <c r="AI94" s="56">
        <v>0</v>
      </c>
      <c r="AJ94" s="56">
        <v>0</v>
      </c>
      <c r="AK94" s="56">
        <v>0</v>
      </c>
      <c r="AL94" s="56">
        <v>0</v>
      </c>
      <c r="AM94" s="56">
        <v>0</v>
      </c>
      <c r="AN94" s="56">
        <v>0</v>
      </c>
      <c r="AO94" s="56">
        <v>0</v>
      </c>
      <c r="AP94" s="56">
        <v>0</v>
      </c>
      <c r="AQ94" s="56">
        <v>0</v>
      </c>
      <c r="AR94" s="56">
        <v>0</v>
      </c>
      <c r="AS94" s="56">
        <v>0</v>
      </c>
      <c r="AT94" s="56">
        <v>0</v>
      </c>
      <c r="AU94" s="56">
        <v>0</v>
      </c>
      <c r="AV94" s="56">
        <v>0</v>
      </c>
      <c r="AW94" s="56">
        <v>0</v>
      </c>
      <c r="AX94" s="56">
        <v>0</v>
      </c>
      <c r="AY94" s="56">
        <v>0</v>
      </c>
      <c r="AZ94" s="56">
        <v>0</v>
      </c>
      <c r="BA94" s="56">
        <v>0</v>
      </c>
      <c r="BB94" s="56">
        <v>0</v>
      </c>
      <c r="BC94" s="56">
        <v>0</v>
      </c>
      <c r="BD94" s="56">
        <v>0</v>
      </c>
      <c r="BE94" s="56">
        <v>0</v>
      </c>
      <c r="BF94" s="56">
        <v>0</v>
      </c>
      <c r="BG94" s="56">
        <v>0</v>
      </c>
      <c r="BH94" s="56">
        <v>0</v>
      </c>
      <c r="BI94" s="56">
        <v>0</v>
      </c>
      <c r="BJ94" s="56">
        <v>0</v>
      </c>
      <c r="BK94" s="56">
        <v>0</v>
      </c>
      <c r="BL94" s="56">
        <v>0</v>
      </c>
      <c r="BM94" s="56">
        <v>0</v>
      </c>
      <c r="BN94" s="56">
        <v>0</v>
      </c>
      <c r="BO94" s="56">
        <v>0</v>
      </c>
      <c r="BP94" s="56">
        <v>0</v>
      </c>
      <c r="BQ94" s="56">
        <v>0</v>
      </c>
      <c r="BR94" s="57">
        <v>0</v>
      </c>
      <c r="BS94" s="57">
        <v>0</v>
      </c>
      <c r="BT94" s="57">
        <v>0</v>
      </c>
      <c r="BU94" s="57">
        <v>0</v>
      </c>
      <c r="BV94" s="57">
        <v>0</v>
      </c>
      <c r="BW94" s="57">
        <v>0</v>
      </c>
      <c r="BX94" s="57">
        <v>0</v>
      </c>
      <c r="BY94" s="57">
        <v>0</v>
      </c>
      <c r="BZ94" s="57">
        <v>0</v>
      </c>
      <c r="CA94" s="57">
        <v>0</v>
      </c>
      <c r="CB94" s="57">
        <v>0</v>
      </c>
      <c r="CC94" s="57">
        <v>0</v>
      </c>
      <c r="CD94" s="74">
        <v>0</v>
      </c>
      <c r="CE94" s="74">
        <v>0</v>
      </c>
      <c r="CF94" s="74">
        <v>0</v>
      </c>
      <c r="CG94" s="57">
        <v>0</v>
      </c>
      <c r="CH94" s="57">
        <v>0</v>
      </c>
      <c r="CI94" s="57">
        <v>0</v>
      </c>
      <c r="CJ94" s="57">
        <v>0</v>
      </c>
      <c r="CK94" s="57">
        <v>0</v>
      </c>
      <c r="CL94" s="57">
        <v>0</v>
      </c>
      <c r="CM94" s="57">
        <v>0</v>
      </c>
      <c r="CN94" s="57">
        <v>0</v>
      </c>
      <c r="CO94" s="57">
        <v>0</v>
      </c>
      <c r="CP94" s="57">
        <v>0</v>
      </c>
      <c r="CQ94" s="57">
        <v>0</v>
      </c>
      <c r="CR94" s="57">
        <v>0</v>
      </c>
      <c r="CS94" s="57">
        <v>0</v>
      </c>
      <c r="CT94" s="57">
        <v>0</v>
      </c>
      <c r="CU94" s="57">
        <v>0</v>
      </c>
      <c r="CV94" s="57">
        <v>0</v>
      </c>
      <c r="CW94" s="57">
        <v>0</v>
      </c>
      <c r="CX94" s="57">
        <v>0</v>
      </c>
    </row>
    <row r="95" spans="1:102" hidden="1" x14ac:dyDescent="0.3">
      <c r="A95" s="394" t="s">
        <v>317</v>
      </c>
      <c r="B95" s="54"/>
      <c r="C95" s="55"/>
      <c r="D95" s="56">
        <v>0</v>
      </c>
      <c r="E95" s="56">
        <v>0</v>
      </c>
      <c r="F95" s="56">
        <v>0</v>
      </c>
      <c r="G95" s="56">
        <v>0</v>
      </c>
      <c r="H95" s="56">
        <v>0</v>
      </c>
      <c r="I95" s="56">
        <v>0</v>
      </c>
      <c r="J95" s="56">
        <v>0</v>
      </c>
      <c r="K95" s="56">
        <v>0</v>
      </c>
      <c r="L95" s="56">
        <v>0</v>
      </c>
      <c r="M95" s="56">
        <v>0</v>
      </c>
      <c r="N95" s="56">
        <v>0</v>
      </c>
      <c r="O95" s="56">
        <v>0</v>
      </c>
      <c r="P95" s="56">
        <v>0</v>
      </c>
      <c r="Q95" s="56">
        <v>0</v>
      </c>
      <c r="R95" s="56">
        <v>0</v>
      </c>
      <c r="S95" s="56">
        <v>0</v>
      </c>
      <c r="T95" s="56">
        <v>0</v>
      </c>
      <c r="U95" s="56">
        <v>0</v>
      </c>
      <c r="V95" s="56">
        <v>0</v>
      </c>
      <c r="W95" s="56">
        <v>0</v>
      </c>
      <c r="X95" s="56">
        <v>0</v>
      </c>
      <c r="Y95" s="56">
        <v>0</v>
      </c>
      <c r="Z95" s="56">
        <v>0</v>
      </c>
      <c r="AA95" s="56">
        <v>0</v>
      </c>
      <c r="AB95" s="56">
        <v>0</v>
      </c>
      <c r="AC95" s="56">
        <v>0</v>
      </c>
      <c r="AD95" s="56">
        <v>0</v>
      </c>
      <c r="AE95" s="56">
        <v>0</v>
      </c>
      <c r="AF95" s="56">
        <v>0</v>
      </c>
      <c r="AG95" s="56">
        <v>0</v>
      </c>
      <c r="AH95" s="56">
        <v>0</v>
      </c>
      <c r="AI95" s="56">
        <v>0</v>
      </c>
      <c r="AJ95" s="56">
        <v>0</v>
      </c>
      <c r="AK95" s="56">
        <v>0</v>
      </c>
      <c r="AL95" s="56">
        <v>0</v>
      </c>
      <c r="AM95" s="56">
        <v>0</v>
      </c>
      <c r="AN95" s="56">
        <v>0</v>
      </c>
      <c r="AO95" s="56">
        <v>0</v>
      </c>
      <c r="AP95" s="56">
        <v>0</v>
      </c>
      <c r="AQ95" s="56">
        <v>0</v>
      </c>
      <c r="AR95" s="56">
        <v>0</v>
      </c>
      <c r="AS95" s="56">
        <v>0</v>
      </c>
      <c r="AT95" s="56">
        <v>0</v>
      </c>
      <c r="AU95" s="56">
        <v>0</v>
      </c>
      <c r="AV95" s="56">
        <v>0</v>
      </c>
      <c r="AW95" s="56">
        <v>0</v>
      </c>
      <c r="AX95" s="56">
        <v>0</v>
      </c>
      <c r="AY95" s="56">
        <v>0</v>
      </c>
      <c r="AZ95" s="56">
        <v>0</v>
      </c>
      <c r="BA95" s="56">
        <v>0</v>
      </c>
      <c r="BB95" s="56">
        <v>0</v>
      </c>
      <c r="BC95" s="56">
        <v>0</v>
      </c>
      <c r="BD95" s="56">
        <v>0</v>
      </c>
      <c r="BE95" s="56">
        <v>0</v>
      </c>
      <c r="BF95" s="56">
        <v>0</v>
      </c>
      <c r="BG95" s="56">
        <v>0</v>
      </c>
      <c r="BH95" s="56">
        <v>0</v>
      </c>
      <c r="BI95" s="56">
        <v>0</v>
      </c>
      <c r="BJ95" s="56">
        <v>0</v>
      </c>
      <c r="BK95" s="56">
        <v>0</v>
      </c>
      <c r="BL95" s="56">
        <v>0</v>
      </c>
      <c r="BM95" s="56">
        <v>0</v>
      </c>
      <c r="BN95" s="56">
        <v>0</v>
      </c>
      <c r="BO95" s="56">
        <v>0</v>
      </c>
      <c r="BP95" s="56">
        <v>0</v>
      </c>
      <c r="BQ95" s="56">
        <v>0</v>
      </c>
      <c r="BR95" s="57">
        <v>0</v>
      </c>
      <c r="BS95" s="57">
        <v>0</v>
      </c>
      <c r="BT95" s="57">
        <v>0</v>
      </c>
      <c r="BU95" s="57">
        <v>0</v>
      </c>
      <c r="BV95" s="57">
        <v>0</v>
      </c>
      <c r="BW95" s="57">
        <v>0</v>
      </c>
      <c r="BX95" s="57">
        <v>0</v>
      </c>
      <c r="BY95" s="57">
        <v>0</v>
      </c>
      <c r="BZ95" s="57">
        <v>0</v>
      </c>
      <c r="CA95" s="57">
        <v>0</v>
      </c>
      <c r="CB95" s="57">
        <v>0</v>
      </c>
      <c r="CC95" s="57">
        <v>0</v>
      </c>
      <c r="CD95" s="74">
        <v>0</v>
      </c>
      <c r="CE95" s="74">
        <v>0</v>
      </c>
      <c r="CF95" s="74">
        <v>0</v>
      </c>
      <c r="CG95" s="57">
        <v>0</v>
      </c>
      <c r="CH95" s="57">
        <v>0</v>
      </c>
      <c r="CI95" s="57">
        <v>0</v>
      </c>
      <c r="CJ95" s="57">
        <v>0</v>
      </c>
      <c r="CK95" s="57">
        <v>0</v>
      </c>
      <c r="CL95" s="57">
        <v>0</v>
      </c>
      <c r="CM95" s="57">
        <v>0</v>
      </c>
      <c r="CN95" s="57">
        <v>0</v>
      </c>
      <c r="CO95" s="57">
        <v>0</v>
      </c>
      <c r="CP95" s="57">
        <v>0</v>
      </c>
      <c r="CQ95" s="57">
        <v>0</v>
      </c>
      <c r="CR95" s="57">
        <v>0</v>
      </c>
      <c r="CS95" s="57">
        <v>0</v>
      </c>
      <c r="CT95" s="57">
        <v>0</v>
      </c>
      <c r="CU95" s="57">
        <v>0</v>
      </c>
      <c r="CV95" s="57">
        <v>0</v>
      </c>
      <c r="CW95" s="57">
        <v>0</v>
      </c>
      <c r="CX95" s="57">
        <v>0</v>
      </c>
    </row>
    <row r="96" spans="1:102" hidden="1" x14ac:dyDescent="0.3">
      <c r="A96" s="394" t="s">
        <v>317</v>
      </c>
      <c r="B96" s="54"/>
      <c r="C96" s="55"/>
      <c r="D96" s="56">
        <v>0</v>
      </c>
      <c r="E96" s="56">
        <v>0</v>
      </c>
      <c r="F96" s="56">
        <v>0</v>
      </c>
      <c r="G96" s="56">
        <v>0</v>
      </c>
      <c r="H96" s="56">
        <v>0</v>
      </c>
      <c r="I96" s="56">
        <v>0</v>
      </c>
      <c r="J96" s="56">
        <v>0</v>
      </c>
      <c r="K96" s="56">
        <v>0</v>
      </c>
      <c r="L96" s="56">
        <v>0</v>
      </c>
      <c r="M96" s="56">
        <v>0</v>
      </c>
      <c r="N96" s="56">
        <v>0</v>
      </c>
      <c r="O96" s="56">
        <v>0</v>
      </c>
      <c r="P96" s="56">
        <v>0</v>
      </c>
      <c r="Q96" s="56">
        <v>0</v>
      </c>
      <c r="R96" s="56">
        <v>0</v>
      </c>
      <c r="S96" s="56">
        <v>0</v>
      </c>
      <c r="T96" s="56">
        <v>0</v>
      </c>
      <c r="U96" s="56">
        <v>0</v>
      </c>
      <c r="V96" s="56">
        <v>0</v>
      </c>
      <c r="W96" s="56">
        <v>0</v>
      </c>
      <c r="X96" s="56">
        <v>0</v>
      </c>
      <c r="Y96" s="56">
        <v>0</v>
      </c>
      <c r="Z96" s="56">
        <v>0</v>
      </c>
      <c r="AA96" s="56">
        <v>0</v>
      </c>
      <c r="AB96" s="56">
        <v>0</v>
      </c>
      <c r="AC96" s="56">
        <v>0</v>
      </c>
      <c r="AD96" s="56">
        <v>0</v>
      </c>
      <c r="AE96" s="56">
        <v>0</v>
      </c>
      <c r="AF96" s="56">
        <v>0</v>
      </c>
      <c r="AG96" s="56">
        <v>0</v>
      </c>
      <c r="AH96" s="56">
        <v>0</v>
      </c>
      <c r="AI96" s="56">
        <v>0</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c r="AZ96" s="56">
        <v>0</v>
      </c>
      <c r="BA96" s="56">
        <v>0</v>
      </c>
      <c r="BB96" s="56">
        <v>0</v>
      </c>
      <c r="BC96" s="56">
        <v>0</v>
      </c>
      <c r="BD96" s="56">
        <v>0</v>
      </c>
      <c r="BE96" s="56">
        <v>0</v>
      </c>
      <c r="BF96" s="56">
        <v>0</v>
      </c>
      <c r="BG96" s="56">
        <v>0</v>
      </c>
      <c r="BH96" s="56">
        <v>0</v>
      </c>
      <c r="BI96" s="56">
        <v>0</v>
      </c>
      <c r="BJ96" s="56">
        <v>0</v>
      </c>
      <c r="BK96" s="56">
        <v>0</v>
      </c>
      <c r="BL96" s="56">
        <v>0</v>
      </c>
      <c r="BM96" s="56">
        <v>0</v>
      </c>
      <c r="BN96" s="56">
        <v>0</v>
      </c>
      <c r="BO96" s="56">
        <v>0</v>
      </c>
      <c r="BP96" s="56">
        <v>0</v>
      </c>
      <c r="BQ96" s="56">
        <v>0</v>
      </c>
      <c r="BR96" s="57">
        <v>0</v>
      </c>
      <c r="BS96" s="57">
        <v>0</v>
      </c>
      <c r="BT96" s="57">
        <v>0</v>
      </c>
      <c r="BU96" s="57">
        <v>0</v>
      </c>
      <c r="BV96" s="57">
        <v>0</v>
      </c>
      <c r="BW96" s="57">
        <v>0</v>
      </c>
      <c r="BX96" s="57">
        <v>0</v>
      </c>
      <c r="BY96" s="57">
        <v>0</v>
      </c>
      <c r="BZ96" s="57">
        <v>0</v>
      </c>
      <c r="CA96" s="57">
        <v>0</v>
      </c>
      <c r="CB96" s="57">
        <v>0</v>
      </c>
      <c r="CC96" s="57">
        <v>0</v>
      </c>
      <c r="CD96" s="74">
        <v>0</v>
      </c>
      <c r="CE96" s="74">
        <v>0</v>
      </c>
      <c r="CF96" s="74">
        <v>0</v>
      </c>
      <c r="CG96" s="57">
        <v>0</v>
      </c>
      <c r="CH96" s="57">
        <v>0</v>
      </c>
      <c r="CI96" s="57">
        <v>0</v>
      </c>
      <c r="CJ96" s="57">
        <v>0</v>
      </c>
      <c r="CK96" s="57">
        <v>0</v>
      </c>
      <c r="CL96" s="57">
        <v>0</v>
      </c>
      <c r="CM96" s="57">
        <v>0</v>
      </c>
      <c r="CN96" s="57">
        <v>0</v>
      </c>
      <c r="CO96" s="57">
        <v>0</v>
      </c>
      <c r="CP96" s="57">
        <v>0</v>
      </c>
      <c r="CQ96" s="57">
        <v>0</v>
      </c>
      <c r="CR96" s="57">
        <v>0</v>
      </c>
      <c r="CS96" s="57">
        <v>0</v>
      </c>
      <c r="CT96" s="57">
        <v>0</v>
      </c>
      <c r="CU96" s="57">
        <v>0</v>
      </c>
      <c r="CV96" s="57">
        <v>0</v>
      </c>
      <c r="CW96" s="57">
        <v>0</v>
      </c>
      <c r="CX96" s="57">
        <v>0</v>
      </c>
    </row>
    <row r="97" spans="1:1024" hidden="1" x14ac:dyDescent="0.3">
      <c r="A97" s="394" t="s">
        <v>317</v>
      </c>
      <c r="B97" s="375"/>
      <c r="C97" s="67"/>
      <c r="D97" s="56">
        <v>0</v>
      </c>
      <c r="E97" s="56">
        <v>0</v>
      </c>
      <c r="F97" s="56">
        <v>0</v>
      </c>
      <c r="G97" s="56">
        <v>0</v>
      </c>
      <c r="H97" s="56">
        <v>0</v>
      </c>
      <c r="I97" s="56">
        <v>0</v>
      </c>
      <c r="J97" s="56">
        <v>0</v>
      </c>
      <c r="K97" s="56">
        <v>0</v>
      </c>
      <c r="L97" s="56">
        <v>0</v>
      </c>
      <c r="M97" s="56">
        <v>0</v>
      </c>
      <c r="N97" s="56">
        <v>0</v>
      </c>
      <c r="O97" s="56">
        <v>0</v>
      </c>
      <c r="P97" s="56">
        <v>0</v>
      </c>
      <c r="Q97" s="56">
        <v>0</v>
      </c>
      <c r="R97" s="56">
        <v>0</v>
      </c>
      <c r="S97" s="56">
        <v>0</v>
      </c>
      <c r="T97" s="56">
        <v>0</v>
      </c>
      <c r="U97" s="56">
        <v>0</v>
      </c>
      <c r="V97" s="56">
        <v>0</v>
      </c>
      <c r="W97" s="56">
        <v>0</v>
      </c>
      <c r="X97" s="56">
        <v>0</v>
      </c>
      <c r="Y97" s="56">
        <v>0</v>
      </c>
      <c r="Z97" s="56">
        <v>0</v>
      </c>
      <c r="AA97" s="56">
        <v>0</v>
      </c>
      <c r="AB97" s="56">
        <v>0</v>
      </c>
      <c r="AC97" s="56">
        <v>0</v>
      </c>
      <c r="AD97" s="56">
        <v>0</v>
      </c>
      <c r="AE97" s="56">
        <v>0</v>
      </c>
      <c r="AF97" s="56">
        <v>0</v>
      </c>
      <c r="AG97" s="56">
        <v>0</v>
      </c>
      <c r="AH97" s="56">
        <v>0</v>
      </c>
      <c r="AI97" s="56">
        <v>0</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c r="AZ97" s="56">
        <v>0</v>
      </c>
      <c r="BA97" s="56">
        <v>0</v>
      </c>
      <c r="BB97" s="56">
        <v>0</v>
      </c>
      <c r="BC97" s="56">
        <v>0</v>
      </c>
      <c r="BD97" s="56">
        <v>0</v>
      </c>
      <c r="BE97" s="56">
        <v>0</v>
      </c>
      <c r="BF97" s="56">
        <v>0</v>
      </c>
      <c r="BG97" s="56">
        <v>0</v>
      </c>
      <c r="BH97" s="56">
        <v>0</v>
      </c>
      <c r="BI97" s="56">
        <v>0</v>
      </c>
      <c r="BJ97" s="56">
        <v>0</v>
      </c>
      <c r="BK97" s="56">
        <v>0</v>
      </c>
      <c r="BL97" s="56">
        <v>0</v>
      </c>
      <c r="BM97" s="56">
        <v>0</v>
      </c>
      <c r="BN97" s="56">
        <v>0</v>
      </c>
      <c r="BO97" s="56">
        <v>0</v>
      </c>
      <c r="BP97" s="56">
        <v>0</v>
      </c>
      <c r="BQ97" s="56">
        <v>0</v>
      </c>
      <c r="BR97" s="57">
        <v>0</v>
      </c>
      <c r="BS97" s="57">
        <v>0</v>
      </c>
      <c r="BT97" s="57">
        <v>0</v>
      </c>
      <c r="BU97" s="57">
        <v>0</v>
      </c>
      <c r="BV97" s="57">
        <v>0</v>
      </c>
      <c r="BW97" s="57">
        <v>0</v>
      </c>
      <c r="BX97" s="57">
        <v>0</v>
      </c>
      <c r="BY97" s="57">
        <v>0</v>
      </c>
      <c r="BZ97" s="57">
        <v>0</v>
      </c>
      <c r="CA97" s="57">
        <v>0</v>
      </c>
      <c r="CB97" s="57">
        <v>0</v>
      </c>
      <c r="CC97" s="57">
        <v>0</v>
      </c>
      <c r="CD97" s="74">
        <v>0</v>
      </c>
      <c r="CE97" s="74">
        <v>0</v>
      </c>
      <c r="CF97" s="74">
        <v>0</v>
      </c>
      <c r="CG97" s="57">
        <v>0</v>
      </c>
      <c r="CH97" s="57">
        <v>0</v>
      </c>
      <c r="CI97" s="57">
        <v>0</v>
      </c>
      <c r="CJ97" s="57">
        <v>0</v>
      </c>
      <c r="CK97" s="57">
        <v>0</v>
      </c>
      <c r="CL97" s="57">
        <v>0</v>
      </c>
      <c r="CM97" s="57">
        <v>0</v>
      </c>
      <c r="CN97" s="57">
        <v>0</v>
      </c>
      <c r="CO97" s="57">
        <v>0</v>
      </c>
      <c r="CP97" s="57">
        <v>0</v>
      </c>
      <c r="CQ97" s="57">
        <v>0</v>
      </c>
      <c r="CR97" s="57">
        <v>0</v>
      </c>
      <c r="CS97" s="57">
        <v>0</v>
      </c>
      <c r="CT97" s="57">
        <v>0</v>
      </c>
      <c r="CU97" s="57">
        <v>0</v>
      </c>
      <c r="CV97" s="57">
        <v>0</v>
      </c>
      <c r="CW97" s="57">
        <v>0</v>
      </c>
      <c r="CX97" s="57">
        <v>0</v>
      </c>
    </row>
    <row r="98" spans="1:1024" ht="31.2" x14ac:dyDescent="0.3">
      <c r="A98" s="47" t="s">
        <v>343</v>
      </c>
      <c r="B98" s="48" t="s">
        <v>344</v>
      </c>
      <c r="C98" s="49" t="s">
        <v>50</v>
      </c>
      <c r="D98" s="50">
        <f t="shared" ref="D98:AI98" si="116">SUM(D99:D100)</f>
        <v>0</v>
      </c>
      <c r="E98" s="50">
        <f t="shared" si="116"/>
        <v>0</v>
      </c>
      <c r="F98" s="50">
        <f t="shared" si="116"/>
        <v>0</v>
      </c>
      <c r="G98" s="50">
        <f t="shared" si="116"/>
        <v>0</v>
      </c>
      <c r="H98" s="50">
        <f t="shared" si="116"/>
        <v>0</v>
      </c>
      <c r="I98" s="50">
        <f t="shared" si="116"/>
        <v>0</v>
      </c>
      <c r="J98" s="50">
        <f t="shared" si="116"/>
        <v>0</v>
      </c>
      <c r="K98" s="50">
        <f t="shared" si="116"/>
        <v>0</v>
      </c>
      <c r="L98" s="50">
        <f t="shared" si="116"/>
        <v>0</v>
      </c>
      <c r="M98" s="50">
        <f t="shared" si="116"/>
        <v>0</v>
      </c>
      <c r="N98" s="50">
        <f t="shared" si="116"/>
        <v>0</v>
      </c>
      <c r="O98" s="50">
        <f t="shared" si="116"/>
        <v>0</v>
      </c>
      <c r="P98" s="50">
        <f t="shared" si="116"/>
        <v>0</v>
      </c>
      <c r="Q98" s="50">
        <f t="shared" si="116"/>
        <v>0</v>
      </c>
      <c r="R98" s="50">
        <f t="shared" si="116"/>
        <v>0</v>
      </c>
      <c r="S98" s="50">
        <f t="shared" si="116"/>
        <v>0</v>
      </c>
      <c r="T98" s="50">
        <f t="shared" si="116"/>
        <v>0</v>
      </c>
      <c r="U98" s="50">
        <f t="shared" si="116"/>
        <v>0</v>
      </c>
      <c r="V98" s="50">
        <f t="shared" si="116"/>
        <v>0</v>
      </c>
      <c r="W98" s="50">
        <f t="shared" si="116"/>
        <v>0</v>
      </c>
      <c r="X98" s="50">
        <f t="shared" si="116"/>
        <v>0</v>
      </c>
      <c r="Y98" s="50">
        <f t="shared" si="116"/>
        <v>0</v>
      </c>
      <c r="Z98" s="50">
        <f t="shared" si="116"/>
        <v>0</v>
      </c>
      <c r="AA98" s="50">
        <f t="shared" si="116"/>
        <v>0</v>
      </c>
      <c r="AB98" s="50">
        <f t="shared" si="116"/>
        <v>0</v>
      </c>
      <c r="AC98" s="50">
        <f t="shared" si="116"/>
        <v>0</v>
      </c>
      <c r="AD98" s="50">
        <f t="shared" si="116"/>
        <v>0</v>
      </c>
      <c r="AE98" s="50">
        <f t="shared" si="116"/>
        <v>0</v>
      </c>
      <c r="AF98" s="50">
        <f t="shared" si="116"/>
        <v>0</v>
      </c>
      <c r="AG98" s="50">
        <f t="shared" si="116"/>
        <v>0</v>
      </c>
      <c r="AH98" s="50">
        <f t="shared" si="116"/>
        <v>0</v>
      </c>
      <c r="AI98" s="50">
        <f t="shared" si="116"/>
        <v>0</v>
      </c>
      <c r="AJ98" s="50">
        <f t="shared" ref="AJ98:BO98" si="117">SUM(AJ99:AJ100)</f>
        <v>0</v>
      </c>
      <c r="AK98" s="50">
        <f t="shared" si="117"/>
        <v>0</v>
      </c>
      <c r="AL98" s="50">
        <f t="shared" si="117"/>
        <v>0</v>
      </c>
      <c r="AM98" s="50">
        <f t="shared" si="117"/>
        <v>0</v>
      </c>
      <c r="AN98" s="50">
        <f t="shared" si="117"/>
        <v>0</v>
      </c>
      <c r="AO98" s="50">
        <f t="shared" si="117"/>
        <v>0</v>
      </c>
      <c r="AP98" s="50">
        <f t="shared" si="117"/>
        <v>0</v>
      </c>
      <c r="AQ98" s="50">
        <f t="shared" si="117"/>
        <v>0</v>
      </c>
      <c r="AR98" s="50">
        <f t="shared" si="117"/>
        <v>0</v>
      </c>
      <c r="AS98" s="50">
        <f t="shared" si="117"/>
        <v>0</v>
      </c>
      <c r="AT98" s="50">
        <f t="shared" si="117"/>
        <v>0</v>
      </c>
      <c r="AU98" s="50">
        <f t="shared" si="117"/>
        <v>0</v>
      </c>
      <c r="AV98" s="50">
        <f t="shared" si="117"/>
        <v>0</v>
      </c>
      <c r="AW98" s="50">
        <f t="shared" si="117"/>
        <v>0</v>
      </c>
      <c r="AX98" s="50">
        <f t="shared" si="117"/>
        <v>0</v>
      </c>
      <c r="AY98" s="50">
        <f t="shared" si="117"/>
        <v>0</v>
      </c>
      <c r="AZ98" s="50">
        <f t="shared" si="117"/>
        <v>0</v>
      </c>
      <c r="BA98" s="50">
        <f t="shared" si="117"/>
        <v>0</v>
      </c>
      <c r="BB98" s="50">
        <f t="shared" si="117"/>
        <v>0</v>
      </c>
      <c r="BC98" s="50">
        <f t="shared" si="117"/>
        <v>0</v>
      </c>
      <c r="BD98" s="50">
        <f t="shared" si="117"/>
        <v>0</v>
      </c>
      <c r="BE98" s="50">
        <f t="shared" si="117"/>
        <v>0</v>
      </c>
      <c r="BF98" s="50">
        <f t="shared" si="117"/>
        <v>0</v>
      </c>
      <c r="BG98" s="50">
        <f t="shared" si="117"/>
        <v>0</v>
      </c>
      <c r="BH98" s="50">
        <f t="shared" si="117"/>
        <v>0</v>
      </c>
      <c r="BI98" s="50">
        <f t="shared" si="117"/>
        <v>0</v>
      </c>
      <c r="BJ98" s="50">
        <f t="shared" si="117"/>
        <v>0</v>
      </c>
      <c r="BK98" s="50">
        <f t="shared" si="117"/>
        <v>0</v>
      </c>
      <c r="BL98" s="50">
        <f t="shared" si="117"/>
        <v>0</v>
      </c>
      <c r="BM98" s="50">
        <f t="shared" si="117"/>
        <v>0</v>
      </c>
      <c r="BN98" s="50">
        <f t="shared" si="117"/>
        <v>0</v>
      </c>
      <c r="BO98" s="50">
        <f t="shared" si="117"/>
        <v>0</v>
      </c>
      <c r="BP98" s="50">
        <f t="shared" ref="BP98:CU98" si="118">SUM(BP99:BP100)</f>
        <v>0</v>
      </c>
      <c r="BQ98" s="50">
        <f t="shared" si="118"/>
        <v>0</v>
      </c>
      <c r="BR98" s="51">
        <f t="shared" si="118"/>
        <v>0</v>
      </c>
      <c r="BS98" s="51">
        <f t="shared" si="118"/>
        <v>0</v>
      </c>
      <c r="BT98" s="51">
        <f t="shared" si="118"/>
        <v>0</v>
      </c>
      <c r="BU98" s="51">
        <f t="shared" si="118"/>
        <v>0</v>
      </c>
      <c r="BV98" s="51">
        <f t="shared" si="118"/>
        <v>0</v>
      </c>
      <c r="BW98" s="51">
        <f t="shared" si="118"/>
        <v>0</v>
      </c>
      <c r="BX98" s="51">
        <f t="shared" si="118"/>
        <v>0</v>
      </c>
      <c r="BY98" s="51">
        <f t="shared" si="118"/>
        <v>0</v>
      </c>
      <c r="BZ98" s="51">
        <f t="shared" si="118"/>
        <v>0</v>
      </c>
      <c r="CA98" s="51">
        <f t="shared" si="118"/>
        <v>0</v>
      </c>
      <c r="CB98" s="51">
        <f t="shared" si="118"/>
        <v>0</v>
      </c>
      <c r="CC98" s="51">
        <f t="shared" si="118"/>
        <v>0</v>
      </c>
      <c r="CD98" s="73">
        <f t="shared" si="118"/>
        <v>0</v>
      </c>
      <c r="CE98" s="73">
        <f t="shared" si="118"/>
        <v>0</v>
      </c>
      <c r="CF98" s="73">
        <f t="shared" si="118"/>
        <v>0</v>
      </c>
      <c r="CG98" s="381">
        <f t="shared" si="118"/>
        <v>0</v>
      </c>
      <c r="CH98" s="381">
        <f t="shared" si="118"/>
        <v>0</v>
      </c>
      <c r="CI98" s="381">
        <f t="shared" si="118"/>
        <v>0</v>
      </c>
      <c r="CJ98" s="381">
        <f t="shared" si="118"/>
        <v>0</v>
      </c>
      <c r="CK98" s="381">
        <f t="shared" si="118"/>
        <v>0</v>
      </c>
      <c r="CL98" s="381">
        <f t="shared" si="118"/>
        <v>0</v>
      </c>
      <c r="CM98" s="381">
        <f t="shared" si="118"/>
        <v>0</v>
      </c>
      <c r="CN98" s="381">
        <f t="shared" si="118"/>
        <v>0</v>
      </c>
      <c r="CO98" s="381">
        <f t="shared" si="118"/>
        <v>0</v>
      </c>
      <c r="CP98" s="381">
        <f t="shared" si="118"/>
        <v>0</v>
      </c>
      <c r="CQ98" s="381">
        <f t="shared" si="118"/>
        <v>0</v>
      </c>
      <c r="CR98" s="381">
        <f t="shared" si="118"/>
        <v>0</v>
      </c>
      <c r="CS98" s="51">
        <f t="shared" si="118"/>
        <v>0</v>
      </c>
      <c r="CT98" s="51">
        <f t="shared" si="118"/>
        <v>0</v>
      </c>
      <c r="CU98" s="51">
        <f t="shared" si="118"/>
        <v>0</v>
      </c>
      <c r="CV98" s="51">
        <f t="shared" ref="CV98:CX98" si="119">SUM(CV99:CV100)</f>
        <v>0</v>
      </c>
      <c r="CW98" s="51">
        <f t="shared" si="119"/>
        <v>0</v>
      </c>
      <c r="CX98" s="51">
        <f t="shared" si="119"/>
        <v>0</v>
      </c>
    </row>
    <row r="99" spans="1:1024" hidden="1" x14ac:dyDescent="0.3">
      <c r="A99" s="53"/>
      <c r="B99" s="54"/>
      <c r="C99" s="55"/>
      <c r="D99" s="56">
        <v>0</v>
      </c>
      <c r="E99" s="56">
        <v>0</v>
      </c>
      <c r="F99" s="56">
        <v>0</v>
      </c>
      <c r="G99" s="56">
        <v>0</v>
      </c>
      <c r="H99" s="56">
        <v>0</v>
      </c>
      <c r="I99" s="56">
        <v>0</v>
      </c>
      <c r="J99" s="56">
        <v>0</v>
      </c>
      <c r="K99" s="56">
        <v>0</v>
      </c>
      <c r="L99" s="56">
        <v>0</v>
      </c>
      <c r="M99" s="56">
        <v>0</v>
      </c>
      <c r="N99" s="56">
        <v>0</v>
      </c>
      <c r="O99" s="56">
        <v>0</v>
      </c>
      <c r="P99" s="56">
        <v>0</v>
      </c>
      <c r="Q99" s="56">
        <v>0</v>
      </c>
      <c r="R99" s="56">
        <v>0</v>
      </c>
      <c r="S99" s="56">
        <v>0</v>
      </c>
      <c r="T99" s="56">
        <v>0</v>
      </c>
      <c r="U99" s="56">
        <v>0</v>
      </c>
      <c r="V99" s="56">
        <v>0</v>
      </c>
      <c r="W99" s="56">
        <v>0</v>
      </c>
      <c r="X99" s="56">
        <v>0</v>
      </c>
      <c r="Y99" s="56">
        <v>0</v>
      </c>
      <c r="Z99" s="56">
        <v>0</v>
      </c>
      <c r="AA99" s="56">
        <v>0</v>
      </c>
      <c r="AB99" s="56">
        <v>0</v>
      </c>
      <c r="AC99" s="56">
        <v>0</v>
      </c>
      <c r="AD99" s="56">
        <v>0</v>
      </c>
      <c r="AE99" s="56">
        <v>0</v>
      </c>
      <c r="AF99" s="56">
        <v>0</v>
      </c>
      <c r="AG99" s="56">
        <v>0</v>
      </c>
      <c r="AH99" s="56">
        <v>0</v>
      </c>
      <c r="AI99" s="56">
        <v>0</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c r="BA99" s="56">
        <v>0</v>
      </c>
      <c r="BB99" s="56">
        <v>0</v>
      </c>
      <c r="BC99" s="56">
        <v>0</v>
      </c>
      <c r="BD99" s="56">
        <v>0</v>
      </c>
      <c r="BE99" s="56">
        <v>0</v>
      </c>
      <c r="BF99" s="56">
        <v>0</v>
      </c>
      <c r="BG99" s="56">
        <v>0</v>
      </c>
      <c r="BH99" s="56">
        <v>0</v>
      </c>
      <c r="BI99" s="56">
        <v>0</v>
      </c>
      <c r="BJ99" s="56">
        <v>0</v>
      </c>
      <c r="BK99" s="56">
        <v>0</v>
      </c>
      <c r="BL99" s="56">
        <v>0</v>
      </c>
      <c r="BM99" s="56">
        <v>0</v>
      </c>
      <c r="BN99" s="56">
        <v>0</v>
      </c>
      <c r="BO99" s="56">
        <v>0</v>
      </c>
      <c r="BP99" s="56">
        <v>0</v>
      </c>
      <c r="BQ99" s="56">
        <v>0</v>
      </c>
      <c r="BR99" s="57">
        <v>0</v>
      </c>
      <c r="BS99" s="57">
        <v>0</v>
      </c>
      <c r="BT99" s="57">
        <v>0</v>
      </c>
      <c r="BU99" s="57">
        <v>0</v>
      </c>
      <c r="BV99" s="57">
        <v>0</v>
      </c>
      <c r="BW99" s="57">
        <v>0</v>
      </c>
      <c r="BX99" s="57">
        <v>0</v>
      </c>
      <c r="BY99" s="57">
        <v>0</v>
      </c>
      <c r="BZ99" s="57">
        <v>0</v>
      </c>
      <c r="CA99" s="57">
        <v>0</v>
      </c>
      <c r="CB99" s="57">
        <v>0</v>
      </c>
      <c r="CC99" s="57">
        <v>0</v>
      </c>
      <c r="CD99" s="74">
        <v>0</v>
      </c>
      <c r="CE99" s="74">
        <v>0</v>
      </c>
      <c r="CF99" s="74">
        <v>0</v>
      </c>
      <c r="CG99" s="57">
        <v>0</v>
      </c>
      <c r="CH99" s="57">
        <v>0</v>
      </c>
      <c r="CI99" s="57">
        <v>0</v>
      </c>
      <c r="CJ99" s="57">
        <v>0</v>
      </c>
      <c r="CK99" s="57">
        <v>0</v>
      </c>
      <c r="CL99" s="57">
        <v>0</v>
      </c>
      <c r="CM99" s="57">
        <v>0</v>
      </c>
      <c r="CN99" s="57">
        <v>0</v>
      </c>
      <c r="CO99" s="57">
        <v>0</v>
      </c>
      <c r="CP99" s="57">
        <v>0</v>
      </c>
      <c r="CQ99" s="57">
        <v>0</v>
      </c>
      <c r="CR99" s="57">
        <v>0</v>
      </c>
      <c r="CS99" s="57">
        <v>0</v>
      </c>
      <c r="CT99" s="57">
        <v>0</v>
      </c>
      <c r="CU99" s="57">
        <v>0</v>
      </c>
      <c r="CV99" s="57">
        <v>0</v>
      </c>
      <c r="CW99" s="57">
        <v>0</v>
      </c>
      <c r="CX99" s="57">
        <v>0</v>
      </c>
    </row>
    <row r="100" spans="1:1024" hidden="1" x14ac:dyDescent="0.3">
      <c r="A100" s="53"/>
      <c r="B100" s="54"/>
      <c r="C100" s="55"/>
      <c r="D100" s="56">
        <v>0</v>
      </c>
      <c r="E100" s="56">
        <v>0</v>
      </c>
      <c r="F100" s="56">
        <v>0</v>
      </c>
      <c r="G100" s="56">
        <v>0</v>
      </c>
      <c r="H100" s="56">
        <v>0</v>
      </c>
      <c r="I100" s="56">
        <v>0</v>
      </c>
      <c r="J100" s="56">
        <v>0</v>
      </c>
      <c r="K100" s="56">
        <v>0</v>
      </c>
      <c r="L100" s="56">
        <v>0</v>
      </c>
      <c r="M100" s="56">
        <v>0</v>
      </c>
      <c r="N100" s="56">
        <v>0</v>
      </c>
      <c r="O100" s="56">
        <v>0</v>
      </c>
      <c r="P100" s="56">
        <v>0</v>
      </c>
      <c r="Q100" s="56">
        <v>0</v>
      </c>
      <c r="R100" s="56">
        <v>0</v>
      </c>
      <c r="S100" s="56">
        <v>0</v>
      </c>
      <c r="T100" s="56">
        <v>0</v>
      </c>
      <c r="U100" s="56">
        <v>0</v>
      </c>
      <c r="V100" s="56">
        <v>0</v>
      </c>
      <c r="W100" s="56">
        <v>0</v>
      </c>
      <c r="X100" s="56">
        <v>0</v>
      </c>
      <c r="Y100" s="56">
        <v>0</v>
      </c>
      <c r="Z100" s="56">
        <v>0</v>
      </c>
      <c r="AA100" s="56">
        <v>0</v>
      </c>
      <c r="AB100" s="56">
        <v>0</v>
      </c>
      <c r="AC100" s="56">
        <v>0</v>
      </c>
      <c r="AD100" s="56">
        <v>0</v>
      </c>
      <c r="AE100" s="56">
        <v>0</v>
      </c>
      <c r="AF100" s="56">
        <v>0</v>
      </c>
      <c r="AG100" s="56">
        <v>0</v>
      </c>
      <c r="AH100" s="56">
        <v>0</v>
      </c>
      <c r="AI100" s="56">
        <v>0</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c r="AZ100" s="56">
        <v>0</v>
      </c>
      <c r="BA100" s="56">
        <v>0</v>
      </c>
      <c r="BB100" s="56">
        <v>0</v>
      </c>
      <c r="BC100" s="56">
        <v>0</v>
      </c>
      <c r="BD100" s="56">
        <v>0</v>
      </c>
      <c r="BE100" s="56">
        <v>0</v>
      </c>
      <c r="BF100" s="56">
        <v>0</v>
      </c>
      <c r="BG100" s="56">
        <v>0</v>
      </c>
      <c r="BH100" s="56">
        <v>0</v>
      </c>
      <c r="BI100" s="56">
        <v>0</v>
      </c>
      <c r="BJ100" s="56">
        <v>0</v>
      </c>
      <c r="BK100" s="56">
        <v>0</v>
      </c>
      <c r="BL100" s="56">
        <v>0</v>
      </c>
      <c r="BM100" s="56">
        <v>0</v>
      </c>
      <c r="BN100" s="56">
        <v>0</v>
      </c>
      <c r="BO100" s="56">
        <v>0</v>
      </c>
      <c r="BP100" s="56">
        <v>0</v>
      </c>
      <c r="BQ100" s="56">
        <v>0</v>
      </c>
      <c r="BR100" s="57">
        <v>0</v>
      </c>
      <c r="BS100" s="57">
        <v>0</v>
      </c>
      <c r="BT100" s="57">
        <v>0</v>
      </c>
      <c r="BU100" s="57">
        <v>0</v>
      </c>
      <c r="BV100" s="57">
        <v>0</v>
      </c>
      <c r="BW100" s="57">
        <v>0</v>
      </c>
      <c r="BX100" s="57">
        <v>0</v>
      </c>
      <c r="BY100" s="57">
        <v>0</v>
      </c>
      <c r="BZ100" s="57">
        <v>0</v>
      </c>
      <c r="CA100" s="57">
        <v>0</v>
      </c>
      <c r="CB100" s="57">
        <v>0</v>
      </c>
      <c r="CC100" s="57">
        <v>0</v>
      </c>
      <c r="CD100" s="74">
        <v>0</v>
      </c>
      <c r="CE100" s="74">
        <v>0</v>
      </c>
      <c r="CF100" s="74">
        <v>0</v>
      </c>
      <c r="CG100" s="57">
        <v>0</v>
      </c>
      <c r="CH100" s="57">
        <v>0</v>
      </c>
      <c r="CI100" s="57">
        <v>0</v>
      </c>
      <c r="CJ100" s="57">
        <v>0</v>
      </c>
      <c r="CK100" s="57">
        <v>0</v>
      </c>
      <c r="CL100" s="57">
        <v>0</v>
      </c>
      <c r="CM100" s="57">
        <v>0</v>
      </c>
      <c r="CN100" s="57">
        <v>0</v>
      </c>
      <c r="CO100" s="57">
        <v>0</v>
      </c>
      <c r="CP100" s="57">
        <v>0</v>
      </c>
      <c r="CQ100" s="57">
        <v>0</v>
      </c>
      <c r="CR100" s="57">
        <v>0</v>
      </c>
      <c r="CS100" s="57">
        <v>0</v>
      </c>
      <c r="CT100" s="57">
        <v>0</v>
      </c>
      <c r="CU100" s="57">
        <v>0</v>
      </c>
      <c r="CV100" s="57">
        <v>0</v>
      </c>
      <c r="CW100" s="57">
        <v>0</v>
      </c>
      <c r="CX100" s="57">
        <v>0</v>
      </c>
    </row>
    <row r="101" spans="1:1024" ht="31.2" x14ac:dyDescent="0.3">
      <c r="A101" s="64" t="s">
        <v>345</v>
      </c>
      <c r="B101" s="36" t="s">
        <v>346</v>
      </c>
      <c r="C101" s="37" t="s">
        <v>50</v>
      </c>
      <c r="D101" s="38">
        <f t="shared" ref="D101:AI101" si="120">D102+D103</f>
        <v>0</v>
      </c>
      <c r="E101" s="38">
        <f t="shared" si="120"/>
        <v>0</v>
      </c>
      <c r="F101" s="38">
        <f t="shared" si="120"/>
        <v>0</v>
      </c>
      <c r="G101" s="38">
        <f t="shared" si="120"/>
        <v>0</v>
      </c>
      <c r="H101" s="38">
        <f t="shared" si="120"/>
        <v>0</v>
      </c>
      <c r="I101" s="38">
        <f t="shared" si="120"/>
        <v>0</v>
      </c>
      <c r="J101" s="38">
        <f t="shared" si="120"/>
        <v>0</v>
      </c>
      <c r="K101" s="38">
        <f t="shared" si="120"/>
        <v>0</v>
      </c>
      <c r="L101" s="38">
        <f t="shared" si="120"/>
        <v>0</v>
      </c>
      <c r="M101" s="38">
        <f t="shared" si="120"/>
        <v>0</v>
      </c>
      <c r="N101" s="38">
        <f t="shared" si="120"/>
        <v>0</v>
      </c>
      <c r="O101" s="38">
        <f t="shared" si="120"/>
        <v>0</v>
      </c>
      <c r="P101" s="38">
        <f t="shared" si="120"/>
        <v>0</v>
      </c>
      <c r="Q101" s="38">
        <f t="shared" si="120"/>
        <v>0</v>
      </c>
      <c r="R101" s="38">
        <f t="shared" si="120"/>
        <v>0</v>
      </c>
      <c r="S101" s="38">
        <f t="shared" si="120"/>
        <v>0</v>
      </c>
      <c r="T101" s="38">
        <f t="shared" si="120"/>
        <v>0</v>
      </c>
      <c r="U101" s="38">
        <f t="shared" si="120"/>
        <v>0</v>
      </c>
      <c r="V101" s="38">
        <f t="shared" si="120"/>
        <v>0</v>
      </c>
      <c r="W101" s="38">
        <f t="shared" si="120"/>
        <v>0</v>
      </c>
      <c r="X101" s="38">
        <f t="shared" si="120"/>
        <v>0</v>
      </c>
      <c r="Y101" s="38">
        <f t="shared" si="120"/>
        <v>0</v>
      </c>
      <c r="Z101" s="38">
        <f t="shared" si="120"/>
        <v>0</v>
      </c>
      <c r="AA101" s="38">
        <f t="shared" si="120"/>
        <v>0</v>
      </c>
      <c r="AB101" s="38">
        <f t="shared" si="120"/>
        <v>0</v>
      </c>
      <c r="AC101" s="38">
        <f t="shared" si="120"/>
        <v>0</v>
      </c>
      <c r="AD101" s="38">
        <f t="shared" si="120"/>
        <v>0</v>
      </c>
      <c r="AE101" s="38">
        <f t="shared" si="120"/>
        <v>0</v>
      </c>
      <c r="AF101" s="38">
        <f t="shared" si="120"/>
        <v>0</v>
      </c>
      <c r="AG101" s="38">
        <f t="shared" si="120"/>
        <v>0</v>
      </c>
      <c r="AH101" s="38">
        <f t="shared" si="120"/>
        <v>0</v>
      </c>
      <c r="AI101" s="38">
        <f t="shared" si="120"/>
        <v>0</v>
      </c>
      <c r="AJ101" s="38">
        <f t="shared" ref="AJ101:BO101" si="121">AJ102+AJ103</f>
        <v>0</v>
      </c>
      <c r="AK101" s="38">
        <f t="shared" si="121"/>
        <v>0</v>
      </c>
      <c r="AL101" s="38">
        <f t="shared" si="121"/>
        <v>0</v>
      </c>
      <c r="AM101" s="38">
        <f t="shared" si="121"/>
        <v>0</v>
      </c>
      <c r="AN101" s="38">
        <f t="shared" si="121"/>
        <v>0</v>
      </c>
      <c r="AO101" s="38">
        <f t="shared" si="121"/>
        <v>0</v>
      </c>
      <c r="AP101" s="38">
        <f t="shared" si="121"/>
        <v>0</v>
      </c>
      <c r="AQ101" s="38">
        <f t="shared" si="121"/>
        <v>0</v>
      </c>
      <c r="AR101" s="38">
        <f t="shared" si="121"/>
        <v>0</v>
      </c>
      <c r="AS101" s="38">
        <f t="shared" si="121"/>
        <v>0</v>
      </c>
      <c r="AT101" s="38">
        <f t="shared" si="121"/>
        <v>0</v>
      </c>
      <c r="AU101" s="38">
        <f t="shared" si="121"/>
        <v>0</v>
      </c>
      <c r="AV101" s="38">
        <f t="shared" si="121"/>
        <v>0</v>
      </c>
      <c r="AW101" s="38">
        <f t="shared" si="121"/>
        <v>0</v>
      </c>
      <c r="AX101" s="38">
        <f t="shared" si="121"/>
        <v>0</v>
      </c>
      <c r="AY101" s="38">
        <f t="shared" si="121"/>
        <v>0</v>
      </c>
      <c r="AZ101" s="38">
        <f t="shared" si="121"/>
        <v>0</v>
      </c>
      <c r="BA101" s="38">
        <f t="shared" si="121"/>
        <v>0</v>
      </c>
      <c r="BB101" s="38">
        <f t="shared" si="121"/>
        <v>0</v>
      </c>
      <c r="BC101" s="38">
        <f t="shared" si="121"/>
        <v>0</v>
      </c>
      <c r="BD101" s="38">
        <f t="shared" si="121"/>
        <v>0</v>
      </c>
      <c r="BE101" s="38">
        <f t="shared" si="121"/>
        <v>0</v>
      </c>
      <c r="BF101" s="38">
        <f t="shared" si="121"/>
        <v>0</v>
      </c>
      <c r="BG101" s="38">
        <f t="shared" si="121"/>
        <v>0</v>
      </c>
      <c r="BH101" s="38">
        <f t="shared" si="121"/>
        <v>0</v>
      </c>
      <c r="BI101" s="38">
        <f t="shared" si="121"/>
        <v>0</v>
      </c>
      <c r="BJ101" s="38">
        <f t="shared" si="121"/>
        <v>0</v>
      </c>
      <c r="BK101" s="38">
        <f t="shared" si="121"/>
        <v>0</v>
      </c>
      <c r="BL101" s="38">
        <f t="shared" si="121"/>
        <v>0</v>
      </c>
      <c r="BM101" s="38">
        <f t="shared" si="121"/>
        <v>0</v>
      </c>
      <c r="BN101" s="38">
        <f t="shared" si="121"/>
        <v>0</v>
      </c>
      <c r="BO101" s="38">
        <f t="shared" si="121"/>
        <v>0</v>
      </c>
      <c r="BP101" s="38">
        <f t="shared" ref="BP101:CU101" si="122">BP102+BP103</f>
        <v>0</v>
      </c>
      <c r="BQ101" s="38">
        <f t="shared" si="122"/>
        <v>0</v>
      </c>
      <c r="BR101" s="39">
        <f t="shared" si="122"/>
        <v>0</v>
      </c>
      <c r="BS101" s="39">
        <f t="shared" si="122"/>
        <v>0</v>
      </c>
      <c r="BT101" s="39">
        <f t="shared" si="122"/>
        <v>0</v>
      </c>
      <c r="BU101" s="39">
        <f t="shared" si="122"/>
        <v>0</v>
      </c>
      <c r="BV101" s="39">
        <f t="shared" si="122"/>
        <v>0</v>
      </c>
      <c r="BW101" s="39">
        <f t="shared" si="122"/>
        <v>0</v>
      </c>
      <c r="BX101" s="39">
        <f t="shared" si="122"/>
        <v>0</v>
      </c>
      <c r="BY101" s="39">
        <f t="shared" si="122"/>
        <v>0</v>
      </c>
      <c r="BZ101" s="39">
        <f t="shared" si="122"/>
        <v>0</v>
      </c>
      <c r="CA101" s="39">
        <f t="shared" si="122"/>
        <v>0</v>
      </c>
      <c r="CB101" s="39">
        <f t="shared" si="122"/>
        <v>0</v>
      </c>
      <c r="CC101" s="39">
        <f t="shared" si="122"/>
        <v>0</v>
      </c>
      <c r="CD101" s="71">
        <f t="shared" si="122"/>
        <v>0</v>
      </c>
      <c r="CE101" s="71">
        <f t="shared" si="122"/>
        <v>0</v>
      </c>
      <c r="CF101" s="71">
        <f t="shared" si="122"/>
        <v>0</v>
      </c>
      <c r="CG101" s="379">
        <f t="shared" si="122"/>
        <v>0</v>
      </c>
      <c r="CH101" s="379">
        <f t="shared" si="122"/>
        <v>0</v>
      </c>
      <c r="CI101" s="379">
        <f t="shared" si="122"/>
        <v>0</v>
      </c>
      <c r="CJ101" s="379">
        <f t="shared" si="122"/>
        <v>0</v>
      </c>
      <c r="CK101" s="379">
        <f t="shared" si="122"/>
        <v>0</v>
      </c>
      <c r="CL101" s="379">
        <f t="shared" si="122"/>
        <v>0</v>
      </c>
      <c r="CM101" s="379">
        <f t="shared" si="122"/>
        <v>0</v>
      </c>
      <c r="CN101" s="379">
        <f t="shared" si="122"/>
        <v>0</v>
      </c>
      <c r="CO101" s="379">
        <f t="shared" si="122"/>
        <v>0</v>
      </c>
      <c r="CP101" s="379">
        <f t="shared" si="122"/>
        <v>0</v>
      </c>
      <c r="CQ101" s="379">
        <f t="shared" si="122"/>
        <v>0</v>
      </c>
      <c r="CR101" s="379">
        <f t="shared" si="122"/>
        <v>0</v>
      </c>
      <c r="CS101" s="39">
        <f t="shared" si="122"/>
        <v>0</v>
      </c>
      <c r="CT101" s="39">
        <f t="shared" si="122"/>
        <v>0</v>
      </c>
      <c r="CU101" s="39">
        <f t="shared" si="122"/>
        <v>0</v>
      </c>
      <c r="CV101" s="39">
        <f t="shared" ref="CV101:CX101" si="123">CV102+CV103</f>
        <v>0</v>
      </c>
      <c r="CW101" s="39">
        <f t="shared" si="123"/>
        <v>0</v>
      </c>
      <c r="CX101" s="39">
        <f t="shared" si="123"/>
        <v>0</v>
      </c>
    </row>
    <row r="102" spans="1:1024" ht="31.2" x14ac:dyDescent="0.3">
      <c r="A102" s="60" t="s">
        <v>347</v>
      </c>
      <c r="B102" s="42" t="s">
        <v>348</v>
      </c>
      <c r="C102" s="43" t="s">
        <v>50</v>
      </c>
      <c r="D102" s="68">
        <v>0</v>
      </c>
      <c r="E102" s="44">
        <v>0</v>
      </c>
      <c r="F102" s="44">
        <v>0</v>
      </c>
      <c r="G102" s="44">
        <v>0</v>
      </c>
      <c r="H102" s="44">
        <v>0</v>
      </c>
      <c r="I102" s="44">
        <v>0</v>
      </c>
      <c r="J102" s="44">
        <v>0</v>
      </c>
      <c r="K102" s="44">
        <v>0</v>
      </c>
      <c r="L102" s="44">
        <v>0</v>
      </c>
      <c r="M102" s="44">
        <v>0</v>
      </c>
      <c r="N102" s="44">
        <v>0</v>
      </c>
      <c r="O102" s="44">
        <v>0</v>
      </c>
      <c r="P102" s="44">
        <v>0</v>
      </c>
      <c r="Q102" s="44">
        <v>0</v>
      </c>
      <c r="R102" s="44">
        <v>0</v>
      </c>
      <c r="S102" s="44">
        <v>0</v>
      </c>
      <c r="T102" s="44">
        <v>0</v>
      </c>
      <c r="U102" s="44">
        <v>0</v>
      </c>
      <c r="V102" s="44">
        <v>0</v>
      </c>
      <c r="W102" s="44">
        <v>0</v>
      </c>
      <c r="X102" s="44">
        <v>0</v>
      </c>
      <c r="Y102" s="44">
        <v>0</v>
      </c>
      <c r="Z102" s="44">
        <v>0</v>
      </c>
      <c r="AA102" s="44">
        <v>0</v>
      </c>
      <c r="AB102" s="44">
        <v>0</v>
      </c>
      <c r="AC102" s="44">
        <v>0</v>
      </c>
      <c r="AD102" s="44">
        <v>0</v>
      </c>
      <c r="AE102" s="44">
        <v>0</v>
      </c>
      <c r="AF102" s="44">
        <v>0</v>
      </c>
      <c r="AG102" s="44">
        <v>0</v>
      </c>
      <c r="AH102" s="44">
        <v>0</v>
      </c>
      <c r="AI102" s="44">
        <v>0</v>
      </c>
      <c r="AJ102" s="44">
        <v>0</v>
      </c>
      <c r="AK102" s="44">
        <v>0</v>
      </c>
      <c r="AL102" s="44">
        <v>0</v>
      </c>
      <c r="AM102" s="44">
        <v>0</v>
      </c>
      <c r="AN102" s="44">
        <v>0</v>
      </c>
      <c r="AO102" s="44">
        <v>0</v>
      </c>
      <c r="AP102" s="44">
        <v>0</v>
      </c>
      <c r="AQ102" s="44">
        <v>0</v>
      </c>
      <c r="AR102" s="44">
        <v>0</v>
      </c>
      <c r="AS102" s="44">
        <v>0</v>
      </c>
      <c r="AT102" s="44">
        <v>0</v>
      </c>
      <c r="AU102" s="44">
        <v>0</v>
      </c>
      <c r="AV102" s="44">
        <v>0</v>
      </c>
      <c r="AW102" s="44">
        <v>0</v>
      </c>
      <c r="AX102" s="44">
        <v>0</v>
      </c>
      <c r="AY102" s="44">
        <v>0</v>
      </c>
      <c r="AZ102" s="44">
        <v>0</v>
      </c>
      <c r="BA102" s="44">
        <v>0</v>
      </c>
      <c r="BB102" s="44">
        <v>0</v>
      </c>
      <c r="BC102" s="44">
        <v>0</v>
      </c>
      <c r="BD102" s="44">
        <v>0</v>
      </c>
      <c r="BE102" s="44">
        <v>0</v>
      </c>
      <c r="BF102" s="44">
        <v>0</v>
      </c>
      <c r="BG102" s="44">
        <v>0</v>
      </c>
      <c r="BH102" s="44">
        <v>0</v>
      </c>
      <c r="BI102" s="44">
        <v>0</v>
      </c>
      <c r="BJ102" s="44">
        <v>0</v>
      </c>
      <c r="BK102" s="44">
        <v>0</v>
      </c>
      <c r="BL102" s="44">
        <v>0</v>
      </c>
      <c r="BM102" s="44">
        <v>0</v>
      </c>
      <c r="BN102" s="44">
        <v>0</v>
      </c>
      <c r="BO102" s="44">
        <v>0</v>
      </c>
      <c r="BP102" s="44">
        <v>0</v>
      </c>
      <c r="BQ102" s="44">
        <v>0</v>
      </c>
      <c r="BR102" s="45">
        <v>0</v>
      </c>
      <c r="BS102" s="45">
        <v>0</v>
      </c>
      <c r="BT102" s="45">
        <v>0</v>
      </c>
      <c r="BU102" s="45">
        <v>0</v>
      </c>
      <c r="BV102" s="45">
        <v>0</v>
      </c>
      <c r="BW102" s="45">
        <v>0</v>
      </c>
      <c r="BX102" s="45">
        <v>0</v>
      </c>
      <c r="BY102" s="45">
        <v>0</v>
      </c>
      <c r="BZ102" s="45">
        <v>0</v>
      </c>
      <c r="CA102" s="45">
        <v>0</v>
      </c>
      <c r="CB102" s="45">
        <v>0</v>
      </c>
      <c r="CC102" s="45">
        <v>0</v>
      </c>
      <c r="CD102" s="72">
        <v>0</v>
      </c>
      <c r="CE102" s="72">
        <v>0</v>
      </c>
      <c r="CF102" s="72">
        <v>0</v>
      </c>
      <c r="CG102" s="380">
        <v>0</v>
      </c>
      <c r="CH102" s="380">
        <v>0</v>
      </c>
      <c r="CI102" s="380">
        <v>0</v>
      </c>
      <c r="CJ102" s="380">
        <v>0</v>
      </c>
      <c r="CK102" s="380">
        <v>0</v>
      </c>
      <c r="CL102" s="380">
        <v>0</v>
      </c>
      <c r="CM102" s="380">
        <v>0</v>
      </c>
      <c r="CN102" s="380">
        <v>0</v>
      </c>
      <c r="CO102" s="380">
        <v>0</v>
      </c>
      <c r="CP102" s="380">
        <v>0</v>
      </c>
      <c r="CQ102" s="380">
        <v>0</v>
      </c>
      <c r="CR102" s="380">
        <v>0</v>
      </c>
      <c r="CS102" s="45">
        <v>0</v>
      </c>
      <c r="CT102" s="45">
        <v>0</v>
      </c>
      <c r="CU102" s="45">
        <v>0</v>
      </c>
      <c r="CV102" s="45">
        <v>0</v>
      </c>
      <c r="CW102" s="45">
        <v>0</v>
      </c>
      <c r="CX102" s="45">
        <v>0</v>
      </c>
    </row>
    <row r="103" spans="1:1024" ht="31.2" x14ac:dyDescent="0.3">
      <c r="A103" s="60" t="s">
        <v>349</v>
      </c>
      <c r="B103" s="42" t="s">
        <v>350</v>
      </c>
      <c r="C103" s="43" t="s">
        <v>50</v>
      </c>
      <c r="D103" s="44">
        <f t="shared" ref="D103:AI103" si="124">SUM(D104:D105)</f>
        <v>0</v>
      </c>
      <c r="E103" s="44">
        <f t="shared" si="124"/>
        <v>0</v>
      </c>
      <c r="F103" s="44">
        <f t="shared" si="124"/>
        <v>0</v>
      </c>
      <c r="G103" s="44">
        <f t="shared" si="124"/>
        <v>0</v>
      </c>
      <c r="H103" s="44">
        <f t="shared" si="124"/>
        <v>0</v>
      </c>
      <c r="I103" s="44">
        <f t="shared" si="124"/>
        <v>0</v>
      </c>
      <c r="J103" s="44">
        <f t="shared" si="124"/>
        <v>0</v>
      </c>
      <c r="K103" s="44">
        <f t="shared" si="124"/>
        <v>0</v>
      </c>
      <c r="L103" s="44">
        <f t="shared" si="124"/>
        <v>0</v>
      </c>
      <c r="M103" s="44">
        <f t="shared" si="124"/>
        <v>0</v>
      </c>
      <c r="N103" s="44">
        <f t="shared" si="124"/>
        <v>0</v>
      </c>
      <c r="O103" s="44">
        <f t="shared" si="124"/>
        <v>0</v>
      </c>
      <c r="P103" s="44">
        <f t="shared" si="124"/>
        <v>0</v>
      </c>
      <c r="Q103" s="44">
        <f t="shared" si="124"/>
        <v>0</v>
      </c>
      <c r="R103" s="44">
        <f t="shared" si="124"/>
        <v>0</v>
      </c>
      <c r="S103" s="44">
        <f t="shared" si="124"/>
        <v>0</v>
      </c>
      <c r="T103" s="44">
        <f t="shared" si="124"/>
        <v>0</v>
      </c>
      <c r="U103" s="44">
        <f t="shared" si="124"/>
        <v>0</v>
      </c>
      <c r="V103" s="44">
        <f t="shared" si="124"/>
        <v>0</v>
      </c>
      <c r="W103" s="44">
        <f t="shared" si="124"/>
        <v>0</v>
      </c>
      <c r="X103" s="44">
        <f t="shared" si="124"/>
        <v>0</v>
      </c>
      <c r="Y103" s="44">
        <f t="shared" si="124"/>
        <v>0</v>
      </c>
      <c r="Z103" s="44">
        <f t="shared" si="124"/>
        <v>0</v>
      </c>
      <c r="AA103" s="44">
        <f t="shared" si="124"/>
        <v>0</v>
      </c>
      <c r="AB103" s="44">
        <f t="shared" si="124"/>
        <v>0</v>
      </c>
      <c r="AC103" s="44">
        <f t="shared" si="124"/>
        <v>0</v>
      </c>
      <c r="AD103" s="44">
        <f t="shared" si="124"/>
        <v>0</v>
      </c>
      <c r="AE103" s="44">
        <f t="shared" si="124"/>
        <v>0</v>
      </c>
      <c r="AF103" s="44">
        <f t="shared" si="124"/>
        <v>0</v>
      </c>
      <c r="AG103" s="44">
        <f t="shared" si="124"/>
        <v>0</v>
      </c>
      <c r="AH103" s="44">
        <f t="shared" si="124"/>
        <v>0</v>
      </c>
      <c r="AI103" s="44">
        <f t="shared" si="124"/>
        <v>0</v>
      </c>
      <c r="AJ103" s="44">
        <f t="shared" ref="AJ103:BO103" si="125">SUM(AJ104:AJ105)</f>
        <v>0</v>
      </c>
      <c r="AK103" s="44">
        <f t="shared" si="125"/>
        <v>0</v>
      </c>
      <c r="AL103" s="44">
        <f t="shared" si="125"/>
        <v>0</v>
      </c>
      <c r="AM103" s="44">
        <f t="shared" si="125"/>
        <v>0</v>
      </c>
      <c r="AN103" s="44">
        <f t="shared" si="125"/>
        <v>0</v>
      </c>
      <c r="AO103" s="44">
        <f t="shared" si="125"/>
        <v>0</v>
      </c>
      <c r="AP103" s="44">
        <f t="shared" si="125"/>
        <v>0</v>
      </c>
      <c r="AQ103" s="44">
        <f t="shared" si="125"/>
        <v>0</v>
      </c>
      <c r="AR103" s="44">
        <f t="shared" si="125"/>
        <v>0</v>
      </c>
      <c r="AS103" s="44">
        <f t="shared" si="125"/>
        <v>0</v>
      </c>
      <c r="AT103" s="44">
        <f t="shared" si="125"/>
        <v>0</v>
      </c>
      <c r="AU103" s="44">
        <f t="shared" si="125"/>
        <v>0</v>
      </c>
      <c r="AV103" s="44">
        <f t="shared" si="125"/>
        <v>0</v>
      </c>
      <c r="AW103" s="44">
        <f t="shared" si="125"/>
        <v>0</v>
      </c>
      <c r="AX103" s="44">
        <f t="shared" si="125"/>
        <v>0</v>
      </c>
      <c r="AY103" s="44">
        <f t="shared" si="125"/>
        <v>0</v>
      </c>
      <c r="AZ103" s="44">
        <f t="shared" si="125"/>
        <v>0</v>
      </c>
      <c r="BA103" s="44">
        <f t="shared" si="125"/>
        <v>0</v>
      </c>
      <c r="BB103" s="44">
        <f t="shared" si="125"/>
        <v>0</v>
      </c>
      <c r="BC103" s="44">
        <f t="shared" si="125"/>
        <v>0</v>
      </c>
      <c r="BD103" s="44">
        <f t="shared" si="125"/>
        <v>0</v>
      </c>
      <c r="BE103" s="44">
        <f t="shared" si="125"/>
        <v>0</v>
      </c>
      <c r="BF103" s="44">
        <f t="shared" si="125"/>
        <v>0</v>
      </c>
      <c r="BG103" s="44">
        <f t="shared" si="125"/>
        <v>0</v>
      </c>
      <c r="BH103" s="44">
        <f t="shared" si="125"/>
        <v>0</v>
      </c>
      <c r="BI103" s="44">
        <f t="shared" si="125"/>
        <v>0</v>
      </c>
      <c r="BJ103" s="44">
        <f t="shared" si="125"/>
        <v>0</v>
      </c>
      <c r="BK103" s="44">
        <f t="shared" si="125"/>
        <v>0</v>
      </c>
      <c r="BL103" s="44">
        <f t="shared" si="125"/>
        <v>0</v>
      </c>
      <c r="BM103" s="44">
        <f t="shared" si="125"/>
        <v>0</v>
      </c>
      <c r="BN103" s="44">
        <f t="shared" si="125"/>
        <v>0</v>
      </c>
      <c r="BO103" s="44">
        <f t="shared" si="125"/>
        <v>0</v>
      </c>
      <c r="BP103" s="44">
        <f t="shared" ref="BP103:CU103" si="126">SUM(BP104:BP105)</f>
        <v>0</v>
      </c>
      <c r="BQ103" s="44">
        <f t="shared" si="126"/>
        <v>0</v>
      </c>
      <c r="BR103" s="45">
        <f t="shared" si="126"/>
        <v>0</v>
      </c>
      <c r="BS103" s="45">
        <f t="shared" si="126"/>
        <v>0</v>
      </c>
      <c r="BT103" s="45">
        <f t="shared" si="126"/>
        <v>0</v>
      </c>
      <c r="BU103" s="45">
        <f t="shared" si="126"/>
        <v>0</v>
      </c>
      <c r="BV103" s="45">
        <f t="shared" si="126"/>
        <v>0</v>
      </c>
      <c r="BW103" s="45">
        <f t="shared" si="126"/>
        <v>0</v>
      </c>
      <c r="BX103" s="45">
        <f t="shared" si="126"/>
        <v>0</v>
      </c>
      <c r="BY103" s="45">
        <f t="shared" si="126"/>
        <v>0</v>
      </c>
      <c r="BZ103" s="45">
        <f t="shared" si="126"/>
        <v>0</v>
      </c>
      <c r="CA103" s="45">
        <f t="shared" si="126"/>
        <v>0</v>
      </c>
      <c r="CB103" s="45">
        <f t="shared" si="126"/>
        <v>0</v>
      </c>
      <c r="CC103" s="45">
        <f t="shared" si="126"/>
        <v>0</v>
      </c>
      <c r="CD103" s="72">
        <f t="shared" si="126"/>
        <v>0</v>
      </c>
      <c r="CE103" s="72">
        <f t="shared" si="126"/>
        <v>0</v>
      </c>
      <c r="CF103" s="72">
        <f t="shared" si="126"/>
        <v>0</v>
      </c>
      <c r="CG103" s="380">
        <f t="shared" si="126"/>
        <v>0</v>
      </c>
      <c r="CH103" s="380">
        <f t="shared" si="126"/>
        <v>0</v>
      </c>
      <c r="CI103" s="380">
        <f t="shared" si="126"/>
        <v>0</v>
      </c>
      <c r="CJ103" s="380">
        <f t="shared" si="126"/>
        <v>0</v>
      </c>
      <c r="CK103" s="380">
        <f t="shared" si="126"/>
        <v>0</v>
      </c>
      <c r="CL103" s="380">
        <f t="shared" si="126"/>
        <v>0</v>
      </c>
      <c r="CM103" s="380">
        <f t="shared" si="126"/>
        <v>0</v>
      </c>
      <c r="CN103" s="380">
        <f t="shared" si="126"/>
        <v>0</v>
      </c>
      <c r="CO103" s="380">
        <f t="shared" si="126"/>
        <v>0</v>
      </c>
      <c r="CP103" s="380">
        <f t="shared" si="126"/>
        <v>0</v>
      </c>
      <c r="CQ103" s="380">
        <f t="shared" si="126"/>
        <v>0</v>
      </c>
      <c r="CR103" s="380">
        <f t="shared" si="126"/>
        <v>0</v>
      </c>
      <c r="CS103" s="45">
        <f t="shared" si="126"/>
        <v>0</v>
      </c>
      <c r="CT103" s="45">
        <f t="shared" si="126"/>
        <v>0</v>
      </c>
      <c r="CU103" s="45">
        <f t="shared" si="126"/>
        <v>0</v>
      </c>
      <c r="CV103" s="45">
        <f t="shared" ref="CV103:CX103" si="127">SUM(CV104:CV105)</f>
        <v>0</v>
      </c>
      <c r="CW103" s="45">
        <f t="shared" si="127"/>
        <v>0</v>
      </c>
      <c r="CX103" s="45">
        <f t="shared" si="127"/>
        <v>0</v>
      </c>
    </row>
    <row r="104" spans="1:1024" hidden="1" x14ac:dyDescent="0.3">
      <c r="A104" s="53" t="s">
        <v>349</v>
      </c>
      <c r="B104" s="393"/>
      <c r="C104" s="395"/>
      <c r="D104" s="56">
        <v>0</v>
      </c>
      <c r="E104" s="56">
        <v>0</v>
      </c>
      <c r="F104" s="56">
        <v>0</v>
      </c>
      <c r="G104" s="56">
        <v>0</v>
      </c>
      <c r="H104" s="56">
        <v>0</v>
      </c>
      <c r="I104" s="56">
        <v>0</v>
      </c>
      <c r="J104" s="56">
        <v>0</v>
      </c>
      <c r="K104" s="56">
        <v>0</v>
      </c>
      <c r="L104" s="56">
        <v>0</v>
      </c>
      <c r="M104" s="56">
        <v>0</v>
      </c>
      <c r="N104" s="56">
        <v>0</v>
      </c>
      <c r="O104" s="56">
        <v>0</v>
      </c>
      <c r="P104" s="56">
        <v>0</v>
      </c>
      <c r="Q104" s="56">
        <v>0</v>
      </c>
      <c r="R104" s="56">
        <v>0</v>
      </c>
      <c r="S104" s="56">
        <v>0</v>
      </c>
      <c r="T104" s="56">
        <v>0</v>
      </c>
      <c r="U104" s="56">
        <v>0</v>
      </c>
      <c r="V104" s="56">
        <v>0</v>
      </c>
      <c r="W104" s="56">
        <v>0</v>
      </c>
      <c r="X104" s="56">
        <v>0</v>
      </c>
      <c r="Y104" s="56">
        <v>0</v>
      </c>
      <c r="Z104" s="56">
        <v>0</v>
      </c>
      <c r="AA104" s="56">
        <v>0</v>
      </c>
      <c r="AB104" s="56">
        <v>0</v>
      </c>
      <c r="AC104" s="56">
        <v>0</v>
      </c>
      <c r="AD104" s="56">
        <v>0</v>
      </c>
      <c r="AE104" s="56">
        <v>0</v>
      </c>
      <c r="AF104" s="56">
        <v>0</v>
      </c>
      <c r="AG104" s="56">
        <v>0</v>
      </c>
      <c r="AH104" s="56">
        <v>0</v>
      </c>
      <c r="AI104" s="56">
        <v>0</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c r="BA104" s="56">
        <v>0</v>
      </c>
      <c r="BB104" s="56">
        <v>0</v>
      </c>
      <c r="BC104" s="56">
        <v>0</v>
      </c>
      <c r="BD104" s="56">
        <v>0</v>
      </c>
      <c r="BE104" s="56">
        <v>0</v>
      </c>
      <c r="BF104" s="56">
        <v>0</v>
      </c>
      <c r="BG104" s="56">
        <v>0</v>
      </c>
      <c r="BH104" s="56">
        <v>0</v>
      </c>
      <c r="BI104" s="56">
        <v>0</v>
      </c>
      <c r="BJ104" s="56">
        <v>0</v>
      </c>
      <c r="BK104" s="56">
        <v>0</v>
      </c>
      <c r="BL104" s="56">
        <v>0</v>
      </c>
      <c r="BM104" s="56">
        <v>0</v>
      </c>
      <c r="BN104" s="56">
        <v>0</v>
      </c>
      <c r="BO104" s="56">
        <v>0</v>
      </c>
      <c r="BP104" s="56">
        <v>0</v>
      </c>
      <c r="BQ104" s="56">
        <v>0</v>
      </c>
      <c r="BR104" s="57">
        <v>0</v>
      </c>
      <c r="BS104" s="57">
        <v>0</v>
      </c>
      <c r="BT104" s="57">
        <v>0</v>
      </c>
      <c r="BU104" s="57">
        <v>0</v>
      </c>
      <c r="BV104" s="57">
        <v>0</v>
      </c>
      <c r="BW104" s="57">
        <v>0</v>
      </c>
      <c r="BX104" s="57">
        <v>0</v>
      </c>
      <c r="BY104" s="57">
        <v>0</v>
      </c>
      <c r="BZ104" s="57">
        <v>0</v>
      </c>
      <c r="CA104" s="57">
        <v>0</v>
      </c>
      <c r="CB104" s="57">
        <v>0</v>
      </c>
      <c r="CC104" s="57">
        <v>0</v>
      </c>
      <c r="CD104" s="74">
        <v>0</v>
      </c>
      <c r="CE104" s="74">
        <v>0</v>
      </c>
      <c r="CF104" s="74">
        <v>0</v>
      </c>
      <c r="CG104" s="382">
        <v>0</v>
      </c>
      <c r="CH104" s="382">
        <v>0</v>
      </c>
      <c r="CI104" s="382">
        <v>0</v>
      </c>
      <c r="CJ104" s="382">
        <v>0</v>
      </c>
      <c r="CK104" s="382">
        <v>0</v>
      </c>
      <c r="CL104" s="382">
        <v>0</v>
      </c>
      <c r="CM104" s="382">
        <v>0</v>
      </c>
      <c r="CN104" s="382">
        <v>0</v>
      </c>
      <c r="CO104" s="382">
        <v>0</v>
      </c>
      <c r="CP104" s="382">
        <v>0</v>
      </c>
      <c r="CQ104" s="382">
        <v>0</v>
      </c>
      <c r="CR104" s="382">
        <v>0</v>
      </c>
      <c r="CS104" s="57">
        <v>0</v>
      </c>
      <c r="CT104" s="57">
        <v>0</v>
      </c>
      <c r="CU104" s="57">
        <v>0</v>
      </c>
      <c r="CV104" s="57">
        <v>0</v>
      </c>
      <c r="CW104" s="57">
        <v>0</v>
      </c>
      <c r="CX104" s="57">
        <v>0</v>
      </c>
    </row>
    <row r="105" spans="1:1024" hidden="1" x14ac:dyDescent="0.3">
      <c r="A105" s="53"/>
      <c r="B105" s="54"/>
      <c r="C105" s="55"/>
      <c r="D105" s="56">
        <v>0</v>
      </c>
      <c r="E105" s="56">
        <v>0</v>
      </c>
      <c r="F105" s="56">
        <v>0</v>
      </c>
      <c r="G105" s="56">
        <v>0</v>
      </c>
      <c r="H105" s="56">
        <v>0</v>
      </c>
      <c r="I105" s="56">
        <v>0</v>
      </c>
      <c r="J105" s="56">
        <v>0</v>
      </c>
      <c r="K105" s="56">
        <v>0</v>
      </c>
      <c r="L105" s="56">
        <v>0</v>
      </c>
      <c r="M105" s="56">
        <v>0</v>
      </c>
      <c r="N105" s="56">
        <v>0</v>
      </c>
      <c r="O105" s="56">
        <v>0</v>
      </c>
      <c r="P105" s="56">
        <v>0</v>
      </c>
      <c r="Q105" s="56">
        <v>0</v>
      </c>
      <c r="R105" s="56">
        <v>0</v>
      </c>
      <c r="S105" s="56">
        <v>0</v>
      </c>
      <c r="T105" s="56">
        <v>0</v>
      </c>
      <c r="U105" s="56">
        <v>0</v>
      </c>
      <c r="V105" s="56">
        <v>0</v>
      </c>
      <c r="W105" s="56">
        <v>0</v>
      </c>
      <c r="X105" s="56">
        <v>0</v>
      </c>
      <c r="Y105" s="56">
        <v>0</v>
      </c>
      <c r="Z105" s="56">
        <v>0</v>
      </c>
      <c r="AA105" s="56">
        <v>0</v>
      </c>
      <c r="AB105" s="56">
        <v>0</v>
      </c>
      <c r="AC105" s="56">
        <v>0</v>
      </c>
      <c r="AD105" s="56">
        <v>0</v>
      </c>
      <c r="AE105" s="56">
        <v>0</v>
      </c>
      <c r="AF105" s="56">
        <v>0</v>
      </c>
      <c r="AG105" s="56">
        <v>0</v>
      </c>
      <c r="AH105" s="56">
        <v>0</v>
      </c>
      <c r="AI105" s="56">
        <v>0</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c r="BA105" s="56">
        <v>0</v>
      </c>
      <c r="BB105" s="56">
        <v>0</v>
      </c>
      <c r="BC105" s="56">
        <v>0</v>
      </c>
      <c r="BD105" s="56">
        <v>0</v>
      </c>
      <c r="BE105" s="56">
        <v>0</v>
      </c>
      <c r="BF105" s="56">
        <v>0</v>
      </c>
      <c r="BG105" s="56">
        <v>0</v>
      </c>
      <c r="BH105" s="56">
        <v>0</v>
      </c>
      <c r="BI105" s="56">
        <v>0</v>
      </c>
      <c r="BJ105" s="56">
        <v>0</v>
      </c>
      <c r="BK105" s="56">
        <v>0</v>
      </c>
      <c r="BL105" s="56">
        <v>0</v>
      </c>
      <c r="BM105" s="56">
        <v>0</v>
      </c>
      <c r="BN105" s="56">
        <v>0</v>
      </c>
      <c r="BO105" s="56">
        <v>0</v>
      </c>
      <c r="BP105" s="56">
        <v>0</v>
      </c>
      <c r="BQ105" s="56">
        <v>0</v>
      </c>
      <c r="BR105" s="57">
        <v>0</v>
      </c>
      <c r="BS105" s="57">
        <v>0</v>
      </c>
      <c r="BT105" s="57">
        <v>0</v>
      </c>
      <c r="BU105" s="57">
        <v>0</v>
      </c>
      <c r="BV105" s="57">
        <v>0</v>
      </c>
      <c r="BW105" s="57">
        <v>0</v>
      </c>
      <c r="BX105" s="57">
        <v>0</v>
      </c>
      <c r="BY105" s="57">
        <v>0</v>
      </c>
      <c r="BZ105" s="57">
        <v>0</v>
      </c>
      <c r="CA105" s="57">
        <v>0</v>
      </c>
      <c r="CB105" s="57">
        <v>0</v>
      </c>
      <c r="CC105" s="57">
        <v>0</v>
      </c>
      <c r="CD105" s="74">
        <v>0</v>
      </c>
      <c r="CE105" s="74">
        <v>0</v>
      </c>
      <c r="CF105" s="74">
        <v>0</v>
      </c>
      <c r="CG105" s="57">
        <v>0</v>
      </c>
      <c r="CH105" s="57">
        <v>0</v>
      </c>
      <c r="CI105" s="57">
        <v>0</v>
      </c>
      <c r="CJ105" s="57">
        <v>0</v>
      </c>
      <c r="CK105" s="57">
        <v>0</v>
      </c>
      <c r="CL105" s="57">
        <v>0</v>
      </c>
      <c r="CM105" s="57">
        <v>0</v>
      </c>
      <c r="CN105" s="57">
        <v>0</v>
      </c>
      <c r="CO105" s="57">
        <v>0</v>
      </c>
      <c r="CP105" s="57">
        <v>0</v>
      </c>
      <c r="CQ105" s="57">
        <v>0</v>
      </c>
      <c r="CR105" s="57">
        <v>0</v>
      </c>
      <c r="CS105" s="57">
        <v>0</v>
      </c>
      <c r="CT105" s="57">
        <v>0</v>
      </c>
      <c r="CU105" s="57">
        <v>0</v>
      </c>
      <c r="CV105" s="57">
        <v>0</v>
      </c>
      <c r="CW105" s="57">
        <v>0</v>
      </c>
      <c r="CX105" s="57">
        <v>0</v>
      </c>
    </row>
    <row r="106" spans="1:1024" s="61" customFormat="1" x14ac:dyDescent="0.3">
      <c r="A106" s="64" t="s">
        <v>351</v>
      </c>
      <c r="B106" s="36" t="s">
        <v>352</v>
      </c>
      <c r="C106" s="37" t="s">
        <v>50</v>
      </c>
      <c r="D106" s="38">
        <f t="shared" ref="D106:AI106" si="128">SUM(D107)</f>
        <v>0</v>
      </c>
      <c r="E106" s="38">
        <f t="shared" si="128"/>
        <v>0</v>
      </c>
      <c r="F106" s="38">
        <f t="shared" si="128"/>
        <v>0</v>
      </c>
      <c r="G106" s="38">
        <f t="shared" si="128"/>
        <v>0</v>
      </c>
      <c r="H106" s="38">
        <f t="shared" si="128"/>
        <v>0</v>
      </c>
      <c r="I106" s="38">
        <f t="shared" si="128"/>
        <v>0</v>
      </c>
      <c r="J106" s="38">
        <f t="shared" si="128"/>
        <v>0</v>
      </c>
      <c r="K106" s="38">
        <f t="shared" si="128"/>
        <v>0</v>
      </c>
      <c r="L106" s="38">
        <f t="shared" si="128"/>
        <v>0</v>
      </c>
      <c r="M106" s="38">
        <f t="shared" si="128"/>
        <v>0</v>
      </c>
      <c r="N106" s="38">
        <f t="shared" si="128"/>
        <v>0</v>
      </c>
      <c r="O106" s="38">
        <f t="shared" si="128"/>
        <v>0</v>
      </c>
      <c r="P106" s="38">
        <f t="shared" si="128"/>
        <v>0</v>
      </c>
      <c r="Q106" s="38">
        <f t="shared" si="128"/>
        <v>0</v>
      </c>
      <c r="R106" s="38">
        <f t="shared" si="128"/>
        <v>0</v>
      </c>
      <c r="S106" s="38">
        <f t="shared" si="128"/>
        <v>0</v>
      </c>
      <c r="T106" s="38">
        <f t="shared" si="128"/>
        <v>0</v>
      </c>
      <c r="U106" s="38">
        <f t="shared" si="128"/>
        <v>0</v>
      </c>
      <c r="V106" s="38">
        <f t="shared" si="128"/>
        <v>0</v>
      </c>
      <c r="W106" s="38">
        <f t="shared" si="128"/>
        <v>0</v>
      </c>
      <c r="X106" s="38">
        <f t="shared" si="128"/>
        <v>0</v>
      </c>
      <c r="Y106" s="38">
        <f t="shared" si="128"/>
        <v>0</v>
      </c>
      <c r="Z106" s="38">
        <f t="shared" si="128"/>
        <v>0</v>
      </c>
      <c r="AA106" s="38">
        <f t="shared" si="128"/>
        <v>0</v>
      </c>
      <c r="AB106" s="38">
        <f t="shared" si="128"/>
        <v>0</v>
      </c>
      <c r="AC106" s="38">
        <f t="shared" si="128"/>
        <v>0</v>
      </c>
      <c r="AD106" s="38">
        <f t="shared" si="128"/>
        <v>0</v>
      </c>
      <c r="AE106" s="38">
        <f t="shared" si="128"/>
        <v>0</v>
      </c>
      <c r="AF106" s="38">
        <f t="shared" si="128"/>
        <v>0</v>
      </c>
      <c r="AG106" s="38">
        <f t="shared" si="128"/>
        <v>0</v>
      </c>
      <c r="AH106" s="38">
        <f t="shared" si="128"/>
        <v>0</v>
      </c>
      <c r="AI106" s="38">
        <f t="shared" si="128"/>
        <v>0</v>
      </c>
      <c r="AJ106" s="38">
        <f t="shared" ref="AJ106:BO106" si="129">SUM(AJ107)</f>
        <v>0</v>
      </c>
      <c r="AK106" s="38">
        <f t="shared" si="129"/>
        <v>0</v>
      </c>
      <c r="AL106" s="38">
        <f t="shared" si="129"/>
        <v>0</v>
      </c>
      <c r="AM106" s="38">
        <f t="shared" si="129"/>
        <v>0</v>
      </c>
      <c r="AN106" s="38">
        <f t="shared" si="129"/>
        <v>0</v>
      </c>
      <c r="AO106" s="38">
        <f t="shared" si="129"/>
        <v>0</v>
      </c>
      <c r="AP106" s="38">
        <f t="shared" si="129"/>
        <v>0</v>
      </c>
      <c r="AQ106" s="38">
        <f t="shared" si="129"/>
        <v>0</v>
      </c>
      <c r="AR106" s="38">
        <f t="shared" si="129"/>
        <v>0</v>
      </c>
      <c r="AS106" s="38">
        <f t="shared" si="129"/>
        <v>0</v>
      </c>
      <c r="AT106" s="38">
        <f t="shared" si="129"/>
        <v>0</v>
      </c>
      <c r="AU106" s="38">
        <f t="shared" si="129"/>
        <v>0</v>
      </c>
      <c r="AV106" s="38">
        <f t="shared" si="129"/>
        <v>0</v>
      </c>
      <c r="AW106" s="38">
        <f t="shared" si="129"/>
        <v>0</v>
      </c>
      <c r="AX106" s="38">
        <f t="shared" si="129"/>
        <v>0</v>
      </c>
      <c r="AY106" s="38">
        <f t="shared" si="129"/>
        <v>0</v>
      </c>
      <c r="AZ106" s="38">
        <f t="shared" si="129"/>
        <v>0</v>
      </c>
      <c r="BA106" s="38">
        <f t="shared" si="129"/>
        <v>0</v>
      </c>
      <c r="BB106" s="38">
        <f t="shared" si="129"/>
        <v>0</v>
      </c>
      <c r="BC106" s="38">
        <f t="shared" si="129"/>
        <v>0</v>
      </c>
      <c r="BD106" s="38">
        <f t="shared" si="129"/>
        <v>0</v>
      </c>
      <c r="BE106" s="38">
        <f t="shared" si="129"/>
        <v>0</v>
      </c>
      <c r="BF106" s="38">
        <f t="shared" si="129"/>
        <v>0</v>
      </c>
      <c r="BG106" s="38">
        <f t="shared" si="129"/>
        <v>0</v>
      </c>
      <c r="BH106" s="38">
        <f t="shared" si="129"/>
        <v>0</v>
      </c>
      <c r="BI106" s="38">
        <f t="shared" si="129"/>
        <v>0</v>
      </c>
      <c r="BJ106" s="38">
        <f t="shared" si="129"/>
        <v>0</v>
      </c>
      <c r="BK106" s="38">
        <f t="shared" si="129"/>
        <v>0</v>
      </c>
      <c r="BL106" s="38">
        <f t="shared" si="129"/>
        <v>0</v>
      </c>
      <c r="BM106" s="38">
        <f t="shared" si="129"/>
        <v>0</v>
      </c>
      <c r="BN106" s="38">
        <f t="shared" si="129"/>
        <v>0</v>
      </c>
      <c r="BO106" s="38">
        <f t="shared" si="129"/>
        <v>0</v>
      </c>
      <c r="BP106" s="38">
        <f t="shared" ref="BP106:CU106" si="130">SUM(BP107)</f>
        <v>0</v>
      </c>
      <c r="BQ106" s="38">
        <f t="shared" si="130"/>
        <v>0</v>
      </c>
      <c r="BR106" s="39">
        <f t="shared" si="130"/>
        <v>0</v>
      </c>
      <c r="BS106" s="39">
        <f t="shared" si="130"/>
        <v>0</v>
      </c>
      <c r="BT106" s="39">
        <f t="shared" si="130"/>
        <v>0</v>
      </c>
      <c r="BU106" s="39">
        <f t="shared" si="130"/>
        <v>0</v>
      </c>
      <c r="BV106" s="39">
        <f t="shared" si="130"/>
        <v>0</v>
      </c>
      <c r="BW106" s="39">
        <f t="shared" si="130"/>
        <v>0</v>
      </c>
      <c r="BX106" s="39">
        <f t="shared" si="130"/>
        <v>0</v>
      </c>
      <c r="BY106" s="39">
        <f t="shared" si="130"/>
        <v>0</v>
      </c>
      <c r="BZ106" s="39">
        <f t="shared" si="130"/>
        <v>0</v>
      </c>
      <c r="CA106" s="39">
        <f t="shared" si="130"/>
        <v>0</v>
      </c>
      <c r="CB106" s="39">
        <f t="shared" si="130"/>
        <v>0</v>
      </c>
      <c r="CC106" s="39">
        <f t="shared" si="130"/>
        <v>0</v>
      </c>
      <c r="CD106" s="71">
        <f t="shared" si="130"/>
        <v>0</v>
      </c>
      <c r="CE106" s="71">
        <f t="shared" si="130"/>
        <v>0</v>
      </c>
      <c r="CF106" s="71">
        <f t="shared" si="130"/>
        <v>0</v>
      </c>
      <c r="CG106" s="379">
        <f t="shared" si="130"/>
        <v>0</v>
      </c>
      <c r="CH106" s="379">
        <f t="shared" si="130"/>
        <v>0</v>
      </c>
      <c r="CI106" s="379">
        <f t="shared" si="130"/>
        <v>0</v>
      </c>
      <c r="CJ106" s="379">
        <f t="shared" si="130"/>
        <v>0</v>
      </c>
      <c r="CK106" s="379">
        <f t="shared" si="130"/>
        <v>0</v>
      </c>
      <c r="CL106" s="379">
        <f t="shared" si="130"/>
        <v>0</v>
      </c>
      <c r="CM106" s="379">
        <f t="shared" si="130"/>
        <v>0</v>
      </c>
      <c r="CN106" s="379">
        <f t="shared" si="130"/>
        <v>0</v>
      </c>
      <c r="CO106" s="379">
        <f t="shared" si="130"/>
        <v>0</v>
      </c>
      <c r="CP106" s="379">
        <f t="shared" si="130"/>
        <v>0</v>
      </c>
      <c r="CQ106" s="379">
        <f t="shared" si="130"/>
        <v>0</v>
      </c>
      <c r="CR106" s="379">
        <f t="shared" si="130"/>
        <v>0</v>
      </c>
      <c r="CS106" s="39">
        <f t="shared" si="130"/>
        <v>0</v>
      </c>
      <c r="CT106" s="39">
        <f t="shared" si="130"/>
        <v>0</v>
      </c>
      <c r="CU106" s="39">
        <f t="shared" si="130"/>
        <v>0</v>
      </c>
      <c r="CV106" s="39">
        <f t="shared" ref="CV106:CX106" si="131">SUM(CV107)</f>
        <v>0</v>
      </c>
      <c r="CW106" s="39">
        <f t="shared" si="131"/>
        <v>0</v>
      </c>
      <c r="CX106" s="39">
        <f t="shared" si="131"/>
        <v>0</v>
      </c>
    </row>
    <row r="107" spans="1:1024" hidden="1" x14ac:dyDescent="0.3">
      <c r="A107" s="53"/>
      <c r="B107" s="54"/>
      <c r="C107" s="55"/>
      <c r="D107" s="56">
        <v>0</v>
      </c>
      <c r="E107" s="56">
        <v>0</v>
      </c>
      <c r="F107" s="56">
        <v>0</v>
      </c>
      <c r="G107" s="56">
        <v>0</v>
      </c>
      <c r="H107" s="56">
        <v>0</v>
      </c>
      <c r="I107" s="56">
        <v>0</v>
      </c>
      <c r="J107" s="56">
        <v>0</v>
      </c>
      <c r="K107" s="56">
        <v>0</v>
      </c>
      <c r="L107" s="56">
        <v>0</v>
      </c>
      <c r="M107" s="56">
        <v>0</v>
      </c>
      <c r="N107" s="56">
        <v>0</v>
      </c>
      <c r="O107" s="56">
        <v>0</v>
      </c>
      <c r="P107" s="56">
        <v>0</v>
      </c>
      <c r="Q107" s="56">
        <v>0</v>
      </c>
      <c r="R107" s="56">
        <v>0</v>
      </c>
      <c r="S107" s="56">
        <v>0</v>
      </c>
      <c r="T107" s="56">
        <v>0</v>
      </c>
      <c r="U107" s="56">
        <v>0</v>
      </c>
      <c r="V107" s="56">
        <v>0</v>
      </c>
      <c r="W107" s="56">
        <v>0</v>
      </c>
      <c r="X107" s="56">
        <v>0</v>
      </c>
      <c r="Y107" s="56">
        <v>0</v>
      </c>
      <c r="Z107" s="56">
        <v>0</v>
      </c>
      <c r="AA107" s="56">
        <v>0</v>
      </c>
      <c r="AB107" s="56">
        <v>0</v>
      </c>
      <c r="AC107" s="56">
        <v>0</v>
      </c>
      <c r="AD107" s="56">
        <v>0</v>
      </c>
      <c r="AE107" s="56">
        <v>0</v>
      </c>
      <c r="AF107" s="56">
        <v>0</v>
      </c>
      <c r="AG107" s="56">
        <v>0</v>
      </c>
      <c r="AH107" s="56">
        <v>0</v>
      </c>
      <c r="AI107" s="56">
        <v>0</v>
      </c>
      <c r="AJ107" s="56">
        <v>0</v>
      </c>
      <c r="AK107" s="56">
        <v>0</v>
      </c>
      <c r="AL107" s="56">
        <v>0</v>
      </c>
      <c r="AM107" s="56">
        <v>0</v>
      </c>
      <c r="AN107" s="56">
        <v>0</v>
      </c>
      <c r="AO107" s="56">
        <v>0</v>
      </c>
      <c r="AP107" s="56">
        <v>0</v>
      </c>
      <c r="AQ107" s="56">
        <v>0</v>
      </c>
      <c r="AR107" s="56">
        <v>0</v>
      </c>
      <c r="AS107" s="56">
        <v>0</v>
      </c>
      <c r="AT107" s="56">
        <v>0</v>
      </c>
      <c r="AU107" s="56">
        <v>0</v>
      </c>
      <c r="AV107" s="56">
        <v>0</v>
      </c>
      <c r="AW107" s="56">
        <v>0</v>
      </c>
      <c r="AX107" s="56">
        <v>0</v>
      </c>
      <c r="AY107" s="56">
        <v>0</v>
      </c>
      <c r="AZ107" s="56">
        <v>0</v>
      </c>
      <c r="BA107" s="56">
        <v>0</v>
      </c>
      <c r="BB107" s="56">
        <v>0</v>
      </c>
      <c r="BC107" s="56">
        <v>0</v>
      </c>
      <c r="BD107" s="56">
        <v>0</v>
      </c>
      <c r="BE107" s="56">
        <v>0</v>
      </c>
      <c r="BF107" s="56">
        <v>0</v>
      </c>
      <c r="BG107" s="56">
        <v>0</v>
      </c>
      <c r="BH107" s="56">
        <v>0</v>
      </c>
      <c r="BI107" s="56">
        <v>0</v>
      </c>
      <c r="BJ107" s="56">
        <v>0</v>
      </c>
      <c r="BK107" s="56">
        <v>0</v>
      </c>
      <c r="BL107" s="56">
        <v>0</v>
      </c>
      <c r="BM107" s="56">
        <v>0</v>
      </c>
      <c r="BN107" s="56">
        <v>0</v>
      </c>
      <c r="BO107" s="56">
        <v>0</v>
      </c>
      <c r="BP107" s="56">
        <v>0</v>
      </c>
      <c r="BQ107" s="56">
        <v>0</v>
      </c>
      <c r="BR107" s="57">
        <v>0</v>
      </c>
      <c r="BS107" s="57">
        <v>0</v>
      </c>
      <c r="BT107" s="57">
        <v>0</v>
      </c>
      <c r="BU107" s="57">
        <v>0</v>
      </c>
      <c r="BV107" s="57">
        <v>0</v>
      </c>
      <c r="BW107" s="57">
        <v>0</v>
      </c>
      <c r="BX107" s="57">
        <v>0</v>
      </c>
      <c r="BY107" s="57">
        <v>0</v>
      </c>
      <c r="BZ107" s="57">
        <v>0</v>
      </c>
      <c r="CA107" s="57">
        <v>0</v>
      </c>
      <c r="CB107" s="57">
        <v>0</v>
      </c>
      <c r="CC107" s="57">
        <v>0</v>
      </c>
      <c r="CD107" s="74">
        <v>0</v>
      </c>
      <c r="CE107" s="74">
        <v>0</v>
      </c>
      <c r="CF107" s="74">
        <v>0</v>
      </c>
      <c r="CG107" s="57">
        <v>0</v>
      </c>
      <c r="CH107" s="57">
        <v>0</v>
      </c>
      <c r="CI107" s="57">
        <v>0</v>
      </c>
      <c r="CJ107" s="57">
        <v>0</v>
      </c>
      <c r="CK107" s="57">
        <v>0</v>
      </c>
      <c r="CL107" s="57">
        <v>0</v>
      </c>
      <c r="CM107" s="57">
        <v>0</v>
      </c>
      <c r="CN107" s="57">
        <v>0</v>
      </c>
      <c r="CO107" s="57">
        <v>0</v>
      </c>
      <c r="CP107" s="57">
        <v>0</v>
      </c>
      <c r="CQ107" s="57">
        <v>0</v>
      </c>
      <c r="CR107" s="57">
        <v>0</v>
      </c>
      <c r="CS107" s="57">
        <v>0</v>
      </c>
      <c r="CT107" s="57">
        <v>0</v>
      </c>
      <c r="CU107" s="57">
        <v>0</v>
      </c>
      <c r="CV107" s="57">
        <v>0</v>
      </c>
      <c r="CW107" s="57">
        <v>0</v>
      </c>
      <c r="CX107" s="57">
        <v>0</v>
      </c>
    </row>
    <row r="108" spans="1:1024" ht="31.2" x14ac:dyDescent="0.3">
      <c r="A108" s="64" t="s">
        <v>353</v>
      </c>
      <c r="B108" s="36" t="s">
        <v>354</v>
      </c>
      <c r="C108" s="37" t="s">
        <v>50</v>
      </c>
      <c r="D108" s="38">
        <v>0</v>
      </c>
      <c r="E108" s="38">
        <v>0</v>
      </c>
      <c r="F108" s="38">
        <v>0</v>
      </c>
      <c r="G108" s="38">
        <v>0</v>
      </c>
      <c r="H108" s="38">
        <v>0</v>
      </c>
      <c r="I108" s="38">
        <v>0</v>
      </c>
      <c r="J108" s="38">
        <v>0</v>
      </c>
      <c r="K108" s="38">
        <v>0</v>
      </c>
      <c r="L108" s="38">
        <v>0</v>
      </c>
      <c r="M108" s="38">
        <v>0</v>
      </c>
      <c r="N108" s="38">
        <v>0</v>
      </c>
      <c r="O108" s="38">
        <v>0</v>
      </c>
      <c r="P108" s="38">
        <v>0</v>
      </c>
      <c r="Q108" s="38">
        <v>0</v>
      </c>
      <c r="R108" s="38">
        <v>0</v>
      </c>
      <c r="S108" s="38">
        <v>0</v>
      </c>
      <c r="T108" s="38">
        <v>0</v>
      </c>
      <c r="U108" s="38">
        <v>0</v>
      </c>
      <c r="V108" s="38">
        <v>0</v>
      </c>
      <c r="W108" s="38">
        <v>0</v>
      </c>
      <c r="X108" s="38">
        <v>0</v>
      </c>
      <c r="Y108" s="38">
        <v>0</v>
      </c>
      <c r="Z108" s="38">
        <v>0</v>
      </c>
      <c r="AA108" s="38">
        <v>0</v>
      </c>
      <c r="AB108" s="38">
        <v>0</v>
      </c>
      <c r="AC108" s="38">
        <v>0</v>
      </c>
      <c r="AD108" s="38">
        <v>0</v>
      </c>
      <c r="AE108" s="38">
        <v>0</v>
      </c>
      <c r="AF108" s="38">
        <v>0</v>
      </c>
      <c r="AG108" s="38">
        <v>0</v>
      </c>
      <c r="AH108" s="38">
        <v>0</v>
      </c>
      <c r="AI108" s="38">
        <v>0</v>
      </c>
      <c r="AJ108" s="38">
        <v>0</v>
      </c>
      <c r="AK108" s="38">
        <v>0</v>
      </c>
      <c r="AL108" s="38">
        <v>0</v>
      </c>
      <c r="AM108" s="38">
        <v>0</v>
      </c>
      <c r="AN108" s="38">
        <v>0</v>
      </c>
      <c r="AO108" s="38">
        <v>0</v>
      </c>
      <c r="AP108" s="38">
        <v>0</v>
      </c>
      <c r="AQ108" s="38">
        <v>0</v>
      </c>
      <c r="AR108" s="38">
        <v>0</v>
      </c>
      <c r="AS108" s="38">
        <v>0</v>
      </c>
      <c r="AT108" s="38">
        <v>0</v>
      </c>
      <c r="AU108" s="38">
        <v>0</v>
      </c>
      <c r="AV108" s="38">
        <v>0</v>
      </c>
      <c r="AW108" s="38">
        <v>0</v>
      </c>
      <c r="AX108" s="38">
        <v>0</v>
      </c>
      <c r="AY108" s="38">
        <v>0</v>
      </c>
      <c r="AZ108" s="38">
        <v>0</v>
      </c>
      <c r="BA108" s="38">
        <v>0</v>
      </c>
      <c r="BB108" s="38">
        <v>0</v>
      </c>
      <c r="BC108" s="38">
        <v>0</v>
      </c>
      <c r="BD108" s="38">
        <v>0</v>
      </c>
      <c r="BE108" s="38">
        <v>0</v>
      </c>
      <c r="BF108" s="38">
        <v>0</v>
      </c>
      <c r="BG108" s="38">
        <v>0</v>
      </c>
      <c r="BH108" s="38">
        <v>0</v>
      </c>
      <c r="BI108" s="38">
        <v>0</v>
      </c>
      <c r="BJ108" s="38">
        <v>0</v>
      </c>
      <c r="BK108" s="38">
        <v>0</v>
      </c>
      <c r="BL108" s="38">
        <v>0</v>
      </c>
      <c r="BM108" s="38">
        <v>0</v>
      </c>
      <c r="BN108" s="38">
        <v>0</v>
      </c>
      <c r="BO108" s="38">
        <v>0</v>
      </c>
      <c r="BP108" s="38">
        <v>0</v>
      </c>
      <c r="BQ108" s="38">
        <v>0</v>
      </c>
      <c r="BR108" s="39">
        <v>0</v>
      </c>
      <c r="BS108" s="39">
        <v>0</v>
      </c>
      <c r="BT108" s="39">
        <v>0</v>
      </c>
      <c r="BU108" s="39">
        <v>0</v>
      </c>
      <c r="BV108" s="39">
        <v>0</v>
      </c>
      <c r="BW108" s="39">
        <v>0</v>
      </c>
      <c r="BX108" s="39">
        <v>0</v>
      </c>
      <c r="BY108" s="39">
        <v>0</v>
      </c>
      <c r="BZ108" s="39">
        <v>0</v>
      </c>
      <c r="CA108" s="39">
        <v>0</v>
      </c>
      <c r="CB108" s="39">
        <v>0</v>
      </c>
      <c r="CC108" s="39">
        <v>0</v>
      </c>
      <c r="CD108" s="71">
        <v>0</v>
      </c>
      <c r="CE108" s="71">
        <v>0</v>
      </c>
      <c r="CF108" s="71">
        <v>0</v>
      </c>
      <c r="CG108" s="379">
        <v>0</v>
      </c>
      <c r="CH108" s="379">
        <v>0</v>
      </c>
      <c r="CI108" s="379">
        <v>0</v>
      </c>
      <c r="CJ108" s="379">
        <v>0</v>
      </c>
      <c r="CK108" s="379">
        <v>0</v>
      </c>
      <c r="CL108" s="379">
        <v>0</v>
      </c>
      <c r="CM108" s="379">
        <v>0</v>
      </c>
      <c r="CN108" s="379">
        <v>0</v>
      </c>
      <c r="CO108" s="379">
        <v>0</v>
      </c>
      <c r="CP108" s="379">
        <v>0</v>
      </c>
      <c r="CQ108" s="379">
        <v>0</v>
      </c>
      <c r="CR108" s="379">
        <v>0</v>
      </c>
      <c r="CS108" s="39">
        <v>0</v>
      </c>
      <c r="CT108" s="39">
        <v>0</v>
      </c>
      <c r="CU108" s="39">
        <v>0</v>
      </c>
      <c r="CV108" s="39">
        <v>0</v>
      </c>
      <c r="CW108" s="39">
        <v>0</v>
      </c>
      <c r="CX108" s="39">
        <v>0</v>
      </c>
    </row>
    <row r="109" spans="1:1024" x14ac:dyDescent="0.3">
      <c r="A109" s="64" t="s">
        <v>355</v>
      </c>
      <c r="B109" s="36" t="s">
        <v>356</v>
      </c>
      <c r="C109" s="37" t="s">
        <v>50</v>
      </c>
      <c r="D109" s="38">
        <f t="shared" ref="D109:AI109" si="132">SUM(D110:D113)</f>
        <v>0</v>
      </c>
      <c r="E109" s="38">
        <f t="shared" si="132"/>
        <v>0</v>
      </c>
      <c r="F109" s="38">
        <f t="shared" si="132"/>
        <v>0</v>
      </c>
      <c r="G109" s="38">
        <f t="shared" si="132"/>
        <v>0</v>
      </c>
      <c r="H109" s="38">
        <f t="shared" si="132"/>
        <v>0</v>
      </c>
      <c r="I109" s="38">
        <f t="shared" si="132"/>
        <v>0</v>
      </c>
      <c r="J109" s="38">
        <f t="shared" si="132"/>
        <v>0</v>
      </c>
      <c r="K109" s="38">
        <f t="shared" si="132"/>
        <v>0</v>
      </c>
      <c r="L109" s="38">
        <f t="shared" si="132"/>
        <v>0</v>
      </c>
      <c r="M109" s="38">
        <f t="shared" si="132"/>
        <v>0</v>
      </c>
      <c r="N109" s="38">
        <f t="shared" si="132"/>
        <v>0</v>
      </c>
      <c r="O109" s="38">
        <f t="shared" si="132"/>
        <v>0</v>
      </c>
      <c r="P109" s="38">
        <f t="shared" si="132"/>
        <v>0</v>
      </c>
      <c r="Q109" s="38">
        <f t="shared" si="132"/>
        <v>0</v>
      </c>
      <c r="R109" s="38">
        <f t="shared" si="132"/>
        <v>0</v>
      </c>
      <c r="S109" s="38">
        <f t="shared" si="132"/>
        <v>0</v>
      </c>
      <c r="T109" s="38">
        <f t="shared" si="132"/>
        <v>0</v>
      </c>
      <c r="U109" s="38">
        <f t="shared" si="132"/>
        <v>0</v>
      </c>
      <c r="V109" s="38">
        <f t="shared" si="132"/>
        <v>0</v>
      </c>
      <c r="W109" s="38">
        <f t="shared" si="132"/>
        <v>0</v>
      </c>
      <c r="X109" s="38">
        <f t="shared" si="132"/>
        <v>0</v>
      </c>
      <c r="Y109" s="38">
        <f t="shared" si="132"/>
        <v>0</v>
      </c>
      <c r="Z109" s="38">
        <f t="shared" si="132"/>
        <v>0</v>
      </c>
      <c r="AA109" s="38">
        <f t="shared" si="132"/>
        <v>0</v>
      </c>
      <c r="AB109" s="38">
        <f t="shared" si="132"/>
        <v>0</v>
      </c>
      <c r="AC109" s="38">
        <f t="shared" si="132"/>
        <v>0</v>
      </c>
      <c r="AD109" s="38">
        <f t="shared" si="132"/>
        <v>0</v>
      </c>
      <c r="AE109" s="38">
        <f t="shared" si="132"/>
        <v>0</v>
      </c>
      <c r="AF109" s="38">
        <f t="shared" si="132"/>
        <v>0</v>
      </c>
      <c r="AG109" s="38">
        <f t="shared" si="132"/>
        <v>0</v>
      </c>
      <c r="AH109" s="38">
        <f t="shared" si="132"/>
        <v>0</v>
      </c>
      <c r="AI109" s="38">
        <f t="shared" si="132"/>
        <v>0</v>
      </c>
      <c r="AJ109" s="38">
        <f t="shared" ref="AJ109:BO109" si="133">SUM(AJ110:AJ113)</f>
        <v>0</v>
      </c>
      <c r="AK109" s="38">
        <f t="shared" si="133"/>
        <v>0</v>
      </c>
      <c r="AL109" s="38">
        <f t="shared" si="133"/>
        <v>0</v>
      </c>
      <c r="AM109" s="38">
        <f t="shared" si="133"/>
        <v>0</v>
      </c>
      <c r="AN109" s="38">
        <f t="shared" si="133"/>
        <v>0</v>
      </c>
      <c r="AO109" s="38">
        <f t="shared" si="133"/>
        <v>0</v>
      </c>
      <c r="AP109" s="38">
        <f t="shared" si="133"/>
        <v>0</v>
      </c>
      <c r="AQ109" s="38">
        <f t="shared" si="133"/>
        <v>0</v>
      </c>
      <c r="AR109" s="38">
        <f t="shared" si="133"/>
        <v>0</v>
      </c>
      <c r="AS109" s="38">
        <f t="shared" si="133"/>
        <v>0</v>
      </c>
      <c r="AT109" s="38">
        <f t="shared" si="133"/>
        <v>0</v>
      </c>
      <c r="AU109" s="38">
        <f t="shared" si="133"/>
        <v>0</v>
      </c>
      <c r="AV109" s="38">
        <f t="shared" si="133"/>
        <v>0</v>
      </c>
      <c r="AW109" s="38">
        <f t="shared" si="133"/>
        <v>0</v>
      </c>
      <c r="AX109" s="38">
        <f t="shared" si="133"/>
        <v>0</v>
      </c>
      <c r="AY109" s="38">
        <f t="shared" si="133"/>
        <v>0</v>
      </c>
      <c r="AZ109" s="38">
        <f t="shared" si="133"/>
        <v>0</v>
      </c>
      <c r="BA109" s="38">
        <f t="shared" si="133"/>
        <v>0</v>
      </c>
      <c r="BB109" s="38">
        <f t="shared" si="133"/>
        <v>0</v>
      </c>
      <c r="BC109" s="38">
        <f t="shared" si="133"/>
        <v>0</v>
      </c>
      <c r="BD109" s="38">
        <f t="shared" si="133"/>
        <v>0</v>
      </c>
      <c r="BE109" s="38">
        <f t="shared" si="133"/>
        <v>0</v>
      </c>
      <c r="BF109" s="38">
        <f t="shared" si="133"/>
        <v>0</v>
      </c>
      <c r="BG109" s="38">
        <f t="shared" si="133"/>
        <v>0</v>
      </c>
      <c r="BH109" s="38">
        <f t="shared" si="133"/>
        <v>0</v>
      </c>
      <c r="BI109" s="38">
        <f t="shared" si="133"/>
        <v>0</v>
      </c>
      <c r="BJ109" s="38">
        <f t="shared" si="133"/>
        <v>0</v>
      </c>
      <c r="BK109" s="38">
        <f t="shared" si="133"/>
        <v>0</v>
      </c>
      <c r="BL109" s="38">
        <f t="shared" si="133"/>
        <v>0</v>
      </c>
      <c r="BM109" s="38">
        <f t="shared" si="133"/>
        <v>0</v>
      </c>
      <c r="BN109" s="38">
        <f t="shared" si="133"/>
        <v>0</v>
      </c>
      <c r="BO109" s="38">
        <f t="shared" si="133"/>
        <v>0</v>
      </c>
      <c r="BP109" s="38">
        <f t="shared" ref="BP109:CU109" si="134">SUM(BP110:BP113)</f>
        <v>0</v>
      </c>
      <c r="BQ109" s="38">
        <f t="shared" si="134"/>
        <v>0</v>
      </c>
      <c r="BR109" s="39">
        <f t="shared" si="134"/>
        <v>0</v>
      </c>
      <c r="BS109" s="39">
        <f t="shared" si="134"/>
        <v>0</v>
      </c>
      <c r="BT109" s="39">
        <f t="shared" si="134"/>
        <v>0</v>
      </c>
      <c r="BU109" s="39">
        <f t="shared" si="134"/>
        <v>0</v>
      </c>
      <c r="BV109" s="39">
        <f t="shared" si="134"/>
        <v>0</v>
      </c>
      <c r="BW109" s="39">
        <f t="shared" si="134"/>
        <v>0</v>
      </c>
      <c r="BX109" s="39">
        <f t="shared" si="134"/>
        <v>0</v>
      </c>
      <c r="BY109" s="39">
        <f t="shared" si="134"/>
        <v>0</v>
      </c>
      <c r="BZ109" s="39">
        <f t="shared" si="134"/>
        <v>0</v>
      </c>
      <c r="CA109" s="39">
        <f t="shared" si="134"/>
        <v>0</v>
      </c>
      <c r="CB109" s="39">
        <f t="shared" si="134"/>
        <v>0</v>
      </c>
      <c r="CC109" s="39">
        <f t="shared" si="134"/>
        <v>0</v>
      </c>
      <c r="CD109" s="71">
        <f t="shared" si="134"/>
        <v>0</v>
      </c>
      <c r="CE109" s="71">
        <f t="shared" si="134"/>
        <v>0</v>
      </c>
      <c r="CF109" s="71">
        <f t="shared" si="134"/>
        <v>0</v>
      </c>
      <c r="CG109" s="379">
        <f t="shared" si="134"/>
        <v>0</v>
      </c>
      <c r="CH109" s="379">
        <f t="shared" si="134"/>
        <v>0</v>
      </c>
      <c r="CI109" s="379">
        <f t="shared" si="134"/>
        <v>0</v>
      </c>
      <c r="CJ109" s="379">
        <f t="shared" si="134"/>
        <v>0</v>
      </c>
      <c r="CK109" s="379">
        <f t="shared" si="134"/>
        <v>0</v>
      </c>
      <c r="CL109" s="379">
        <f t="shared" si="134"/>
        <v>0</v>
      </c>
      <c r="CM109" s="379">
        <f t="shared" si="134"/>
        <v>0</v>
      </c>
      <c r="CN109" s="379">
        <f t="shared" si="134"/>
        <v>0</v>
      </c>
      <c r="CO109" s="379">
        <f t="shared" si="134"/>
        <v>0</v>
      </c>
      <c r="CP109" s="379">
        <f t="shared" si="134"/>
        <v>0</v>
      </c>
      <c r="CQ109" s="379">
        <f t="shared" si="134"/>
        <v>0</v>
      </c>
      <c r="CR109" s="379">
        <f t="shared" si="134"/>
        <v>0</v>
      </c>
      <c r="CS109" s="39">
        <f t="shared" si="134"/>
        <v>0</v>
      </c>
      <c r="CT109" s="39">
        <f t="shared" si="134"/>
        <v>0</v>
      </c>
      <c r="CU109" s="39">
        <f t="shared" si="134"/>
        <v>0</v>
      </c>
      <c r="CV109" s="39">
        <f t="shared" ref="CV109:CX109" si="135">SUM(CV110:CV113)</f>
        <v>0</v>
      </c>
      <c r="CW109" s="39">
        <f t="shared" si="135"/>
        <v>0</v>
      </c>
      <c r="CX109" s="39">
        <f t="shared" si="135"/>
        <v>0</v>
      </c>
    </row>
    <row r="110" spans="1:1024" hidden="1" x14ac:dyDescent="0.3">
      <c r="A110" s="53" t="s">
        <v>355</v>
      </c>
      <c r="B110" s="54"/>
      <c r="C110" s="55"/>
      <c r="D110" s="56">
        <v>0</v>
      </c>
      <c r="E110" s="56">
        <v>0</v>
      </c>
      <c r="F110" s="56">
        <v>0</v>
      </c>
      <c r="G110" s="56">
        <v>0</v>
      </c>
      <c r="H110" s="56">
        <v>0</v>
      </c>
      <c r="I110" s="56">
        <v>0</v>
      </c>
      <c r="J110" s="56">
        <v>0</v>
      </c>
      <c r="K110" s="56">
        <v>0</v>
      </c>
      <c r="L110" s="56">
        <v>0</v>
      </c>
      <c r="M110" s="56">
        <v>0</v>
      </c>
      <c r="N110" s="56">
        <v>0</v>
      </c>
      <c r="O110" s="56">
        <v>0</v>
      </c>
      <c r="P110" s="56">
        <v>0</v>
      </c>
      <c r="Q110" s="56">
        <v>0</v>
      </c>
      <c r="R110" s="56">
        <v>0</v>
      </c>
      <c r="S110" s="56">
        <v>0</v>
      </c>
      <c r="T110" s="56">
        <v>0</v>
      </c>
      <c r="U110" s="56">
        <v>0</v>
      </c>
      <c r="V110" s="56">
        <v>0</v>
      </c>
      <c r="W110" s="56">
        <v>0</v>
      </c>
      <c r="X110" s="56">
        <v>0</v>
      </c>
      <c r="Y110" s="56">
        <v>0</v>
      </c>
      <c r="Z110" s="56">
        <v>0</v>
      </c>
      <c r="AA110" s="56">
        <v>0</v>
      </c>
      <c r="AB110" s="56">
        <v>0</v>
      </c>
      <c r="AC110" s="56">
        <v>0</v>
      </c>
      <c r="AD110" s="56">
        <v>0</v>
      </c>
      <c r="AE110" s="56">
        <v>0</v>
      </c>
      <c r="AF110" s="56">
        <v>0</v>
      </c>
      <c r="AG110" s="56">
        <v>0</v>
      </c>
      <c r="AH110" s="56">
        <v>0</v>
      </c>
      <c r="AI110" s="56">
        <v>0</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c r="AZ110" s="56">
        <v>0</v>
      </c>
      <c r="BA110" s="56">
        <v>0</v>
      </c>
      <c r="BB110" s="56">
        <v>0</v>
      </c>
      <c r="BC110" s="56">
        <v>0</v>
      </c>
      <c r="BD110" s="56">
        <v>0</v>
      </c>
      <c r="BE110" s="56">
        <v>0</v>
      </c>
      <c r="BF110" s="56">
        <v>0</v>
      </c>
      <c r="BG110" s="56">
        <v>0</v>
      </c>
      <c r="BH110" s="56">
        <v>0</v>
      </c>
      <c r="BI110" s="56">
        <v>0</v>
      </c>
      <c r="BJ110" s="56">
        <v>0</v>
      </c>
      <c r="BK110" s="56">
        <v>0</v>
      </c>
      <c r="BL110" s="56">
        <v>0</v>
      </c>
      <c r="BM110" s="56">
        <v>0</v>
      </c>
      <c r="BN110" s="56">
        <v>0</v>
      </c>
      <c r="BO110" s="56">
        <v>0</v>
      </c>
      <c r="BP110" s="56">
        <v>0</v>
      </c>
      <c r="BQ110" s="56">
        <v>0</v>
      </c>
      <c r="BR110" s="57">
        <v>0</v>
      </c>
      <c r="BS110" s="57">
        <v>0</v>
      </c>
      <c r="BT110" s="57">
        <v>0</v>
      </c>
      <c r="BU110" s="57">
        <v>0</v>
      </c>
      <c r="BV110" s="57">
        <v>0</v>
      </c>
      <c r="BW110" s="57">
        <v>0</v>
      </c>
      <c r="BX110" s="57">
        <v>0</v>
      </c>
      <c r="BY110" s="57">
        <v>0</v>
      </c>
      <c r="BZ110" s="57">
        <v>0</v>
      </c>
      <c r="CA110" s="57">
        <v>0</v>
      </c>
      <c r="CB110" s="57">
        <v>0</v>
      </c>
      <c r="CC110" s="57">
        <v>0</v>
      </c>
      <c r="CD110" s="74">
        <v>0</v>
      </c>
      <c r="CE110" s="74">
        <v>0</v>
      </c>
      <c r="CF110" s="74">
        <v>0</v>
      </c>
      <c r="CG110" s="382">
        <v>0</v>
      </c>
      <c r="CH110" s="382">
        <v>0</v>
      </c>
      <c r="CI110" s="382">
        <v>0</v>
      </c>
      <c r="CJ110" s="382">
        <v>0</v>
      </c>
      <c r="CK110" s="382">
        <v>0</v>
      </c>
      <c r="CL110" s="382">
        <v>0</v>
      </c>
      <c r="CM110" s="382">
        <v>0</v>
      </c>
      <c r="CN110" s="382">
        <v>0</v>
      </c>
      <c r="CO110" s="382">
        <v>0</v>
      </c>
      <c r="CP110" s="382">
        <v>0</v>
      </c>
      <c r="CQ110" s="382">
        <v>0</v>
      </c>
      <c r="CR110" s="382">
        <v>0</v>
      </c>
      <c r="CS110" s="57">
        <v>0</v>
      </c>
      <c r="CT110" s="57">
        <v>0</v>
      </c>
      <c r="CU110" s="57">
        <v>0</v>
      </c>
      <c r="CV110" s="57">
        <v>0</v>
      </c>
      <c r="CW110" s="57">
        <v>0</v>
      </c>
      <c r="CX110" s="57">
        <v>0</v>
      </c>
    </row>
    <row r="111" spans="1:1024" s="311" customFormat="1" hidden="1" x14ac:dyDescent="0.3">
      <c r="A111" s="53" t="s">
        <v>355</v>
      </c>
      <c r="B111" s="54"/>
      <c r="C111" s="55"/>
      <c r="D111" s="56">
        <v>0</v>
      </c>
      <c r="E111" s="56">
        <v>0</v>
      </c>
      <c r="F111" s="56">
        <v>0</v>
      </c>
      <c r="G111" s="56">
        <v>0</v>
      </c>
      <c r="H111" s="56">
        <v>0</v>
      </c>
      <c r="I111" s="56">
        <v>0</v>
      </c>
      <c r="J111" s="56">
        <v>0</v>
      </c>
      <c r="K111" s="56">
        <v>0</v>
      </c>
      <c r="L111" s="56">
        <v>0</v>
      </c>
      <c r="M111" s="56">
        <v>0</v>
      </c>
      <c r="N111" s="56">
        <v>0</v>
      </c>
      <c r="O111" s="56">
        <v>0</v>
      </c>
      <c r="P111" s="56">
        <v>0</v>
      </c>
      <c r="Q111" s="56">
        <v>0</v>
      </c>
      <c r="R111" s="56">
        <v>0</v>
      </c>
      <c r="S111" s="56">
        <v>0</v>
      </c>
      <c r="T111" s="56">
        <v>0</v>
      </c>
      <c r="U111" s="56">
        <v>0</v>
      </c>
      <c r="V111" s="56">
        <v>0</v>
      </c>
      <c r="W111" s="56">
        <v>0</v>
      </c>
      <c r="X111" s="56">
        <v>0</v>
      </c>
      <c r="Y111" s="56">
        <v>0</v>
      </c>
      <c r="Z111" s="56">
        <v>0</v>
      </c>
      <c r="AA111" s="56">
        <v>0</v>
      </c>
      <c r="AB111" s="56">
        <v>0</v>
      </c>
      <c r="AC111" s="56">
        <v>0</v>
      </c>
      <c r="AD111" s="56">
        <v>0</v>
      </c>
      <c r="AE111" s="56">
        <v>0</v>
      </c>
      <c r="AF111" s="56">
        <v>0</v>
      </c>
      <c r="AG111" s="56">
        <v>0</v>
      </c>
      <c r="AH111" s="56">
        <v>0</v>
      </c>
      <c r="AI111" s="56">
        <v>0</v>
      </c>
      <c r="AJ111" s="56">
        <v>0</v>
      </c>
      <c r="AK111" s="56">
        <v>0</v>
      </c>
      <c r="AL111" s="56">
        <v>0</v>
      </c>
      <c r="AM111" s="56">
        <v>0</v>
      </c>
      <c r="AN111" s="56">
        <v>0</v>
      </c>
      <c r="AO111" s="56">
        <v>0</v>
      </c>
      <c r="AP111" s="56">
        <v>0</v>
      </c>
      <c r="AQ111" s="56">
        <v>0</v>
      </c>
      <c r="AR111" s="56">
        <v>0</v>
      </c>
      <c r="AS111" s="56">
        <v>0</v>
      </c>
      <c r="AT111" s="56">
        <v>0</v>
      </c>
      <c r="AU111" s="56">
        <v>0</v>
      </c>
      <c r="AV111" s="56">
        <v>0</v>
      </c>
      <c r="AW111" s="56">
        <v>0</v>
      </c>
      <c r="AX111" s="56">
        <v>0</v>
      </c>
      <c r="AY111" s="56">
        <v>0</v>
      </c>
      <c r="AZ111" s="56">
        <v>0</v>
      </c>
      <c r="BA111" s="56">
        <v>0</v>
      </c>
      <c r="BB111" s="56">
        <v>0</v>
      </c>
      <c r="BC111" s="56">
        <v>0</v>
      </c>
      <c r="BD111" s="56">
        <v>0</v>
      </c>
      <c r="BE111" s="56">
        <v>0</v>
      </c>
      <c r="BF111" s="56">
        <v>0</v>
      </c>
      <c r="BG111" s="56">
        <v>0</v>
      </c>
      <c r="BH111" s="56">
        <v>0</v>
      </c>
      <c r="BI111" s="56">
        <v>0</v>
      </c>
      <c r="BJ111" s="56">
        <v>0</v>
      </c>
      <c r="BK111" s="56">
        <v>0</v>
      </c>
      <c r="BL111" s="56">
        <v>0</v>
      </c>
      <c r="BM111" s="56">
        <v>0</v>
      </c>
      <c r="BN111" s="56">
        <v>0</v>
      </c>
      <c r="BO111" s="56">
        <v>0</v>
      </c>
      <c r="BP111" s="56">
        <v>0</v>
      </c>
      <c r="BQ111" s="56">
        <v>0</v>
      </c>
      <c r="BR111" s="57">
        <v>0</v>
      </c>
      <c r="BS111" s="57">
        <v>0</v>
      </c>
      <c r="BT111" s="57">
        <v>0</v>
      </c>
      <c r="BU111" s="57">
        <v>0</v>
      </c>
      <c r="BV111" s="57">
        <v>0</v>
      </c>
      <c r="BW111" s="57">
        <v>0</v>
      </c>
      <c r="BX111" s="57">
        <v>0</v>
      </c>
      <c r="BY111" s="57">
        <v>0</v>
      </c>
      <c r="BZ111" s="57">
        <v>0</v>
      </c>
      <c r="CA111" s="57">
        <v>0</v>
      </c>
      <c r="CB111" s="57">
        <v>0</v>
      </c>
      <c r="CC111" s="57">
        <v>0</v>
      </c>
      <c r="CD111" s="74">
        <v>0</v>
      </c>
      <c r="CE111" s="74">
        <v>0</v>
      </c>
      <c r="CF111" s="74">
        <v>0</v>
      </c>
      <c r="CG111" s="382">
        <v>0</v>
      </c>
      <c r="CH111" s="382">
        <v>0</v>
      </c>
      <c r="CI111" s="382">
        <v>0</v>
      </c>
      <c r="CJ111" s="382">
        <v>0</v>
      </c>
      <c r="CK111" s="382">
        <v>0</v>
      </c>
      <c r="CL111" s="382">
        <v>0</v>
      </c>
      <c r="CM111" s="382">
        <v>0</v>
      </c>
      <c r="CN111" s="382">
        <v>0</v>
      </c>
      <c r="CO111" s="382">
        <v>0</v>
      </c>
      <c r="CP111" s="382">
        <v>0</v>
      </c>
      <c r="CQ111" s="382">
        <v>0</v>
      </c>
      <c r="CR111" s="382">
        <v>0</v>
      </c>
      <c r="CS111" s="57">
        <v>0</v>
      </c>
      <c r="CT111" s="57">
        <v>0</v>
      </c>
      <c r="CU111" s="57">
        <v>0</v>
      </c>
      <c r="CV111" s="57">
        <v>0</v>
      </c>
      <c r="CW111" s="57">
        <v>0</v>
      </c>
      <c r="CX111" s="57">
        <v>0</v>
      </c>
      <c r="CY111" s="368"/>
      <c r="CZ111" s="368"/>
      <c r="DA111" s="368"/>
      <c r="DB111" s="368"/>
      <c r="DC111" s="368"/>
      <c r="DD111" s="368"/>
      <c r="DE111" s="368"/>
      <c r="DF111" s="368"/>
      <c r="DG111" s="368"/>
      <c r="DH111" s="368"/>
      <c r="DI111" s="368"/>
      <c r="DJ111" s="368"/>
      <c r="DK111" s="368"/>
      <c r="DL111" s="368"/>
      <c r="DM111" s="368"/>
      <c r="DN111" s="368"/>
      <c r="DO111" s="368"/>
      <c r="DP111" s="368"/>
      <c r="DQ111" s="368"/>
      <c r="DR111" s="368"/>
      <c r="DS111" s="368"/>
      <c r="DT111" s="368"/>
      <c r="DU111" s="368"/>
      <c r="DV111" s="368"/>
      <c r="DW111" s="368"/>
      <c r="DX111" s="368"/>
      <c r="DY111" s="368"/>
      <c r="DZ111" s="368"/>
      <c r="EA111" s="368"/>
      <c r="EB111" s="368"/>
      <c r="EC111" s="368"/>
      <c r="ED111" s="368"/>
      <c r="EE111" s="368"/>
      <c r="EF111" s="368"/>
      <c r="EG111" s="368"/>
      <c r="EH111" s="368"/>
      <c r="EI111" s="368"/>
      <c r="EJ111" s="368"/>
      <c r="EK111" s="368"/>
      <c r="EL111" s="368"/>
      <c r="EM111" s="368"/>
      <c r="EN111" s="368"/>
      <c r="EO111" s="368"/>
      <c r="EP111" s="368"/>
      <c r="EQ111" s="368"/>
      <c r="ER111" s="368"/>
      <c r="ES111" s="368"/>
      <c r="ET111" s="368"/>
      <c r="EU111" s="368"/>
      <c r="EV111" s="368"/>
      <c r="EW111" s="368"/>
      <c r="EX111" s="368"/>
      <c r="EY111" s="368"/>
      <c r="EZ111" s="368"/>
      <c r="FA111" s="368"/>
      <c r="FB111" s="368"/>
      <c r="FC111" s="368"/>
      <c r="FD111" s="368"/>
      <c r="FE111" s="368"/>
      <c r="FF111" s="368"/>
      <c r="FG111" s="368"/>
      <c r="FH111" s="368"/>
      <c r="FI111" s="368"/>
      <c r="FJ111" s="368"/>
      <c r="FK111" s="368"/>
      <c r="FL111" s="368"/>
      <c r="FM111" s="368"/>
      <c r="FN111" s="368"/>
      <c r="FO111" s="368"/>
      <c r="FP111" s="368"/>
      <c r="FQ111" s="368"/>
      <c r="FR111" s="368"/>
      <c r="FS111" s="368"/>
      <c r="FT111" s="368"/>
      <c r="FU111" s="368"/>
      <c r="FV111" s="368"/>
      <c r="FW111" s="368"/>
      <c r="FX111" s="368"/>
      <c r="FY111" s="368"/>
      <c r="FZ111" s="368"/>
      <c r="GA111" s="368"/>
      <c r="GB111" s="368"/>
      <c r="GC111" s="368"/>
      <c r="GD111" s="368"/>
      <c r="GE111" s="368"/>
      <c r="GF111" s="368"/>
      <c r="GG111" s="368"/>
      <c r="GH111" s="368"/>
      <c r="GI111" s="368"/>
      <c r="GJ111" s="368"/>
      <c r="GK111" s="368"/>
      <c r="GL111" s="368"/>
      <c r="GM111" s="368"/>
      <c r="GN111" s="368"/>
      <c r="GO111" s="368"/>
      <c r="GP111" s="368"/>
      <c r="GQ111" s="368"/>
      <c r="GR111" s="368"/>
      <c r="GS111" s="368"/>
      <c r="GT111" s="368"/>
      <c r="GU111" s="368"/>
      <c r="GV111" s="368"/>
      <c r="GW111" s="368"/>
      <c r="GX111" s="368"/>
      <c r="GY111" s="368"/>
      <c r="GZ111" s="368"/>
      <c r="HA111" s="368"/>
      <c r="HB111" s="368"/>
      <c r="HC111" s="368"/>
      <c r="HD111" s="368"/>
      <c r="HE111" s="368"/>
      <c r="HF111" s="368"/>
      <c r="HG111" s="368"/>
      <c r="HH111" s="368"/>
      <c r="HI111" s="368"/>
      <c r="HJ111" s="368"/>
      <c r="HK111" s="368"/>
      <c r="HL111" s="368"/>
      <c r="HM111" s="368"/>
      <c r="HN111" s="368"/>
      <c r="HO111" s="368"/>
      <c r="HP111" s="368"/>
      <c r="HQ111" s="368"/>
      <c r="HR111" s="368"/>
      <c r="HS111" s="368"/>
      <c r="HT111" s="368"/>
      <c r="HU111" s="368"/>
      <c r="HV111" s="368"/>
      <c r="HW111" s="368"/>
      <c r="HX111" s="368"/>
      <c r="HY111" s="368"/>
      <c r="HZ111" s="368"/>
      <c r="IA111" s="368"/>
      <c r="IB111" s="368"/>
      <c r="IC111" s="368"/>
      <c r="ID111" s="368"/>
      <c r="IE111" s="368"/>
      <c r="IF111" s="368"/>
      <c r="IG111" s="368"/>
      <c r="IH111" s="368"/>
      <c r="II111" s="368"/>
      <c r="IJ111" s="368"/>
      <c r="IK111" s="368"/>
      <c r="IL111" s="368"/>
      <c r="IM111" s="368"/>
      <c r="IN111" s="368"/>
      <c r="IO111" s="368"/>
      <c r="IP111" s="368"/>
      <c r="IQ111" s="368"/>
      <c r="IR111" s="368"/>
      <c r="IS111" s="368"/>
      <c r="IT111" s="368"/>
      <c r="IU111" s="368"/>
      <c r="IV111" s="368"/>
      <c r="IW111" s="368"/>
      <c r="IX111" s="368"/>
      <c r="IY111" s="368"/>
      <c r="IZ111" s="368"/>
      <c r="JA111" s="368"/>
      <c r="JB111" s="368"/>
      <c r="JC111" s="368"/>
      <c r="JD111" s="368"/>
      <c r="JE111" s="368"/>
      <c r="JF111" s="368"/>
      <c r="JG111" s="368"/>
      <c r="JH111" s="368"/>
      <c r="JI111" s="368"/>
      <c r="JJ111" s="368"/>
      <c r="JK111" s="368"/>
      <c r="JL111" s="368"/>
      <c r="JM111" s="368"/>
      <c r="JN111" s="368"/>
      <c r="JO111" s="368"/>
      <c r="JP111" s="368"/>
      <c r="JQ111" s="368"/>
      <c r="JR111" s="368"/>
      <c r="JS111" s="368"/>
      <c r="JT111" s="368"/>
      <c r="JU111" s="368"/>
      <c r="JV111" s="368"/>
      <c r="JW111" s="368"/>
      <c r="JX111" s="368"/>
      <c r="JY111" s="368"/>
      <c r="JZ111" s="368"/>
      <c r="KA111" s="368"/>
      <c r="KB111" s="368"/>
      <c r="KC111" s="368"/>
      <c r="KD111" s="368"/>
      <c r="KE111" s="368"/>
      <c r="KF111" s="368"/>
      <c r="KG111" s="368"/>
      <c r="KH111" s="368"/>
      <c r="KI111" s="368"/>
      <c r="KJ111" s="368"/>
      <c r="KK111" s="368"/>
      <c r="KL111" s="368"/>
      <c r="KM111" s="368"/>
      <c r="KN111" s="368"/>
      <c r="KO111" s="368"/>
      <c r="KP111" s="368"/>
      <c r="KQ111" s="368"/>
      <c r="KR111" s="368"/>
      <c r="KS111" s="368"/>
      <c r="KT111" s="368"/>
      <c r="KU111" s="368"/>
      <c r="KV111" s="368"/>
      <c r="KW111" s="368"/>
      <c r="KX111" s="368"/>
      <c r="KY111" s="368"/>
      <c r="KZ111" s="368"/>
      <c r="LA111" s="368"/>
      <c r="LB111" s="368"/>
      <c r="LC111" s="368"/>
      <c r="LD111" s="368"/>
      <c r="LE111" s="368"/>
      <c r="LF111" s="368"/>
      <c r="LG111" s="368"/>
      <c r="LH111" s="368"/>
      <c r="LI111" s="368"/>
      <c r="LJ111" s="368"/>
      <c r="LK111" s="368"/>
      <c r="LL111" s="368"/>
      <c r="LM111" s="368"/>
      <c r="LN111" s="368"/>
      <c r="LO111" s="368"/>
      <c r="LP111" s="368"/>
      <c r="LQ111" s="368"/>
      <c r="LR111" s="368"/>
      <c r="LS111" s="368"/>
      <c r="LT111" s="368"/>
      <c r="LU111" s="368"/>
      <c r="LV111" s="368"/>
      <c r="LW111" s="368"/>
      <c r="LX111" s="368"/>
      <c r="LY111" s="368"/>
      <c r="LZ111" s="368"/>
      <c r="MA111" s="368"/>
      <c r="MB111" s="368"/>
      <c r="MC111" s="368"/>
      <c r="MD111" s="368"/>
      <c r="ME111" s="368"/>
      <c r="MF111" s="368"/>
      <c r="MG111" s="368"/>
      <c r="MH111" s="368"/>
      <c r="MI111" s="368"/>
      <c r="MJ111" s="368"/>
      <c r="MK111" s="368"/>
      <c r="ML111" s="368"/>
      <c r="MM111" s="368"/>
      <c r="MN111" s="368"/>
      <c r="MO111" s="368"/>
      <c r="MP111" s="368"/>
      <c r="MQ111" s="368"/>
      <c r="MR111" s="368"/>
      <c r="MS111" s="368"/>
      <c r="MT111" s="368"/>
      <c r="MU111" s="368"/>
      <c r="MV111" s="368"/>
      <c r="MW111" s="368"/>
      <c r="MX111" s="368"/>
      <c r="MY111" s="368"/>
      <c r="MZ111" s="368"/>
      <c r="NA111" s="368"/>
      <c r="NB111" s="368"/>
      <c r="NC111" s="368"/>
      <c r="ND111" s="368"/>
      <c r="NE111" s="368"/>
      <c r="NF111" s="368"/>
      <c r="NG111" s="368"/>
      <c r="NH111" s="368"/>
      <c r="NI111" s="368"/>
      <c r="NJ111" s="368"/>
      <c r="NK111" s="368"/>
      <c r="NL111" s="368"/>
      <c r="NM111" s="368"/>
      <c r="NN111" s="368"/>
      <c r="NO111" s="368"/>
      <c r="NP111" s="368"/>
      <c r="NQ111" s="368"/>
      <c r="NR111" s="368"/>
      <c r="NS111" s="368"/>
      <c r="NT111" s="368"/>
      <c r="NU111" s="368"/>
      <c r="NV111" s="368"/>
      <c r="NW111" s="368"/>
      <c r="NX111" s="368"/>
      <c r="NY111" s="368"/>
      <c r="NZ111" s="368"/>
      <c r="OA111" s="368"/>
      <c r="OB111" s="368"/>
      <c r="OC111" s="368"/>
      <c r="OD111" s="368"/>
      <c r="OE111" s="368"/>
      <c r="OF111" s="368"/>
      <c r="OG111" s="368"/>
      <c r="OH111" s="368"/>
      <c r="OI111" s="368"/>
      <c r="OJ111" s="368"/>
      <c r="OK111" s="368"/>
      <c r="OL111" s="368"/>
      <c r="OM111" s="368"/>
      <c r="ON111" s="368"/>
      <c r="OO111" s="368"/>
      <c r="OP111" s="368"/>
      <c r="OQ111" s="368"/>
      <c r="OR111" s="368"/>
      <c r="OS111" s="368"/>
      <c r="OT111" s="368"/>
      <c r="OU111" s="368"/>
      <c r="OV111" s="368"/>
      <c r="OW111" s="368"/>
      <c r="OX111" s="368"/>
      <c r="OY111" s="368"/>
      <c r="OZ111" s="368"/>
      <c r="PA111" s="368"/>
      <c r="PB111" s="368"/>
      <c r="PC111" s="368"/>
      <c r="PD111" s="368"/>
      <c r="PE111" s="368"/>
      <c r="PF111" s="368"/>
      <c r="PG111" s="368"/>
      <c r="PH111" s="368"/>
      <c r="PI111" s="368"/>
      <c r="PJ111" s="368"/>
      <c r="PK111" s="368"/>
      <c r="PL111" s="368"/>
      <c r="PM111" s="368"/>
      <c r="PN111" s="368"/>
      <c r="PO111" s="368"/>
      <c r="PP111" s="368"/>
      <c r="PQ111" s="368"/>
      <c r="PR111" s="368"/>
      <c r="PS111" s="368"/>
      <c r="PT111" s="368"/>
      <c r="PU111" s="368"/>
      <c r="PV111" s="368"/>
      <c r="PW111" s="368"/>
      <c r="PX111" s="368"/>
      <c r="PY111" s="368"/>
      <c r="PZ111" s="368"/>
      <c r="QA111" s="368"/>
      <c r="QB111" s="368"/>
      <c r="QC111" s="368"/>
      <c r="QD111" s="368"/>
      <c r="QE111" s="368"/>
      <c r="QF111" s="368"/>
      <c r="QG111" s="368"/>
      <c r="QH111" s="368"/>
      <c r="QI111" s="368"/>
      <c r="QJ111" s="368"/>
      <c r="QK111" s="368"/>
      <c r="QL111" s="368"/>
      <c r="QM111" s="368"/>
      <c r="QN111" s="368"/>
      <c r="QO111" s="368"/>
      <c r="QP111" s="368"/>
      <c r="QQ111" s="368"/>
      <c r="QR111" s="368"/>
      <c r="QS111" s="368"/>
      <c r="QT111" s="368"/>
      <c r="QU111" s="368"/>
      <c r="QV111" s="368"/>
      <c r="QW111" s="368"/>
      <c r="QX111" s="368"/>
      <c r="QY111" s="368"/>
      <c r="QZ111" s="368"/>
      <c r="RA111" s="368"/>
      <c r="RB111" s="368"/>
      <c r="RC111" s="368"/>
      <c r="RD111" s="368"/>
      <c r="RE111" s="368"/>
      <c r="RF111" s="368"/>
      <c r="RG111" s="368"/>
      <c r="RH111" s="368"/>
      <c r="RI111" s="368"/>
      <c r="RJ111" s="368"/>
      <c r="RK111" s="368"/>
      <c r="RL111" s="368"/>
      <c r="RM111" s="368"/>
      <c r="RN111" s="368"/>
      <c r="RO111" s="368"/>
      <c r="RP111" s="368"/>
      <c r="RQ111" s="368"/>
      <c r="RR111" s="368"/>
      <c r="RS111" s="368"/>
      <c r="RT111" s="368"/>
      <c r="RU111" s="368"/>
      <c r="RV111" s="368"/>
      <c r="RW111" s="368"/>
      <c r="RX111" s="368"/>
      <c r="RY111" s="368"/>
      <c r="RZ111" s="368"/>
      <c r="SA111" s="368"/>
      <c r="SB111" s="368"/>
      <c r="SC111" s="368"/>
      <c r="SD111" s="368"/>
      <c r="SE111" s="368"/>
      <c r="SF111" s="368"/>
      <c r="SG111" s="368"/>
      <c r="SH111" s="368"/>
      <c r="SI111" s="368"/>
      <c r="SJ111" s="368"/>
      <c r="SK111" s="368"/>
      <c r="SL111" s="368"/>
      <c r="SM111" s="368"/>
      <c r="SN111" s="368"/>
      <c r="SO111" s="368"/>
      <c r="SP111" s="368"/>
      <c r="SQ111" s="368"/>
      <c r="SR111" s="368"/>
      <c r="SS111" s="368"/>
      <c r="ST111" s="368"/>
      <c r="SU111" s="368"/>
      <c r="SV111" s="368"/>
      <c r="SW111" s="368"/>
      <c r="SX111" s="368"/>
      <c r="SY111" s="368"/>
      <c r="SZ111" s="368"/>
      <c r="TA111" s="368"/>
      <c r="TB111" s="368"/>
      <c r="TC111" s="368"/>
      <c r="TD111" s="368"/>
      <c r="TE111" s="368"/>
      <c r="TF111" s="368"/>
      <c r="TG111" s="368"/>
      <c r="TH111" s="368"/>
      <c r="TI111" s="368"/>
      <c r="TJ111" s="368"/>
      <c r="TK111" s="368"/>
      <c r="TL111" s="368"/>
      <c r="TM111" s="368"/>
      <c r="TN111" s="368"/>
      <c r="TO111" s="368"/>
      <c r="TP111" s="368"/>
      <c r="TQ111" s="368"/>
      <c r="TR111" s="368"/>
      <c r="TS111" s="368"/>
      <c r="TT111" s="368"/>
      <c r="TU111" s="368"/>
      <c r="TV111" s="368"/>
      <c r="TW111" s="368"/>
      <c r="TX111" s="368"/>
      <c r="TY111" s="368"/>
      <c r="TZ111" s="368"/>
      <c r="UA111" s="368"/>
      <c r="UB111" s="368"/>
      <c r="UC111" s="368"/>
      <c r="UD111" s="368"/>
      <c r="UE111" s="368"/>
      <c r="UF111" s="368"/>
      <c r="UG111" s="368"/>
      <c r="UH111" s="368"/>
      <c r="UI111" s="368"/>
      <c r="UJ111" s="368"/>
      <c r="UK111" s="368"/>
      <c r="UL111" s="368"/>
      <c r="UM111" s="368"/>
      <c r="UN111" s="368"/>
      <c r="UO111" s="368"/>
      <c r="UP111" s="368"/>
      <c r="UQ111" s="368"/>
      <c r="UR111" s="368"/>
      <c r="US111" s="368"/>
      <c r="UT111" s="368"/>
      <c r="UU111" s="368"/>
      <c r="UV111" s="368"/>
      <c r="UW111" s="368"/>
      <c r="UX111" s="368"/>
      <c r="UY111" s="368"/>
      <c r="UZ111" s="368"/>
      <c r="VA111" s="368"/>
      <c r="VB111" s="368"/>
      <c r="VC111" s="368"/>
      <c r="VD111" s="368"/>
      <c r="VE111" s="368"/>
      <c r="VF111" s="368"/>
      <c r="VG111" s="368"/>
      <c r="VH111" s="368"/>
      <c r="VI111" s="368"/>
      <c r="VJ111" s="368"/>
      <c r="VK111" s="368"/>
      <c r="VL111" s="368"/>
      <c r="VM111" s="368"/>
      <c r="VN111" s="368"/>
      <c r="VO111" s="368"/>
      <c r="VP111" s="368"/>
      <c r="VQ111" s="368"/>
      <c r="VR111" s="368"/>
      <c r="VS111" s="368"/>
      <c r="VT111" s="368"/>
      <c r="VU111" s="368"/>
      <c r="VV111" s="368"/>
      <c r="VW111" s="368"/>
      <c r="VX111" s="368"/>
      <c r="VY111" s="368"/>
      <c r="VZ111" s="368"/>
      <c r="WA111" s="368"/>
      <c r="WB111" s="368"/>
      <c r="WC111" s="368"/>
      <c r="WD111" s="368"/>
      <c r="WE111" s="368"/>
      <c r="WF111" s="368"/>
      <c r="WG111" s="368"/>
      <c r="WH111" s="368"/>
      <c r="WI111" s="368"/>
      <c r="WJ111" s="368"/>
      <c r="WK111" s="368"/>
      <c r="WL111" s="368"/>
      <c r="WM111" s="368"/>
      <c r="WN111" s="368"/>
      <c r="WO111" s="368"/>
      <c r="WP111" s="368"/>
      <c r="WQ111" s="368"/>
      <c r="WR111" s="368"/>
      <c r="WS111" s="368"/>
      <c r="WT111" s="368"/>
      <c r="WU111" s="368"/>
      <c r="WV111" s="368"/>
      <c r="WW111" s="368"/>
      <c r="WX111" s="368"/>
      <c r="WY111" s="368"/>
      <c r="WZ111" s="368"/>
      <c r="XA111" s="368"/>
      <c r="XB111" s="368"/>
      <c r="XC111" s="368"/>
      <c r="XD111" s="368"/>
      <c r="XE111" s="368"/>
      <c r="XF111" s="368"/>
      <c r="XG111" s="368"/>
      <c r="XH111" s="368"/>
      <c r="XI111" s="368"/>
      <c r="XJ111" s="368"/>
      <c r="XK111" s="368"/>
      <c r="XL111" s="368"/>
      <c r="XM111" s="368"/>
      <c r="XN111" s="368"/>
      <c r="XO111" s="368"/>
      <c r="XP111" s="368"/>
      <c r="XQ111" s="368"/>
      <c r="XR111" s="368"/>
      <c r="XS111" s="368"/>
      <c r="XT111" s="368"/>
      <c r="XU111" s="368"/>
      <c r="XV111" s="368"/>
      <c r="XW111" s="368"/>
      <c r="XX111" s="368"/>
      <c r="XY111" s="368"/>
      <c r="XZ111" s="368"/>
      <c r="YA111" s="368"/>
      <c r="YB111" s="368"/>
      <c r="YC111" s="368"/>
      <c r="YD111" s="368"/>
      <c r="YE111" s="368"/>
      <c r="YF111" s="368"/>
      <c r="YG111" s="368"/>
      <c r="YH111" s="368"/>
      <c r="YI111" s="368"/>
      <c r="YJ111" s="368"/>
      <c r="YK111" s="368"/>
      <c r="YL111" s="368"/>
      <c r="YM111" s="368"/>
      <c r="YN111" s="368"/>
      <c r="YO111" s="368"/>
      <c r="YP111" s="368"/>
      <c r="YQ111" s="368"/>
      <c r="YR111" s="368"/>
      <c r="YS111" s="368"/>
      <c r="YT111" s="368"/>
      <c r="YU111" s="368"/>
      <c r="YV111" s="368"/>
      <c r="YW111" s="368"/>
      <c r="YX111" s="368"/>
      <c r="YY111" s="368"/>
      <c r="YZ111" s="368"/>
      <c r="ZA111" s="368"/>
      <c r="ZB111" s="368"/>
      <c r="ZC111" s="368"/>
      <c r="ZD111" s="368"/>
      <c r="ZE111" s="368"/>
      <c r="ZF111" s="368"/>
      <c r="ZG111" s="368"/>
      <c r="ZH111" s="368"/>
      <c r="ZI111" s="368"/>
      <c r="ZJ111" s="368"/>
      <c r="ZK111" s="368"/>
      <c r="ZL111" s="368"/>
      <c r="ZM111" s="368"/>
      <c r="ZN111" s="368"/>
      <c r="ZO111" s="368"/>
      <c r="ZP111" s="368"/>
      <c r="ZQ111" s="368"/>
      <c r="ZR111" s="368"/>
      <c r="ZS111" s="368"/>
      <c r="ZT111" s="368"/>
      <c r="ZU111" s="368"/>
      <c r="ZV111" s="368"/>
      <c r="ZW111" s="368"/>
      <c r="ZX111" s="368"/>
      <c r="ZY111" s="368"/>
      <c r="ZZ111" s="368"/>
      <c r="AAA111" s="368"/>
      <c r="AAB111" s="368"/>
      <c r="AAC111" s="368"/>
      <c r="AAD111" s="368"/>
      <c r="AAE111" s="368"/>
      <c r="AAF111" s="368"/>
      <c r="AAG111" s="368"/>
      <c r="AAH111" s="368"/>
      <c r="AAI111" s="368"/>
      <c r="AAJ111" s="368"/>
      <c r="AAK111" s="368"/>
      <c r="AAL111" s="368"/>
      <c r="AAM111" s="368"/>
      <c r="AAN111" s="368"/>
      <c r="AAO111" s="368"/>
      <c r="AAP111" s="368"/>
      <c r="AAQ111" s="368"/>
      <c r="AAR111" s="368"/>
      <c r="AAS111" s="368"/>
      <c r="AAT111" s="368"/>
      <c r="AAU111" s="368"/>
      <c r="AAV111" s="368"/>
      <c r="AAW111" s="368"/>
      <c r="AAX111" s="368"/>
      <c r="AAY111" s="368"/>
      <c r="AAZ111" s="368"/>
      <c r="ABA111" s="368"/>
      <c r="ABB111" s="368"/>
      <c r="ABC111" s="368"/>
      <c r="ABD111" s="368"/>
      <c r="ABE111" s="368"/>
      <c r="ABF111" s="368"/>
      <c r="ABG111" s="368"/>
      <c r="ABH111" s="368"/>
      <c r="ABI111" s="368"/>
      <c r="ABJ111" s="368"/>
      <c r="ABK111" s="368"/>
      <c r="ABL111" s="368"/>
      <c r="ABM111" s="368"/>
      <c r="ABN111" s="368"/>
      <c r="ABO111" s="368"/>
      <c r="ABP111" s="368"/>
      <c r="ABQ111" s="368"/>
      <c r="ABR111" s="368"/>
      <c r="ABS111" s="368"/>
      <c r="ABT111" s="368"/>
      <c r="ABU111" s="368"/>
      <c r="ABV111" s="368"/>
      <c r="ABW111" s="368"/>
      <c r="ABX111" s="368"/>
      <c r="ABY111" s="368"/>
      <c r="ABZ111" s="368"/>
      <c r="ACA111" s="368"/>
      <c r="ACB111" s="368"/>
      <c r="ACC111" s="368"/>
      <c r="ACD111" s="368"/>
      <c r="ACE111" s="368"/>
      <c r="ACF111" s="368"/>
      <c r="ACG111" s="368"/>
      <c r="ACH111" s="368"/>
      <c r="ACI111" s="368"/>
      <c r="ACJ111" s="368"/>
      <c r="ACK111" s="368"/>
      <c r="ACL111" s="368"/>
      <c r="ACM111" s="368"/>
      <c r="ACN111" s="368"/>
      <c r="ACO111" s="368"/>
      <c r="ACP111" s="368"/>
      <c r="ACQ111" s="368"/>
      <c r="ACR111" s="368"/>
      <c r="ACS111" s="368"/>
      <c r="ACT111" s="368"/>
      <c r="ACU111" s="368"/>
      <c r="ACV111" s="368"/>
      <c r="ACW111" s="368"/>
      <c r="ACX111" s="368"/>
      <c r="ACY111" s="368"/>
      <c r="ACZ111" s="368"/>
      <c r="ADA111" s="368"/>
      <c r="ADB111" s="368"/>
      <c r="ADC111" s="368"/>
      <c r="ADD111" s="368"/>
      <c r="ADE111" s="368"/>
      <c r="ADF111" s="368"/>
      <c r="ADG111" s="368"/>
      <c r="ADH111" s="368"/>
      <c r="ADI111" s="368"/>
      <c r="ADJ111" s="368"/>
      <c r="ADK111" s="368"/>
      <c r="ADL111" s="368"/>
      <c r="ADM111" s="368"/>
      <c r="ADN111" s="368"/>
      <c r="ADO111" s="368"/>
      <c r="ADP111" s="368"/>
      <c r="ADQ111" s="368"/>
      <c r="ADR111" s="368"/>
      <c r="ADS111" s="368"/>
      <c r="ADT111" s="368"/>
      <c r="ADU111" s="368"/>
      <c r="ADV111" s="368"/>
      <c r="ADW111" s="368"/>
      <c r="ADX111" s="368"/>
      <c r="ADY111" s="368"/>
      <c r="ADZ111" s="368"/>
      <c r="AEA111" s="368"/>
      <c r="AEB111" s="368"/>
      <c r="AEC111" s="368"/>
      <c r="AED111" s="368"/>
      <c r="AEE111" s="368"/>
      <c r="AEF111" s="368"/>
      <c r="AEG111" s="368"/>
      <c r="AEH111" s="368"/>
      <c r="AEI111" s="368"/>
      <c r="AEJ111" s="368"/>
      <c r="AEK111" s="368"/>
      <c r="AEL111" s="368"/>
      <c r="AEM111" s="368"/>
      <c r="AEN111" s="368"/>
      <c r="AEO111" s="368"/>
      <c r="AEP111" s="368"/>
      <c r="AEQ111" s="368"/>
      <c r="AER111" s="368"/>
      <c r="AES111" s="368"/>
      <c r="AET111" s="368"/>
      <c r="AEU111" s="368"/>
      <c r="AEV111" s="368"/>
      <c r="AEW111" s="368"/>
      <c r="AEX111" s="368"/>
      <c r="AEY111" s="368"/>
      <c r="AEZ111" s="368"/>
      <c r="AFA111" s="368"/>
      <c r="AFB111" s="368"/>
      <c r="AFC111" s="368"/>
      <c r="AFD111" s="368"/>
      <c r="AFE111" s="368"/>
      <c r="AFF111" s="368"/>
      <c r="AFG111" s="368"/>
      <c r="AFH111" s="368"/>
      <c r="AFI111" s="368"/>
      <c r="AFJ111" s="368"/>
      <c r="AFK111" s="368"/>
      <c r="AFL111" s="368"/>
      <c r="AFM111" s="368"/>
      <c r="AFN111" s="368"/>
      <c r="AFO111" s="368"/>
      <c r="AFP111" s="368"/>
      <c r="AFQ111" s="368"/>
      <c r="AFR111" s="368"/>
      <c r="AFS111" s="368"/>
      <c r="AFT111" s="368"/>
      <c r="AFU111" s="368"/>
      <c r="AFV111" s="368"/>
      <c r="AFW111" s="368"/>
      <c r="AFX111" s="368"/>
      <c r="AFY111" s="368"/>
      <c r="AFZ111" s="368"/>
      <c r="AGA111" s="368"/>
      <c r="AGB111" s="368"/>
      <c r="AGC111" s="368"/>
      <c r="AGD111" s="368"/>
      <c r="AGE111" s="368"/>
      <c r="AGF111" s="368"/>
      <c r="AGG111" s="368"/>
      <c r="AGH111" s="368"/>
      <c r="AGI111" s="368"/>
      <c r="AGJ111" s="368"/>
      <c r="AGK111" s="368"/>
      <c r="AGL111" s="368"/>
      <c r="AGM111" s="368"/>
      <c r="AGN111" s="368"/>
      <c r="AGO111" s="368"/>
      <c r="AGP111" s="368"/>
      <c r="AGQ111" s="368"/>
      <c r="AGR111" s="368"/>
      <c r="AGS111" s="368"/>
      <c r="AGT111" s="368"/>
      <c r="AGU111" s="368"/>
      <c r="AGV111" s="368"/>
      <c r="AGW111" s="368"/>
      <c r="AGX111" s="368"/>
      <c r="AGY111" s="368"/>
      <c r="AGZ111" s="368"/>
      <c r="AHA111" s="368"/>
      <c r="AHB111" s="368"/>
      <c r="AHC111" s="368"/>
      <c r="AHD111" s="368"/>
      <c r="AHE111" s="368"/>
      <c r="AHF111" s="368"/>
      <c r="AHG111" s="368"/>
      <c r="AHH111" s="368"/>
      <c r="AHI111" s="368"/>
      <c r="AHJ111" s="368"/>
      <c r="AHK111" s="368"/>
      <c r="AHL111" s="368"/>
      <c r="AHM111" s="368"/>
      <c r="AHN111" s="368"/>
      <c r="AHO111" s="368"/>
      <c r="AHP111" s="368"/>
      <c r="AHQ111" s="368"/>
      <c r="AHR111" s="368"/>
      <c r="AHS111" s="368"/>
      <c r="AHT111" s="368"/>
      <c r="AHU111" s="368"/>
      <c r="AHV111" s="368"/>
      <c r="AHW111" s="368"/>
      <c r="AHX111" s="368"/>
      <c r="AHY111" s="368"/>
      <c r="AHZ111" s="368"/>
      <c r="AIA111" s="368"/>
      <c r="AIB111" s="368"/>
      <c r="AIC111" s="368"/>
      <c r="AID111" s="368"/>
      <c r="AIE111" s="368"/>
      <c r="AIF111" s="368"/>
      <c r="AIG111" s="368"/>
      <c r="AIH111" s="368"/>
      <c r="AII111" s="368"/>
      <c r="AIJ111" s="368"/>
      <c r="AIK111" s="368"/>
      <c r="AIL111" s="368"/>
      <c r="AIM111" s="368"/>
      <c r="AIN111" s="368"/>
      <c r="AIO111" s="368"/>
      <c r="AIP111" s="368"/>
      <c r="AIQ111" s="368"/>
      <c r="AIR111" s="368"/>
      <c r="AIS111" s="368"/>
      <c r="AIT111" s="368"/>
      <c r="AIU111" s="368"/>
      <c r="AIV111" s="368"/>
      <c r="AIW111" s="368"/>
      <c r="AIX111" s="368"/>
      <c r="AIY111" s="368"/>
      <c r="AIZ111" s="368"/>
      <c r="AJA111" s="368"/>
      <c r="AJB111" s="368"/>
      <c r="AJC111" s="368"/>
      <c r="AJD111" s="368"/>
      <c r="AJE111" s="368"/>
      <c r="AJF111" s="368"/>
      <c r="AJG111" s="368"/>
      <c r="AJH111" s="368"/>
      <c r="AJI111" s="368"/>
      <c r="AJJ111" s="368"/>
      <c r="AJK111" s="368"/>
      <c r="AJL111" s="368"/>
      <c r="AJM111" s="368"/>
      <c r="AJN111" s="368"/>
      <c r="AJO111" s="368"/>
      <c r="AJP111" s="368"/>
      <c r="AJQ111" s="368"/>
      <c r="AJR111" s="368"/>
      <c r="AJS111" s="368"/>
      <c r="AJT111" s="368"/>
      <c r="AJU111" s="368"/>
      <c r="AJV111" s="368"/>
      <c r="AJW111" s="368"/>
      <c r="AJX111" s="368"/>
      <c r="AJY111" s="368"/>
      <c r="AJZ111" s="368"/>
      <c r="AKA111" s="368"/>
      <c r="AKB111" s="368"/>
      <c r="AKC111" s="368"/>
      <c r="AKD111" s="368"/>
      <c r="AKE111" s="368"/>
      <c r="AKF111" s="368"/>
      <c r="AKG111" s="368"/>
      <c r="AKH111" s="368"/>
      <c r="AKI111" s="368"/>
      <c r="AKJ111" s="368"/>
      <c r="AKK111" s="368"/>
      <c r="AKL111" s="368"/>
      <c r="AKM111" s="368"/>
      <c r="AKN111" s="368"/>
      <c r="AKO111" s="368"/>
      <c r="AKP111" s="368"/>
      <c r="AKQ111" s="368"/>
      <c r="AKR111" s="368"/>
      <c r="AKS111" s="368"/>
      <c r="AKT111" s="368"/>
      <c r="AKU111" s="368"/>
      <c r="AKV111" s="368"/>
      <c r="AKW111" s="368"/>
      <c r="AKX111" s="368"/>
      <c r="AKY111" s="368"/>
      <c r="AKZ111" s="368"/>
      <c r="ALA111" s="368"/>
      <c r="ALB111" s="368"/>
      <c r="ALC111" s="368"/>
      <c r="ALD111" s="368"/>
      <c r="ALE111" s="368"/>
      <c r="ALF111" s="368"/>
      <c r="ALG111" s="368"/>
      <c r="ALH111" s="368"/>
      <c r="ALI111" s="368"/>
      <c r="ALJ111" s="368"/>
      <c r="ALK111" s="368"/>
      <c r="ALL111" s="368"/>
      <c r="ALM111" s="368"/>
      <c r="ALN111" s="368"/>
      <c r="ALO111" s="368"/>
      <c r="ALP111" s="368"/>
      <c r="ALQ111" s="368"/>
      <c r="ALR111" s="368"/>
      <c r="ALS111" s="368"/>
      <c r="ALT111" s="368"/>
      <c r="ALU111" s="368"/>
      <c r="ALV111" s="368"/>
      <c r="ALW111" s="368"/>
      <c r="ALX111" s="368"/>
      <c r="ALY111" s="368"/>
      <c r="ALZ111" s="368"/>
      <c r="AMA111" s="368"/>
      <c r="AMB111" s="368"/>
      <c r="AMC111" s="368"/>
      <c r="AMD111" s="368"/>
      <c r="AME111" s="368"/>
      <c r="AMF111" s="368"/>
      <c r="AMG111" s="368"/>
      <c r="AMH111" s="368"/>
      <c r="AMI111" s="368"/>
      <c r="AMJ111" s="368"/>
    </row>
    <row r="112" spans="1:1024" s="311" customFormat="1" hidden="1" x14ac:dyDescent="0.3">
      <c r="A112" s="53" t="s">
        <v>355</v>
      </c>
      <c r="B112" s="54"/>
      <c r="C112" s="55"/>
      <c r="D112" s="56">
        <v>0</v>
      </c>
      <c r="E112" s="56">
        <v>0</v>
      </c>
      <c r="F112" s="56">
        <v>0</v>
      </c>
      <c r="G112" s="56">
        <v>0</v>
      </c>
      <c r="H112" s="56">
        <v>0</v>
      </c>
      <c r="I112" s="56">
        <v>0</v>
      </c>
      <c r="J112" s="56">
        <v>0</v>
      </c>
      <c r="K112" s="56">
        <v>0</v>
      </c>
      <c r="L112" s="56">
        <v>0</v>
      </c>
      <c r="M112" s="56">
        <v>0</v>
      </c>
      <c r="N112" s="56">
        <v>0</v>
      </c>
      <c r="O112" s="56">
        <v>0</v>
      </c>
      <c r="P112" s="56">
        <v>0</v>
      </c>
      <c r="Q112" s="56">
        <v>0</v>
      </c>
      <c r="R112" s="56">
        <v>0</v>
      </c>
      <c r="S112" s="56">
        <v>0</v>
      </c>
      <c r="T112" s="56">
        <v>0</v>
      </c>
      <c r="U112" s="56">
        <v>0</v>
      </c>
      <c r="V112" s="56">
        <v>0</v>
      </c>
      <c r="W112" s="56">
        <v>0</v>
      </c>
      <c r="X112" s="56">
        <v>0</v>
      </c>
      <c r="Y112" s="56">
        <v>0</v>
      </c>
      <c r="Z112" s="56">
        <v>0</v>
      </c>
      <c r="AA112" s="56">
        <v>0</v>
      </c>
      <c r="AB112" s="56">
        <v>0</v>
      </c>
      <c r="AC112" s="56">
        <v>0</v>
      </c>
      <c r="AD112" s="56">
        <v>0</v>
      </c>
      <c r="AE112" s="56">
        <v>0</v>
      </c>
      <c r="AF112" s="56">
        <v>0</v>
      </c>
      <c r="AG112" s="56">
        <v>0</v>
      </c>
      <c r="AH112" s="56">
        <v>0</v>
      </c>
      <c r="AI112" s="56">
        <v>0</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c r="AZ112" s="56">
        <v>0</v>
      </c>
      <c r="BA112" s="56">
        <v>0</v>
      </c>
      <c r="BB112" s="56">
        <v>0</v>
      </c>
      <c r="BC112" s="56">
        <v>0</v>
      </c>
      <c r="BD112" s="56">
        <v>0</v>
      </c>
      <c r="BE112" s="56">
        <v>0</v>
      </c>
      <c r="BF112" s="56">
        <v>0</v>
      </c>
      <c r="BG112" s="56">
        <v>0</v>
      </c>
      <c r="BH112" s="56">
        <v>0</v>
      </c>
      <c r="BI112" s="56">
        <v>0</v>
      </c>
      <c r="BJ112" s="56">
        <v>0</v>
      </c>
      <c r="BK112" s="56">
        <v>0</v>
      </c>
      <c r="BL112" s="56">
        <v>0</v>
      </c>
      <c r="BM112" s="56">
        <v>0</v>
      </c>
      <c r="BN112" s="56">
        <v>0</v>
      </c>
      <c r="BO112" s="56">
        <v>0</v>
      </c>
      <c r="BP112" s="56">
        <v>0</v>
      </c>
      <c r="BQ112" s="56">
        <v>0</v>
      </c>
      <c r="BR112" s="57">
        <v>0</v>
      </c>
      <c r="BS112" s="57">
        <v>0</v>
      </c>
      <c r="BT112" s="57">
        <v>0</v>
      </c>
      <c r="BU112" s="57">
        <v>0</v>
      </c>
      <c r="BV112" s="57">
        <v>0</v>
      </c>
      <c r="BW112" s="57">
        <v>0</v>
      </c>
      <c r="BX112" s="57">
        <v>0</v>
      </c>
      <c r="BY112" s="57">
        <v>0</v>
      </c>
      <c r="BZ112" s="57">
        <v>0</v>
      </c>
      <c r="CA112" s="57">
        <v>0</v>
      </c>
      <c r="CB112" s="57">
        <v>0</v>
      </c>
      <c r="CC112" s="57">
        <v>0</v>
      </c>
      <c r="CD112" s="74">
        <v>0</v>
      </c>
      <c r="CE112" s="74">
        <v>0</v>
      </c>
      <c r="CF112" s="74">
        <v>0</v>
      </c>
      <c r="CG112" s="382">
        <v>0</v>
      </c>
      <c r="CH112" s="382">
        <v>0</v>
      </c>
      <c r="CI112" s="382">
        <v>0</v>
      </c>
      <c r="CJ112" s="382">
        <v>0</v>
      </c>
      <c r="CK112" s="382">
        <v>0</v>
      </c>
      <c r="CL112" s="382">
        <v>0</v>
      </c>
      <c r="CM112" s="382">
        <v>0</v>
      </c>
      <c r="CN112" s="382">
        <v>0</v>
      </c>
      <c r="CO112" s="382">
        <v>0</v>
      </c>
      <c r="CP112" s="382">
        <v>0</v>
      </c>
      <c r="CQ112" s="382">
        <v>0</v>
      </c>
      <c r="CR112" s="382">
        <v>0</v>
      </c>
      <c r="CS112" s="57">
        <v>0</v>
      </c>
      <c r="CT112" s="57">
        <v>0</v>
      </c>
      <c r="CU112" s="57">
        <v>0</v>
      </c>
      <c r="CV112" s="57">
        <v>0</v>
      </c>
      <c r="CW112" s="57">
        <v>0</v>
      </c>
      <c r="CX112" s="57">
        <v>0</v>
      </c>
      <c r="CY112" s="368"/>
      <c r="CZ112" s="368"/>
      <c r="DA112" s="368"/>
      <c r="DB112" s="368"/>
      <c r="DC112" s="368"/>
      <c r="DD112" s="368"/>
      <c r="DE112" s="368"/>
      <c r="DF112" s="368"/>
      <c r="DG112" s="368"/>
      <c r="DH112" s="368"/>
      <c r="DI112" s="368"/>
      <c r="DJ112" s="368"/>
      <c r="DK112" s="368"/>
      <c r="DL112" s="368"/>
      <c r="DM112" s="368"/>
      <c r="DN112" s="368"/>
      <c r="DO112" s="368"/>
      <c r="DP112" s="368"/>
      <c r="DQ112" s="368"/>
      <c r="DR112" s="368"/>
      <c r="DS112" s="368"/>
      <c r="DT112" s="368"/>
      <c r="DU112" s="368"/>
      <c r="DV112" s="368"/>
      <c r="DW112" s="368"/>
      <c r="DX112" s="368"/>
      <c r="DY112" s="368"/>
      <c r="DZ112" s="368"/>
      <c r="EA112" s="368"/>
      <c r="EB112" s="368"/>
      <c r="EC112" s="368"/>
      <c r="ED112" s="368"/>
      <c r="EE112" s="368"/>
      <c r="EF112" s="368"/>
      <c r="EG112" s="368"/>
      <c r="EH112" s="368"/>
      <c r="EI112" s="368"/>
      <c r="EJ112" s="368"/>
      <c r="EK112" s="368"/>
      <c r="EL112" s="368"/>
      <c r="EM112" s="368"/>
      <c r="EN112" s="368"/>
      <c r="EO112" s="368"/>
      <c r="EP112" s="368"/>
      <c r="EQ112" s="368"/>
      <c r="ER112" s="368"/>
      <c r="ES112" s="368"/>
      <c r="ET112" s="368"/>
      <c r="EU112" s="368"/>
      <c r="EV112" s="368"/>
      <c r="EW112" s="368"/>
      <c r="EX112" s="368"/>
      <c r="EY112" s="368"/>
      <c r="EZ112" s="368"/>
      <c r="FA112" s="368"/>
      <c r="FB112" s="368"/>
      <c r="FC112" s="368"/>
      <c r="FD112" s="368"/>
      <c r="FE112" s="368"/>
      <c r="FF112" s="368"/>
      <c r="FG112" s="368"/>
      <c r="FH112" s="368"/>
      <c r="FI112" s="368"/>
      <c r="FJ112" s="368"/>
      <c r="FK112" s="368"/>
      <c r="FL112" s="368"/>
      <c r="FM112" s="368"/>
      <c r="FN112" s="368"/>
      <c r="FO112" s="368"/>
      <c r="FP112" s="368"/>
      <c r="FQ112" s="368"/>
      <c r="FR112" s="368"/>
      <c r="FS112" s="368"/>
      <c r="FT112" s="368"/>
      <c r="FU112" s="368"/>
      <c r="FV112" s="368"/>
      <c r="FW112" s="368"/>
      <c r="FX112" s="368"/>
      <c r="FY112" s="368"/>
      <c r="FZ112" s="368"/>
      <c r="GA112" s="368"/>
      <c r="GB112" s="368"/>
      <c r="GC112" s="368"/>
      <c r="GD112" s="368"/>
      <c r="GE112" s="368"/>
      <c r="GF112" s="368"/>
      <c r="GG112" s="368"/>
      <c r="GH112" s="368"/>
      <c r="GI112" s="368"/>
      <c r="GJ112" s="368"/>
      <c r="GK112" s="368"/>
      <c r="GL112" s="368"/>
      <c r="GM112" s="368"/>
      <c r="GN112" s="368"/>
      <c r="GO112" s="368"/>
      <c r="GP112" s="368"/>
      <c r="GQ112" s="368"/>
      <c r="GR112" s="368"/>
      <c r="GS112" s="368"/>
      <c r="GT112" s="368"/>
      <c r="GU112" s="368"/>
      <c r="GV112" s="368"/>
      <c r="GW112" s="368"/>
      <c r="GX112" s="368"/>
      <c r="GY112" s="368"/>
      <c r="GZ112" s="368"/>
      <c r="HA112" s="368"/>
      <c r="HB112" s="368"/>
      <c r="HC112" s="368"/>
      <c r="HD112" s="368"/>
      <c r="HE112" s="368"/>
      <c r="HF112" s="368"/>
      <c r="HG112" s="368"/>
      <c r="HH112" s="368"/>
      <c r="HI112" s="368"/>
      <c r="HJ112" s="368"/>
      <c r="HK112" s="368"/>
      <c r="HL112" s="368"/>
      <c r="HM112" s="368"/>
      <c r="HN112" s="368"/>
      <c r="HO112" s="368"/>
      <c r="HP112" s="368"/>
      <c r="HQ112" s="368"/>
      <c r="HR112" s="368"/>
      <c r="HS112" s="368"/>
      <c r="HT112" s="368"/>
      <c r="HU112" s="368"/>
      <c r="HV112" s="368"/>
      <c r="HW112" s="368"/>
      <c r="HX112" s="368"/>
      <c r="HY112" s="368"/>
      <c r="HZ112" s="368"/>
      <c r="IA112" s="368"/>
      <c r="IB112" s="368"/>
      <c r="IC112" s="368"/>
      <c r="ID112" s="368"/>
      <c r="IE112" s="368"/>
      <c r="IF112" s="368"/>
      <c r="IG112" s="368"/>
      <c r="IH112" s="368"/>
      <c r="II112" s="368"/>
      <c r="IJ112" s="368"/>
      <c r="IK112" s="368"/>
      <c r="IL112" s="368"/>
      <c r="IM112" s="368"/>
      <c r="IN112" s="368"/>
      <c r="IO112" s="368"/>
      <c r="IP112" s="368"/>
      <c r="IQ112" s="368"/>
      <c r="IR112" s="368"/>
      <c r="IS112" s="368"/>
      <c r="IT112" s="368"/>
      <c r="IU112" s="368"/>
      <c r="IV112" s="368"/>
      <c r="IW112" s="368"/>
      <c r="IX112" s="368"/>
      <c r="IY112" s="368"/>
      <c r="IZ112" s="368"/>
      <c r="JA112" s="368"/>
      <c r="JB112" s="368"/>
      <c r="JC112" s="368"/>
      <c r="JD112" s="368"/>
      <c r="JE112" s="368"/>
      <c r="JF112" s="368"/>
      <c r="JG112" s="368"/>
      <c r="JH112" s="368"/>
      <c r="JI112" s="368"/>
      <c r="JJ112" s="368"/>
      <c r="JK112" s="368"/>
      <c r="JL112" s="368"/>
      <c r="JM112" s="368"/>
      <c r="JN112" s="368"/>
      <c r="JO112" s="368"/>
      <c r="JP112" s="368"/>
      <c r="JQ112" s="368"/>
      <c r="JR112" s="368"/>
      <c r="JS112" s="368"/>
      <c r="JT112" s="368"/>
      <c r="JU112" s="368"/>
      <c r="JV112" s="368"/>
      <c r="JW112" s="368"/>
      <c r="JX112" s="368"/>
      <c r="JY112" s="368"/>
      <c r="JZ112" s="368"/>
      <c r="KA112" s="368"/>
      <c r="KB112" s="368"/>
      <c r="KC112" s="368"/>
      <c r="KD112" s="368"/>
      <c r="KE112" s="368"/>
      <c r="KF112" s="368"/>
      <c r="KG112" s="368"/>
      <c r="KH112" s="368"/>
      <c r="KI112" s="368"/>
      <c r="KJ112" s="368"/>
      <c r="KK112" s="368"/>
      <c r="KL112" s="368"/>
      <c r="KM112" s="368"/>
      <c r="KN112" s="368"/>
      <c r="KO112" s="368"/>
      <c r="KP112" s="368"/>
      <c r="KQ112" s="368"/>
      <c r="KR112" s="368"/>
      <c r="KS112" s="368"/>
      <c r="KT112" s="368"/>
      <c r="KU112" s="368"/>
      <c r="KV112" s="368"/>
      <c r="KW112" s="368"/>
      <c r="KX112" s="368"/>
      <c r="KY112" s="368"/>
      <c r="KZ112" s="368"/>
      <c r="LA112" s="368"/>
      <c r="LB112" s="368"/>
      <c r="LC112" s="368"/>
      <c r="LD112" s="368"/>
      <c r="LE112" s="368"/>
      <c r="LF112" s="368"/>
      <c r="LG112" s="368"/>
      <c r="LH112" s="368"/>
      <c r="LI112" s="368"/>
      <c r="LJ112" s="368"/>
      <c r="LK112" s="368"/>
      <c r="LL112" s="368"/>
      <c r="LM112" s="368"/>
      <c r="LN112" s="368"/>
      <c r="LO112" s="368"/>
      <c r="LP112" s="368"/>
      <c r="LQ112" s="368"/>
      <c r="LR112" s="368"/>
      <c r="LS112" s="368"/>
      <c r="LT112" s="368"/>
      <c r="LU112" s="368"/>
      <c r="LV112" s="368"/>
      <c r="LW112" s="368"/>
      <c r="LX112" s="368"/>
      <c r="LY112" s="368"/>
      <c r="LZ112" s="368"/>
      <c r="MA112" s="368"/>
      <c r="MB112" s="368"/>
      <c r="MC112" s="368"/>
      <c r="MD112" s="368"/>
      <c r="ME112" s="368"/>
      <c r="MF112" s="368"/>
      <c r="MG112" s="368"/>
      <c r="MH112" s="368"/>
      <c r="MI112" s="368"/>
      <c r="MJ112" s="368"/>
      <c r="MK112" s="368"/>
      <c r="ML112" s="368"/>
      <c r="MM112" s="368"/>
      <c r="MN112" s="368"/>
      <c r="MO112" s="368"/>
      <c r="MP112" s="368"/>
      <c r="MQ112" s="368"/>
      <c r="MR112" s="368"/>
      <c r="MS112" s="368"/>
      <c r="MT112" s="368"/>
      <c r="MU112" s="368"/>
      <c r="MV112" s="368"/>
      <c r="MW112" s="368"/>
      <c r="MX112" s="368"/>
      <c r="MY112" s="368"/>
      <c r="MZ112" s="368"/>
      <c r="NA112" s="368"/>
      <c r="NB112" s="368"/>
      <c r="NC112" s="368"/>
      <c r="ND112" s="368"/>
      <c r="NE112" s="368"/>
      <c r="NF112" s="368"/>
      <c r="NG112" s="368"/>
      <c r="NH112" s="368"/>
      <c r="NI112" s="368"/>
      <c r="NJ112" s="368"/>
      <c r="NK112" s="368"/>
      <c r="NL112" s="368"/>
      <c r="NM112" s="368"/>
      <c r="NN112" s="368"/>
      <c r="NO112" s="368"/>
      <c r="NP112" s="368"/>
      <c r="NQ112" s="368"/>
      <c r="NR112" s="368"/>
      <c r="NS112" s="368"/>
      <c r="NT112" s="368"/>
      <c r="NU112" s="368"/>
      <c r="NV112" s="368"/>
      <c r="NW112" s="368"/>
      <c r="NX112" s="368"/>
      <c r="NY112" s="368"/>
      <c r="NZ112" s="368"/>
      <c r="OA112" s="368"/>
      <c r="OB112" s="368"/>
      <c r="OC112" s="368"/>
      <c r="OD112" s="368"/>
      <c r="OE112" s="368"/>
      <c r="OF112" s="368"/>
      <c r="OG112" s="368"/>
      <c r="OH112" s="368"/>
      <c r="OI112" s="368"/>
      <c r="OJ112" s="368"/>
      <c r="OK112" s="368"/>
      <c r="OL112" s="368"/>
      <c r="OM112" s="368"/>
      <c r="ON112" s="368"/>
      <c r="OO112" s="368"/>
      <c r="OP112" s="368"/>
      <c r="OQ112" s="368"/>
      <c r="OR112" s="368"/>
      <c r="OS112" s="368"/>
      <c r="OT112" s="368"/>
      <c r="OU112" s="368"/>
      <c r="OV112" s="368"/>
      <c r="OW112" s="368"/>
      <c r="OX112" s="368"/>
      <c r="OY112" s="368"/>
      <c r="OZ112" s="368"/>
      <c r="PA112" s="368"/>
      <c r="PB112" s="368"/>
      <c r="PC112" s="368"/>
      <c r="PD112" s="368"/>
      <c r="PE112" s="368"/>
      <c r="PF112" s="368"/>
      <c r="PG112" s="368"/>
      <c r="PH112" s="368"/>
      <c r="PI112" s="368"/>
      <c r="PJ112" s="368"/>
      <c r="PK112" s="368"/>
      <c r="PL112" s="368"/>
      <c r="PM112" s="368"/>
      <c r="PN112" s="368"/>
      <c r="PO112" s="368"/>
      <c r="PP112" s="368"/>
      <c r="PQ112" s="368"/>
      <c r="PR112" s="368"/>
      <c r="PS112" s="368"/>
      <c r="PT112" s="368"/>
      <c r="PU112" s="368"/>
      <c r="PV112" s="368"/>
      <c r="PW112" s="368"/>
      <c r="PX112" s="368"/>
      <c r="PY112" s="368"/>
      <c r="PZ112" s="368"/>
      <c r="QA112" s="368"/>
      <c r="QB112" s="368"/>
      <c r="QC112" s="368"/>
      <c r="QD112" s="368"/>
      <c r="QE112" s="368"/>
      <c r="QF112" s="368"/>
      <c r="QG112" s="368"/>
      <c r="QH112" s="368"/>
      <c r="QI112" s="368"/>
      <c r="QJ112" s="368"/>
      <c r="QK112" s="368"/>
      <c r="QL112" s="368"/>
      <c r="QM112" s="368"/>
      <c r="QN112" s="368"/>
      <c r="QO112" s="368"/>
      <c r="QP112" s="368"/>
      <c r="QQ112" s="368"/>
      <c r="QR112" s="368"/>
      <c r="QS112" s="368"/>
      <c r="QT112" s="368"/>
      <c r="QU112" s="368"/>
      <c r="QV112" s="368"/>
      <c r="QW112" s="368"/>
      <c r="QX112" s="368"/>
      <c r="QY112" s="368"/>
      <c r="QZ112" s="368"/>
      <c r="RA112" s="368"/>
      <c r="RB112" s="368"/>
      <c r="RC112" s="368"/>
      <c r="RD112" s="368"/>
      <c r="RE112" s="368"/>
      <c r="RF112" s="368"/>
      <c r="RG112" s="368"/>
      <c r="RH112" s="368"/>
      <c r="RI112" s="368"/>
      <c r="RJ112" s="368"/>
      <c r="RK112" s="368"/>
      <c r="RL112" s="368"/>
      <c r="RM112" s="368"/>
      <c r="RN112" s="368"/>
      <c r="RO112" s="368"/>
      <c r="RP112" s="368"/>
      <c r="RQ112" s="368"/>
      <c r="RR112" s="368"/>
      <c r="RS112" s="368"/>
      <c r="RT112" s="368"/>
      <c r="RU112" s="368"/>
      <c r="RV112" s="368"/>
      <c r="RW112" s="368"/>
      <c r="RX112" s="368"/>
      <c r="RY112" s="368"/>
      <c r="RZ112" s="368"/>
      <c r="SA112" s="368"/>
      <c r="SB112" s="368"/>
      <c r="SC112" s="368"/>
      <c r="SD112" s="368"/>
      <c r="SE112" s="368"/>
      <c r="SF112" s="368"/>
      <c r="SG112" s="368"/>
      <c r="SH112" s="368"/>
      <c r="SI112" s="368"/>
      <c r="SJ112" s="368"/>
      <c r="SK112" s="368"/>
      <c r="SL112" s="368"/>
      <c r="SM112" s="368"/>
      <c r="SN112" s="368"/>
      <c r="SO112" s="368"/>
      <c r="SP112" s="368"/>
      <c r="SQ112" s="368"/>
      <c r="SR112" s="368"/>
      <c r="SS112" s="368"/>
      <c r="ST112" s="368"/>
      <c r="SU112" s="368"/>
      <c r="SV112" s="368"/>
      <c r="SW112" s="368"/>
      <c r="SX112" s="368"/>
      <c r="SY112" s="368"/>
      <c r="SZ112" s="368"/>
      <c r="TA112" s="368"/>
      <c r="TB112" s="368"/>
      <c r="TC112" s="368"/>
      <c r="TD112" s="368"/>
      <c r="TE112" s="368"/>
      <c r="TF112" s="368"/>
      <c r="TG112" s="368"/>
      <c r="TH112" s="368"/>
      <c r="TI112" s="368"/>
      <c r="TJ112" s="368"/>
      <c r="TK112" s="368"/>
      <c r="TL112" s="368"/>
      <c r="TM112" s="368"/>
      <c r="TN112" s="368"/>
      <c r="TO112" s="368"/>
      <c r="TP112" s="368"/>
      <c r="TQ112" s="368"/>
      <c r="TR112" s="368"/>
      <c r="TS112" s="368"/>
      <c r="TT112" s="368"/>
      <c r="TU112" s="368"/>
      <c r="TV112" s="368"/>
      <c r="TW112" s="368"/>
      <c r="TX112" s="368"/>
      <c r="TY112" s="368"/>
      <c r="TZ112" s="368"/>
      <c r="UA112" s="368"/>
      <c r="UB112" s="368"/>
      <c r="UC112" s="368"/>
      <c r="UD112" s="368"/>
      <c r="UE112" s="368"/>
      <c r="UF112" s="368"/>
      <c r="UG112" s="368"/>
      <c r="UH112" s="368"/>
      <c r="UI112" s="368"/>
      <c r="UJ112" s="368"/>
      <c r="UK112" s="368"/>
      <c r="UL112" s="368"/>
      <c r="UM112" s="368"/>
      <c r="UN112" s="368"/>
      <c r="UO112" s="368"/>
      <c r="UP112" s="368"/>
      <c r="UQ112" s="368"/>
      <c r="UR112" s="368"/>
      <c r="US112" s="368"/>
      <c r="UT112" s="368"/>
      <c r="UU112" s="368"/>
      <c r="UV112" s="368"/>
      <c r="UW112" s="368"/>
      <c r="UX112" s="368"/>
      <c r="UY112" s="368"/>
      <c r="UZ112" s="368"/>
      <c r="VA112" s="368"/>
      <c r="VB112" s="368"/>
      <c r="VC112" s="368"/>
      <c r="VD112" s="368"/>
      <c r="VE112" s="368"/>
      <c r="VF112" s="368"/>
      <c r="VG112" s="368"/>
      <c r="VH112" s="368"/>
      <c r="VI112" s="368"/>
      <c r="VJ112" s="368"/>
      <c r="VK112" s="368"/>
      <c r="VL112" s="368"/>
      <c r="VM112" s="368"/>
      <c r="VN112" s="368"/>
      <c r="VO112" s="368"/>
      <c r="VP112" s="368"/>
      <c r="VQ112" s="368"/>
      <c r="VR112" s="368"/>
      <c r="VS112" s="368"/>
      <c r="VT112" s="368"/>
      <c r="VU112" s="368"/>
      <c r="VV112" s="368"/>
      <c r="VW112" s="368"/>
      <c r="VX112" s="368"/>
      <c r="VY112" s="368"/>
      <c r="VZ112" s="368"/>
      <c r="WA112" s="368"/>
      <c r="WB112" s="368"/>
      <c r="WC112" s="368"/>
      <c r="WD112" s="368"/>
      <c r="WE112" s="368"/>
      <c r="WF112" s="368"/>
      <c r="WG112" s="368"/>
      <c r="WH112" s="368"/>
      <c r="WI112" s="368"/>
      <c r="WJ112" s="368"/>
      <c r="WK112" s="368"/>
      <c r="WL112" s="368"/>
      <c r="WM112" s="368"/>
      <c r="WN112" s="368"/>
      <c r="WO112" s="368"/>
      <c r="WP112" s="368"/>
      <c r="WQ112" s="368"/>
      <c r="WR112" s="368"/>
      <c r="WS112" s="368"/>
      <c r="WT112" s="368"/>
      <c r="WU112" s="368"/>
      <c r="WV112" s="368"/>
      <c r="WW112" s="368"/>
      <c r="WX112" s="368"/>
      <c r="WY112" s="368"/>
      <c r="WZ112" s="368"/>
      <c r="XA112" s="368"/>
      <c r="XB112" s="368"/>
      <c r="XC112" s="368"/>
      <c r="XD112" s="368"/>
      <c r="XE112" s="368"/>
      <c r="XF112" s="368"/>
      <c r="XG112" s="368"/>
      <c r="XH112" s="368"/>
      <c r="XI112" s="368"/>
      <c r="XJ112" s="368"/>
      <c r="XK112" s="368"/>
      <c r="XL112" s="368"/>
      <c r="XM112" s="368"/>
      <c r="XN112" s="368"/>
      <c r="XO112" s="368"/>
      <c r="XP112" s="368"/>
      <c r="XQ112" s="368"/>
      <c r="XR112" s="368"/>
      <c r="XS112" s="368"/>
      <c r="XT112" s="368"/>
      <c r="XU112" s="368"/>
      <c r="XV112" s="368"/>
      <c r="XW112" s="368"/>
      <c r="XX112" s="368"/>
      <c r="XY112" s="368"/>
      <c r="XZ112" s="368"/>
      <c r="YA112" s="368"/>
      <c r="YB112" s="368"/>
      <c r="YC112" s="368"/>
      <c r="YD112" s="368"/>
      <c r="YE112" s="368"/>
      <c r="YF112" s="368"/>
      <c r="YG112" s="368"/>
      <c r="YH112" s="368"/>
      <c r="YI112" s="368"/>
      <c r="YJ112" s="368"/>
      <c r="YK112" s="368"/>
      <c r="YL112" s="368"/>
      <c r="YM112" s="368"/>
      <c r="YN112" s="368"/>
      <c r="YO112" s="368"/>
      <c r="YP112" s="368"/>
      <c r="YQ112" s="368"/>
      <c r="YR112" s="368"/>
      <c r="YS112" s="368"/>
      <c r="YT112" s="368"/>
      <c r="YU112" s="368"/>
      <c r="YV112" s="368"/>
      <c r="YW112" s="368"/>
      <c r="YX112" s="368"/>
      <c r="YY112" s="368"/>
      <c r="YZ112" s="368"/>
      <c r="ZA112" s="368"/>
      <c r="ZB112" s="368"/>
      <c r="ZC112" s="368"/>
      <c r="ZD112" s="368"/>
      <c r="ZE112" s="368"/>
      <c r="ZF112" s="368"/>
      <c r="ZG112" s="368"/>
      <c r="ZH112" s="368"/>
      <c r="ZI112" s="368"/>
      <c r="ZJ112" s="368"/>
      <c r="ZK112" s="368"/>
      <c r="ZL112" s="368"/>
      <c r="ZM112" s="368"/>
      <c r="ZN112" s="368"/>
      <c r="ZO112" s="368"/>
      <c r="ZP112" s="368"/>
      <c r="ZQ112" s="368"/>
      <c r="ZR112" s="368"/>
      <c r="ZS112" s="368"/>
      <c r="ZT112" s="368"/>
      <c r="ZU112" s="368"/>
      <c r="ZV112" s="368"/>
      <c r="ZW112" s="368"/>
      <c r="ZX112" s="368"/>
      <c r="ZY112" s="368"/>
      <c r="ZZ112" s="368"/>
      <c r="AAA112" s="368"/>
      <c r="AAB112" s="368"/>
      <c r="AAC112" s="368"/>
      <c r="AAD112" s="368"/>
      <c r="AAE112" s="368"/>
      <c r="AAF112" s="368"/>
      <c r="AAG112" s="368"/>
      <c r="AAH112" s="368"/>
      <c r="AAI112" s="368"/>
      <c r="AAJ112" s="368"/>
      <c r="AAK112" s="368"/>
      <c r="AAL112" s="368"/>
      <c r="AAM112" s="368"/>
      <c r="AAN112" s="368"/>
      <c r="AAO112" s="368"/>
      <c r="AAP112" s="368"/>
      <c r="AAQ112" s="368"/>
      <c r="AAR112" s="368"/>
      <c r="AAS112" s="368"/>
      <c r="AAT112" s="368"/>
      <c r="AAU112" s="368"/>
      <c r="AAV112" s="368"/>
      <c r="AAW112" s="368"/>
      <c r="AAX112" s="368"/>
      <c r="AAY112" s="368"/>
      <c r="AAZ112" s="368"/>
      <c r="ABA112" s="368"/>
      <c r="ABB112" s="368"/>
      <c r="ABC112" s="368"/>
      <c r="ABD112" s="368"/>
      <c r="ABE112" s="368"/>
      <c r="ABF112" s="368"/>
      <c r="ABG112" s="368"/>
      <c r="ABH112" s="368"/>
      <c r="ABI112" s="368"/>
      <c r="ABJ112" s="368"/>
      <c r="ABK112" s="368"/>
      <c r="ABL112" s="368"/>
      <c r="ABM112" s="368"/>
      <c r="ABN112" s="368"/>
      <c r="ABO112" s="368"/>
      <c r="ABP112" s="368"/>
      <c r="ABQ112" s="368"/>
      <c r="ABR112" s="368"/>
      <c r="ABS112" s="368"/>
      <c r="ABT112" s="368"/>
      <c r="ABU112" s="368"/>
      <c r="ABV112" s="368"/>
      <c r="ABW112" s="368"/>
      <c r="ABX112" s="368"/>
      <c r="ABY112" s="368"/>
      <c r="ABZ112" s="368"/>
      <c r="ACA112" s="368"/>
      <c r="ACB112" s="368"/>
      <c r="ACC112" s="368"/>
      <c r="ACD112" s="368"/>
      <c r="ACE112" s="368"/>
      <c r="ACF112" s="368"/>
      <c r="ACG112" s="368"/>
      <c r="ACH112" s="368"/>
      <c r="ACI112" s="368"/>
      <c r="ACJ112" s="368"/>
      <c r="ACK112" s="368"/>
      <c r="ACL112" s="368"/>
      <c r="ACM112" s="368"/>
      <c r="ACN112" s="368"/>
      <c r="ACO112" s="368"/>
      <c r="ACP112" s="368"/>
      <c r="ACQ112" s="368"/>
      <c r="ACR112" s="368"/>
      <c r="ACS112" s="368"/>
      <c r="ACT112" s="368"/>
      <c r="ACU112" s="368"/>
      <c r="ACV112" s="368"/>
      <c r="ACW112" s="368"/>
      <c r="ACX112" s="368"/>
      <c r="ACY112" s="368"/>
      <c r="ACZ112" s="368"/>
      <c r="ADA112" s="368"/>
      <c r="ADB112" s="368"/>
      <c r="ADC112" s="368"/>
      <c r="ADD112" s="368"/>
      <c r="ADE112" s="368"/>
      <c r="ADF112" s="368"/>
      <c r="ADG112" s="368"/>
      <c r="ADH112" s="368"/>
      <c r="ADI112" s="368"/>
      <c r="ADJ112" s="368"/>
      <c r="ADK112" s="368"/>
      <c r="ADL112" s="368"/>
      <c r="ADM112" s="368"/>
      <c r="ADN112" s="368"/>
      <c r="ADO112" s="368"/>
      <c r="ADP112" s="368"/>
      <c r="ADQ112" s="368"/>
      <c r="ADR112" s="368"/>
      <c r="ADS112" s="368"/>
      <c r="ADT112" s="368"/>
      <c r="ADU112" s="368"/>
      <c r="ADV112" s="368"/>
      <c r="ADW112" s="368"/>
      <c r="ADX112" s="368"/>
      <c r="ADY112" s="368"/>
      <c r="ADZ112" s="368"/>
      <c r="AEA112" s="368"/>
      <c r="AEB112" s="368"/>
      <c r="AEC112" s="368"/>
      <c r="AED112" s="368"/>
      <c r="AEE112" s="368"/>
      <c r="AEF112" s="368"/>
      <c r="AEG112" s="368"/>
      <c r="AEH112" s="368"/>
      <c r="AEI112" s="368"/>
      <c r="AEJ112" s="368"/>
      <c r="AEK112" s="368"/>
      <c r="AEL112" s="368"/>
      <c r="AEM112" s="368"/>
      <c r="AEN112" s="368"/>
      <c r="AEO112" s="368"/>
      <c r="AEP112" s="368"/>
      <c r="AEQ112" s="368"/>
      <c r="AER112" s="368"/>
      <c r="AES112" s="368"/>
      <c r="AET112" s="368"/>
      <c r="AEU112" s="368"/>
      <c r="AEV112" s="368"/>
      <c r="AEW112" s="368"/>
      <c r="AEX112" s="368"/>
      <c r="AEY112" s="368"/>
      <c r="AEZ112" s="368"/>
      <c r="AFA112" s="368"/>
      <c r="AFB112" s="368"/>
      <c r="AFC112" s="368"/>
      <c r="AFD112" s="368"/>
      <c r="AFE112" s="368"/>
      <c r="AFF112" s="368"/>
      <c r="AFG112" s="368"/>
      <c r="AFH112" s="368"/>
      <c r="AFI112" s="368"/>
      <c r="AFJ112" s="368"/>
      <c r="AFK112" s="368"/>
      <c r="AFL112" s="368"/>
      <c r="AFM112" s="368"/>
      <c r="AFN112" s="368"/>
      <c r="AFO112" s="368"/>
      <c r="AFP112" s="368"/>
      <c r="AFQ112" s="368"/>
      <c r="AFR112" s="368"/>
      <c r="AFS112" s="368"/>
      <c r="AFT112" s="368"/>
      <c r="AFU112" s="368"/>
      <c r="AFV112" s="368"/>
      <c r="AFW112" s="368"/>
      <c r="AFX112" s="368"/>
      <c r="AFY112" s="368"/>
      <c r="AFZ112" s="368"/>
      <c r="AGA112" s="368"/>
      <c r="AGB112" s="368"/>
      <c r="AGC112" s="368"/>
      <c r="AGD112" s="368"/>
      <c r="AGE112" s="368"/>
      <c r="AGF112" s="368"/>
      <c r="AGG112" s="368"/>
      <c r="AGH112" s="368"/>
      <c r="AGI112" s="368"/>
      <c r="AGJ112" s="368"/>
      <c r="AGK112" s="368"/>
      <c r="AGL112" s="368"/>
      <c r="AGM112" s="368"/>
      <c r="AGN112" s="368"/>
      <c r="AGO112" s="368"/>
      <c r="AGP112" s="368"/>
      <c r="AGQ112" s="368"/>
      <c r="AGR112" s="368"/>
      <c r="AGS112" s="368"/>
      <c r="AGT112" s="368"/>
      <c r="AGU112" s="368"/>
      <c r="AGV112" s="368"/>
      <c r="AGW112" s="368"/>
      <c r="AGX112" s="368"/>
      <c r="AGY112" s="368"/>
      <c r="AGZ112" s="368"/>
      <c r="AHA112" s="368"/>
      <c r="AHB112" s="368"/>
      <c r="AHC112" s="368"/>
      <c r="AHD112" s="368"/>
      <c r="AHE112" s="368"/>
      <c r="AHF112" s="368"/>
      <c r="AHG112" s="368"/>
      <c r="AHH112" s="368"/>
      <c r="AHI112" s="368"/>
      <c r="AHJ112" s="368"/>
      <c r="AHK112" s="368"/>
      <c r="AHL112" s="368"/>
      <c r="AHM112" s="368"/>
      <c r="AHN112" s="368"/>
      <c r="AHO112" s="368"/>
      <c r="AHP112" s="368"/>
      <c r="AHQ112" s="368"/>
      <c r="AHR112" s="368"/>
      <c r="AHS112" s="368"/>
      <c r="AHT112" s="368"/>
      <c r="AHU112" s="368"/>
      <c r="AHV112" s="368"/>
      <c r="AHW112" s="368"/>
      <c r="AHX112" s="368"/>
      <c r="AHY112" s="368"/>
      <c r="AHZ112" s="368"/>
      <c r="AIA112" s="368"/>
      <c r="AIB112" s="368"/>
      <c r="AIC112" s="368"/>
      <c r="AID112" s="368"/>
      <c r="AIE112" s="368"/>
      <c r="AIF112" s="368"/>
      <c r="AIG112" s="368"/>
      <c r="AIH112" s="368"/>
      <c r="AII112" s="368"/>
      <c r="AIJ112" s="368"/>
      <c r="AIK112" s="368"/>
      <c r="AIL112" s="368"/>
      <c r="AIM112" s="368"/>
      <c r="AIN112" s="368"/>
      <c r="AIO112" s="368"/>
      <c r="AIP112" s="368"/>
      <c r="AIQ112" s="368"/>
      <c r="AIR112" s="368"/>
      <c r="AIS112" s="368"/>
      <c r="AIT112" s="368"/>
      <c r="AIU112" s="368"/>
      <c r="AIV112" s="368"/>
      <c r="AIW112" s="368"/>
      <c r="AIX112" s="368"/>
      <c r="AIY112" s="368"/>
      <c r="AIZ112" s="368"/>
      <c r="AJA112" s="368"/>
      <c r="AJB112" s="368"/>
      <c r="AJC112" s="368"/>
      <c r="AJD112" s="368"/>
      <c r="AJE112" s="368"/>
      <c r="AJF112" s="368"/>
      <c r="AJG112" s="368"/>
      <c r="AJH112" s="368"/>
      <c r="AJI112" s="368"/>
      <c r="AJJ112" s="368"/>
      <c r="AJK112" s="368"/>
      <c r="AJL112" s="368"/>
      <c r="AJM112" s="368"/>
      <c r="AJN112" s="368"/>
      <c r="AJO112" s="368"/>
      <c r="AJP112" s="368"/>
      <c r="AJQ112" s="368"/>
      <c r="AJR112" s="368"/>
      <c r="AJS112" s="368"/>
      <c r="AJT112" s="368"/>
      <c r="AJU112" s="368"/>
      <c r="AJV112" s="368"/>
      <c r="AJW112" s="368"/>
      <c r="AJX112" s="368"/>
      <c r="AJY112" s="368"/>
      <c r="AJZ112" s="368"/>
      <c r="AKA112" s="368"/>
      <c r="AKB112" s="368"/>
      <c r="AKC112" s="368"/>
      <c r="AKD112" s="368"/>
      <c r="AKE112" s="368"/>
      <c r="AKF112" s="368"/>
      <c r="AKG112" s="368"/>
      <c r="AKH112" s="368"/>
      <c r="AKI112" s="368"/>
      <c r="AKJ112" s="368"/>
      <c r="AKK112" s="368"/>
      <c r="AKL112" s="368"/>
      <c r="AKM112" s="368"/>
      <c r="AKN112" s="368"/>
      <c r="AKO112" s="368"/>
      <c r="AKP112" s="368"/>
      <c r="AKQ112" s="368"/>
      <c r="AKR112" s="368"/>
      <c r="AKS112" s="368"/>
      <c r="AKT112" s="368"/>
      <c r="AKU112" s="368"/>
      <c r="AKV112" s="368"/>
      <c r="AKW112" s="368"/>
      <c r="AKX112" s="368"/>
      <c r="AKY112" s="368"/>
      <c r="AKZ112" s="368"/>
      <c r="ALA112" s="368"/>
      <c r="ALB112" s="368"/>
      <c r="ALC112" s="368"/>
      <c r="ALD112" s="368"/>
      <c r="ALE112" s="368"/>
      <c r="ALF112" s="368"/>
      <c r="ALG112" s="368"/>
      <c r="ALH112" s="368"/>
      <c r="ALI112" s="368"/>
      <c r="ALJ112" s="368"/>
      <c r="ALK112" s="368"/>
      <c r="ALL112" s="368"/>
      <c r="ALM112" s="368"/>
      <c r="ALN112" s="368"/>
      <c r="ALO112" s="368"/>
      <c r="ALP112" s="368"/>
      <c r="ALQ112" s="368"/>
      <c r="ALR112" s="368"/>
      <c r="ALS112" s="368"/>
      <c r="ALT112" s="368"/>
      <c r="ALU112" s="368"/>
      <c r="ALV112" s="368"/>
      <c r="ALW112" s="368"/>
      <c r="ALX112" s="368"/>
      <c r="ALY112" s="368"/>
      <c r="ALZ112" s="368"/>
      <c r="AMA112" s="368"/>
      <c r="AMB112" s="368"/>
      <c r="AMC112" s="368"/>
      <c r="AMD112" s="368"/>
      <c r="AME112" s="368"/>
      <c r="AMF112" s="368"/>
      <c r="AMG112" s="368"/>
      <c r="AMH112" s="368"/>
      <c r="AMI112" s="368"/>
      <c r="AMJ112" s="368"/>
    </row>
    <row r="113" spans="1:1024" s="311" customFormat="1" hidden="1" x14ac:dyDescent="0.3">
      <c r="A113" s="53" t="s">
        <v>355</v>
      </c>
      <c r="B113" s="54"/>
      <c r="C113" s="55"/>
      <c r="D113" s="56">
        <v>0</v>
      </c>
      <c r="E113" s="56">
        <v>0</v>
      </c>
      <c r="F113" s="56">
        <v>0</v>
      </c>
      <c r="G113" s="56">
        <v>0</v>
      </c>
      <c r="H113" s="56">
        <v>0</v>
      </c>
      <c r="I113" s="56">
        <v>0</v>
      </c>
      <c r="J113" s="56">
        <v>0</v>
      </c>
      <c r="K113" s="56">
        <v>0</v>
      </c>
      <c r="L113" s="56">
        <v>0</v>
      </c>
      <c r="M113" s="56">
        <v>0</v>
      </c>
      <c r="N113" s="56">
        <v>0</v>
      </c>
      <c r="O113" s="56">
        <v>0</v>
      </c>
      <c r="P113" s="56">
        <v>0</v>
      </c>
      <c r="Q113" s="56">
        <v>0</v>
      </c>
      <c r="R113" s="56">
        <v>0</v>
      </c>
      <c r="S113" s="56">
        <v>0</v>
      </c>
      <c r="T113" s="56">
        <v>0</v>
      </c>
      <c r="U113" s="56">
        <v>0</v>
      </c>
      <c r="V113" s="56">
        <v>0</v>
      </c>
      <c r="W113" s="56">
        <v>0</v>
      </c>
      <c r="X113" s="56">
        <v>0</v>
      </c>
      <c r="Y113" s="56">
        <v>0</v>
      </c>
      <c r="Z113" s="56">
        <v>0</v>
      </c>
      <c r="AA113" s="56">
        <v>0</v>
      </c>
      <c r="AB113" s="56">
        <v>0</v>
      </c>
      <c r="AC113" s="56">
        <v>0</v>
      </c>
      <c r="AD113" s="56">
        <v>0</v>
      </c>
      <c r="AE113" s="56">
        <v>0</v>
      </c>
      <c r="AF113" s="56">
        <v>0</v>
      </c>
      <c r="AG113" s="56">
        <v>0</v>
      </c>
      <c r="AH113" s="56">
        <v>0</v>
      </c>
      <c r="AI113" s="56">
        <v>0</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c r="AZ113" s="56">
        <v>0</v>
      </c>
      <c r="BA113" s="56">
        <v>0</v>
      </c>
      <c r="BB113" s="56">
        <v>0</v>
      </c>
      <c r="BC113" s="56">
        <v>0</v>
      </c>
      <c r="BD113" s="56">
        <v>0</v>
      </c>
      <c r="BE113" s="56">
        <v>0</v>
      </c>
      <c r="BF113" s="56">
        <v>0</v>
      </c>
      <c r="BG113" s="56">
        <v>0</v>
      </c>
      <c r="BH113" s="56">
        <v>0</v>
      </c>
      <c r="BI113" s="56">
        <v>0</v>
      </c>
      <c r="BJ113" s="56">
        <v>0</v>
      </c>
      <c r="BK113" s="56">
        <v>0</v>
      </c>
      <c r="BL113" s="56">
        <v>0</v>
      </c>
      <c r="BM113" s="56">
        <v>0</v>
      </c>
      <c r="BN113" s="56">
        <v>0</v>
      </c>
      <c r="BO113" s="56">
        <v>0</v>
      </c>
      <c r="BP113" s="56">
        <v>0</v>
      </c>
      <c r="BQ113" s="56">
        <v>0</v>
      </c>
      <c r="BR113" s="57">
        <v>0</v>
      </c>
      <c r="BS113" s="57">
        <v>0</v>
      </c>
      <c r="BT113" s="57">
        <v>0</v>
      </c>
      <c r="BU113" s="57">
        <v>0</v>
      </c>
      <c r="BV113" s="57">
        <v>0</v>
      </c>
      <c r="BW113" s="57">
        <v>0</v>
      </c>
      <c r="BX113" s="57">
        <v>0</v>
      </c>
      <c r="BY113" s="57">
        <v>0</v>
      </c>
      <c r="BZ113" s="57">
        <v>0</v>
      </c>
      <c r="CA113" s="57">
        <v>0</v>
      </c>
      <c r="CB113" s="57">
        <v>0</v>
      </c>
      <c r="CC113" s="57">
        <v>0</v>
      </c>
      <c r="CD113" s="74">
        <v>0</v>
      </c>
      <c r="CE113" s="74">
        <v>0</v>
      </c>
      <c r="CF113" s="74">
        <v>0</v>
      </c>
      <c r="CG113" s="382">
        <v>0</v>
      </c>
      <c r="CH113" s="382">
        <v>0</v>
      </c>
      <c r="CI113" s="382">
        <v>0</v>
      </c>
      <c r="CJ113" s="382">
        <v>0</v>
      </c>
      <c r="CK113" s="382">
        <v>0</v>
      </c>
      <c r="CL113" s="382">
        <v>0</v>
      </c>
      <c r="CM113" s="382">
        <v>0</v>
      </c>
      <c r="CN113" s="382">
        <v>0</v>
      </c>
      <c r="CO113" s="382">
        <v>0</v>
      </c>
      <c r="CP113" s="382">
        <v>0</v>
      </c>
      <c r="CQ113" s="382">
        <v>0</v>
      </c>
      <c r="CR113" s="382">
        <v>0</v>
      </c>
      <c r="CS113" s="57">
        <v>0</v>
      </c>
      <c r="CT113" s="57">
        <v>0</v>
      </c>
      <c r="CU113" s="57">
        <v>0</v>
      </c>
      <c r="CV113" s="57">
        <v>0</v>
      </c>
      <c r="CW113" s="57">
        <v>0</v>
      </c>
      <c r="CX113" s="57">
        <v>0</v>
      </c>
      <c r="CY113" s="368"/>
      <c r="CZ113" s="368"/>
      <c r="DA113" s="368"/>
      <c r="DB113" s="368"/>
      <c r="DC113" s="368"/>
      <c r="DD113" s="368"/>
      <c r="DE113" s="368"/>
      <c r="DF113" s="368"/>
      <c r="DG113" s="368"/>
      <c r="DH113" s="368"/>
      <c r="DI113" s="368"/>
      <c r="DJ113" s="368"/>
      <c r="DK113" s="368"/>
      <c r="DL113" s="368"/>
      <c r="DM113" s="368"/>
      <c r="DN113" s="368"/>
      <c r="DO113" s="368"/>
      <c r="DP113" s="368"/>
      <c r="DQ113" s="368"/>
      <c r="DR113" s="368"/>
      <c r="DS113" s="368"/>
      <c r="DT113" s="368"/>
      <c r="DU113" s="368"/>
      <c r="DV113" s="368"/>
      <c r="DW113" s="368"/>
      <c r="DX113" s="368"/>
      <c r="DY113" s="368"/>
      <c r="DZ113" s="368"/>
      <c r="EA113" s="368"/>
      <c r="EB113" s="368"/>
      <c r="EC113" s="368"/>
      <c r="ED113" s="368"/>
      <c r="EE113" s="368"/>
      <c r="EF113" s="368"/>
      <c r="EG113" s="368"/>
      <c r="EH113" s="368"/>
      <c r="EI113" s="368"/>
      <c r="EJ113" s="368"/>
      <c r="EK113" s="368"/>
      <c r="EL113" s="368"/>
      <c r="EM113" s="368"/>
      <c r="EN113" s="368"/>
      <c r="EO113" s="368"/>
      <c r="EP113" s="368"/>
      <c r="EQ113" s="368"/>
      <c r="ER113" s="368"/>
      <c r="ES113" s="368"/>
      <c r="ET113" s="368"/>
      <c r="EU113" s="368"/>
      <c r="EV113" s="368"/>
      <c r="EW113" s="368"/>
      <c r="EX113" s="368"/>
      <c r="EY113" s="368"/>
      <c r="EZ113" s="368"/>
      <c r="FA113" s="368"/>
      <c r="FB113" s="368"/>
      <c r="FC113" s="368"/>
      <c r="FD113" s="368"/>
      <c r="FE113" s="368"/>
      <c r="FF113" s="368"/>
      <c r="FG113" s="368"/>
      <c r="FH113" s="368"/>
      <c r="FI113" s="368"/>
      <c r="FJ113" s="368"/>
      <c r="FK113" s="368"/>
      <c r="FL113" s="368"/>
      <c r="FM113" s="368"/>
      <c r="FN113" s="368"/>
      <c r="FO113" s="368"/>
      <c r="FP113" s="368"/>
      <c r="FQ113" s="368"/>
      <c r="FR113" s="368"/>
      <c r="FS113" s="368"/>
      <c r="FT113" s="368"/>
      <c r="FU113" s="368"/>
      <c r="FV113" s="368"/>
      <c r="FW113" s="368"/>
      <c r="FX113" s="368"/>
      <c r="FY113" s="368"/>
      <c r="FZ113" s="368"/>
      <c r="GA113" s="368"/>
      <c r="GB113" s="368"/>
      <c r="GC113" s="368"/>
      <c r="GD113" s="368"/>
      <c r="GE113" s="368"/>
      <c r="GF113" s="368"/>
      <c r="GG113" s="368"/>
      <c r="GH113" s="368"/>
      <c r="GI113" s="368"/>
      <c r="GJ113" s="368"/>
      <c r="GK113" s="368"/>
      <c r="GL113" s="368"/>
      <c r="GM113" s="368"/>
      <c r="GN113" s="368"/>
      <c r="GO113" s="368"/>
      <c r="GP113" s="368"/>
      <c r="GQ113" s="368"/>
      <c r="GR113" s="368"/>
      <c r="GS113" s="368"/>
      <c r="GT113" s="368"/>
      <c r="GU113" s="368"/>
      <c r="GV113" s="368"/>
      <c r="GW113" s="368"/>
      <c r="GX113" s="368"/>
      <c r="GY113" s="368"/>
      <c r="GZ113" s="368"/>
      <c r="HA113" s="368"/>
      <c r="HB113" s="368"/>
      <c r="HC113" s="368"/>
      <c r="HD113" s="368"/>
      <c r="HE113" s="368"/>
      <c r="HF113" s="368"/>
      <c r="HG113" s="368"/>
      <c r="HH113" s="368"/>
      <c r="HI113" s="368"/>
      <c r="HJ113" s="368"/>
      <c r="HK113" s="368"/>
      <c r="HL113" s="368"/>
      <c r="HM113" s="368"/>
      <c r="HN113" s="368"/>
      <c r="HO113" s="368"/>
      <c r="HP113" s="368"/>
      <c r="HQ113" s="368"/>
      <c r="HR113" s="368"/>
      <c r="HS113" s="368"/>
      <c r="HT113" s="368"/>
      <c r="HU113" s="368"/>
      <c r="HV113" s="368"/>
      <c r="HW113" s="368"/>
      <c r="HX113" s="368"/>
      <c r="HY113" s="368"/>
      <c r="HZ113" s="368"/>
      <c r="IA113" s="368"/>
      <c r="IB113" s="368"/>
      <c r="IC113" s="368"/>
      <c r="ID113" s="368"/>
      <c r="IE113" s="368"/>
      <c r="IF113" s="368"/>
      <c r="IG113" s="368"/>
      <c r="IH113" s="368"/>
      <c r="II113" s="368"/>
      <c r="IJ113" s="368"/>
      <c r="IK113" s="368"/>
      <c r="IL113" s="368"/>
      <c r="IM113" s="368"/>
      <c r="IN113" s="368"/>
      <c r="IO113" s="368"/>
      <c r="IP113" s="368"/>
      <c r="IQ113" s="368"/>
      <c r="IR113" s="368"/>
      <c r="IS113" s="368"/>
      <c r="IT113" s="368"/>
      <c r="IU113" s="368"/>
      <c r="IV113" s="368"/>
      <c r="IW113" s="368"/>
      <c r="IX113" s="368"/>
      <c r="IY113" s="368"/>
      <c r="IZ113" s="368"/>
      <c r="JA113" s="368"/>
      <c r="JB113" s="368"/>
      <c r="JC113" s="368"/>
      <c r="JD113" s="368"/>
      <c r="JE113" s="368"/>
      <c r="JF113" s="368"/>
      <c r="JG113" s="368"/>
      <c r="JH113" s="368"/>
      <c r="JI113" s="368"/>
      <c r="JJ113" s="368"/>
      <c r="JK113" s="368"/>
      <c r="JL113" s="368"/>
      <c r="JM113" s="368"/>
      <c r="JN113" s="368"/>
      <c r="JO113" s="368"/>
      <c r="JP113" s="368"/>
      <c r="JQ113" s="368"/>
      <c r="JR113" s="368"/>
      <c r="JS113" s="368"/>
      <c r="JT113" s="368"/>
      <c r="JU113" s="368"/>
      <c r="JV113" s="368"/>
      <c r="JW113" s="368"/>
      <c r="JX113" s="368"/>
      <c r="JY113" s="368"/>
      <c r="JZ113" s="368"/>
      <c r="KA113" s="368"/>
      <c r="KB113" s="368"/>
      <c r="KC113" s="368"/>
      <c r="KD113" s="368"/>
      <c r="KE113" s="368"/>
      <c r="KF113" s="368"/>
      <c r="KG113" s="368"/>
      <c r="KH113" s="368"/>
      <c r="KI113" s="368"/>
      <c r="KJ113" s="368"/>
      <c r="KK113" s="368"/>
      <c r="KL113" s="368"/>
      <c r="KM113" s="368"/>
      <c r="KN113" s="368"/>
      <c r="KO113" s="368"/>
      <c r="KP113" s="368"/>
      <c r="KQ113" s="368"/>
      <c r="KR113" s="368"/>
      <c r="KS113" s="368"/>
      <c r="KT113" s="368"/>
      <c r="KU113" s="368"/>
      <c r="KV113" s="368"/>
      <c r="KW113" s="368"/>
      <c r="KX113" s="368"/>
      <c r="KY113" s="368"/>
      <c r="KZ113" s="368"/>
      <c r="LA113" s="368"/>
      <c r="LB113" s="368"/>
      <c r="LC113" s="368"/>
      <c r="LD113" s="368"/>
      <c r="LE113" s="368"/>
      <c r="LF113" s="368"/>
      <c r="LG113" s="368"/>
      <c r="LH113" s="368"/>
      <c r="LI113" s="368"/>
      <c r="LJ113" s="368"/>
      <c r="LK113" s="368"/>
      <c r="LL113" s="368"/>
      <c r="LM113" s="368"/>
      <c r="LN113" s="368"/>
      <c r="LO113" s="368"/>
      <c r="LP113" s="368"/>
      <c r="LQ113" s="368"/>
      <c r="LR113" s="368"/>
      <c r="LS113" s="368"/>
      <c r="LT113" s="368"/>
      <c r="LU113" s="368"/>
      <c r="LV113" s="368"/>
      <c r="LW113" s="368"/>
      <c r="LX113" s="368"/>
      <c r="LY113" s="368"/>
      <c r="LZ113" s="368"/>
      <c r="MA113" s="368"/>
      <c r="MB113" s="368"/>
      <c r="MC113" s="368"/>
      <c r="MD113" s="368"/>
      <c r="ME113" s="368"/>
      <c r="MF113" s="368"/>
      <c r="MG113" s="368"/>
      <c r="MH113" s="368"/>
      <c r="MI113" s="368"/>
      <c r="MJ113" s="368"/>
      <c r="MK113" s="368"/>
      <c r="ML113" s="368"/>
      <c r="MM113" s="368"/>
      <c r="MN113" s="368"/>
      <c r="MO113" s="368"/>
      <c r="MP113" s="368"/>
      <c r="MQ113" s="368"/>
      <c r="MR113" s="368"/>
      <c r="MS113" s="368"/>
      <c r="MT113" s="368"/>
      <c r="MU113" s="368"/>
      <c r="MV113" s="368"/>
      <c r="MW113" s="368"/>
      <c r="MX113" s="368"/>
      <c r="MY113" s="368"/>
      <c r="MZ113" s="368"/>
      <c r="NA113" s="368"/>
      <c r="NB113" s="368"/>
      <c r="NC113" s="368"/>
      <c r="ND113" s="368"/>
      <c r="NE113" s="368"/>
      <c r="NF113" s="368"/>
      <c r="NG113" s="368"/>
      <c r="NH113" s="368"/>
      <c r="NI113" s="368"/>
      <c r="NJ113" s="368"/>
      <c r="NK113" s="368"/>
      <c r="NL113" s="368"/>
      <c r="NM113" s="368"/>
      <c r="NN113" s="368"/>
      <c r="NO113" s="368"/>
      <c r="NP113" s="368"/>
      <c r="NQ113" s="368"/>
      <c r="NR113" s="368"/>
      <c r="NS113" s="368"/>
      <c r="NT113" s="368"/>
      <c r="NU113" s="368"/>
      <c r="NV113" s="368"/>
      <c r="NW113" s="368"/>
      <c r="NX113" s="368"/>
      <c r="NY113" s="368"/>
      <c r="NZ113" s="368"/>
      <c r="OA113" s="368"/>
      <c r="OB113" s="368"/>
      <c r="OC113" s="368"/>
      <c r="OD113" s="368"/>
      <c r="OE113" s="368"/>
      <c r="OF113" s="368"/>
      <c r="OG113" s="368"/>
      <c r="OH113" s="368"/>
      <c r="OI113" s="368"/>
      <c r="OJ113" s="368"/>
      <c r="OK113" s="368"/>
      <c r="OL113" s="368"/>
      <c r="OM113" s="368"/>
      <c r="ON113" s="368"/>
      <c r="OO113" s="368"/>
      <c r="OP113" s="368"/>
      <c r="OQ113" s="368"/>
      <c r="OR113" s="368"/>
      <c r="OS113" s="368"/>
      <c r="OT113" s="368"/>
      <c r="OU113" s="368"/>
      <c r="OV113" s="368"/>
      <c r="OW113" s="368"/>
      <c r="OX113" s="368"/>
      <c r="OY113" s="368"/>
      <c r="OZ113" s="368"/>
      <c r="PA113" s="368"/>
      <c r="PB113" s="368"/>
      <c r="PC113" s="368"/>
      <c r="PD113" s="368"/>
      <c r="PE113" s="368"/>
      <c r="PF113" s="368"/>
      <c r="PG113" s="368"/>
      <c r="PH113" s="368"/>
      <c r="PI113" s="368"/>
      <c r="PJ113" s="368"/>
      <c r="PK113" s="368"/>
      <c r="PL113" s="368"/>
      <c r="PM113" s="368"/>
      <c r="PN113" s="368"/>
      <c r="PO113" s="368"/>
      <c r="PP113" s="368"/>
      <c r="PQ113" s="368"/>
      <c r="PR113" s="368"/>
      <c r="PS113" s="368"/>
      <c r="PT113" s="368"/>
      <c r="PU113" s="368"/>
      <c r="PV113" s="368"/>
      <c r="PW113" s="368"/>
      <c r="PX113" s="368"/>
      <c r="PY113" s="368"/>
      <c r="PZ113" s="368"/>
      <c r="QA113" s="368"/>
      <c r="QB113" s="368"/>
      <c r="QC113" s="368"/>
      <c r="QD113" s="368"/>
      <c r="QE113" s="368"/>
      <c r="QF113" s="368"/>
      <c r="QG113" s="368"/>
      <c r="QH113" s="368"/>
      <c r="QI113" s="368"/>
      <c r="QJ113" s="368"/>
      <c r="QK113" s="368"/>
      <c r="QL113" s="368"/>
      <c r="QM113" s="368"/>
      <c r="QN113" s="368"/>
      <c r="QO113" s="368"/>
      <c r="QP113" s="368"/>
      <c r="QQ113" s="368"/>
      <c r="QR113" s="368"/>
      <c r="QS113" s="368"/>
      <c r="QT113" s="368"/>
      <c r="QU113" s="368"/>
      <c r="QV113" s="368"/>
      <c r="QW113" s="368"/>
      <c r="QX113" s="368"/>
      <c r="QY113" s="368"/>
      <c r="QZ113" s="368"/>
      <c r="RA113" s="368"/>
      <c r="RB113" s="368"/>
      <c r="RC113" s="368"/>
      <c r="RD113" s="368"/>
      <c r="RE113" s="368"/>
      <c r="RF113" s="368"/>
      <c r="RG113" s="368"/>
      <c r="RH113" s="368"/>
      <c r="RI113" s="368"/>
      <c r="RJ113" s="368"/>
      <c r="RK113" s="368"/>
      <c r="RL113" s="368"/>
      <c r="RM113" s="368"/>
      <c r="RN113" s="368"/>
      <c r="RO113" s="368"/>
      <c r="RP113" s="368"/>
      <c r="RQ113" s="368"/>
      <c r="RR113" s="368"/>
      <c r="RS113" s="368"/>
      <c r="RT113" s="368"/>
      <c r="RU113" s="368"/>
      <c r="RV113" s="368"/>
      <c r="RW113" s="368"/>
      <c r="RX113" s="368"/>
      <c r="RY113" s="368"/>
      <c r="RZ113" s="368"/>
      <c r="SA113" s="368"/>
      <c r="SB113" s="368"/>
      <c r="SC113" s="368"/>
      <c r="SD113" s="368"/>
      <c r="SE113" s="368"/>
      <c r="SF113" s="368"/>
      <c r="SG113" s="368"/>
      <c r="SH113" s="368"/>
      <c r="SI113" s="368"/>
      <c r="SJ113" s="368"/>
      <c r="SK113" s="368"/>
      <c r="SL113" s="368"/>
      <c r="SM113" s="368"/>
      <c r="SN113" s="368"/>
      <c r="SO113" s="368"/>
      <c r="SP113" s="368"/>
      <c r="SQ113" s="368"/>
      <c r="SR113" s="368"/>
      <c r="SS113" s="368"/>
      <c r="ST113" s="368"/>
      <c r="SU113" s="368"/>
      <c r="SV113" s="368"/>
      <c r="SW113" s="368"/>
      <c r="SX113" s="368"/>
      <c r="SY113" s="368"/>
      <c r="SZ113" s="368"/>
      <c r="TA113" s="368"/>
      <c r="TB113" s="368"/>
      <c r="TC113" s="368"/>
      <c r="TD113" s="368"/>
      <c r="TE113" s="368"/>
      <c r="TF113" s="368"/>
      <c r="TG113" s="368"/>
      <c r="TH113" s="368"/>
      <c r="TI113" s="368"/>
      <c r="TJ113" s="368"/>
      <c r="TK113" s="368"/>
      <c r="TL113" s="368"/>
      <c r="TM113" s="368"/>
      <c r="TN113" s="368"/>
      <c r="TO113" s="368"/>
      <c r="TP113" s="368"/>
      <c r="TQ113" s="368"/>
      <c r="TR113" s="368"/>
      <c r="TS113" s="368"/>
      <c r="TT113" s="368"/>
      <c r="TU113" s="368"/>
      <c r="TV113" s="368"/>
      <c r="TW113" s="368"/>
      <c r="TX113" s="368"/>
      <c r="TY113" s="368"/>
      <c r="TZ113" s="368"/>
      <c r="UA113" s="368"/>
      <c r="UB113" s="368"/>
      <c r="UC113" s="368"/>
      <c r="UD113" s="368"/>
      <c r="UE113" s="368"/>
      <c r="UF113" s="368"/>
      <c r="UG113" s="368"/>
      <c r="UH113" s="368"/>
      <c r="UI113" s="368"/>
      <c r="UJ113" s="368"/>
      <c r="UK113" s="368"/>
      <c r="UL113" s="368"/>
      <c r="UM113" s="368"/>
      <c r="UN113" s="368"/>
      <c r="UO113" s="368"/>
      <c r="UP113" s="368"/>
      <c r="UQ113" s="368"/>
      <c r="UR113" s="368"/>
      <c r="US113" s="368"/>
      <c r="UT113" s="368"/>
      <c r="UU113" s="368"/>
      <c r="UV113" s="368"/>
      <c r="UW113" s="368"/>
      <c r="UX113" s="368"/>
      <c r="UY113" s="368"/>
      <c r="UZ113" s="368"/>
      <c r="VA113" s="368"/>
      <c r="VB113" s="368"/>
      <c r="VC113" s="368"/>
      <c r="VD113" s="368"/>
      <c r="VE113" s="368"/>
      <c r="VF113" s="368"/>
      <c r="VG113" s="368"/>
      <c r="VH113" s="368"/>
      <c r="VI113" s="368"/>
      <c r="VJ113" s="368"/>
      <c r="VK113" s="368"/>
      <c r="VL113" s="368"/>
      <c r="VM113" s="368"/>
      <c r="VN113" s="368"/>
      <c r="VO113" s="368"/>
      <c r="VP113" s="368"/>
      <c r="VQ113" s="368"/>
      <c r="VR113" s="368"/>
      <c r="VS113" s="368"/>
      <c r="VT113" s="368"/>
      <c r="VU113" s="368"/>
      <c r="VV113" s="368"/>
      <c r="VW113" s="368"/>
      <c r="VX113" s="368"/>
      <c r="VY113" s="368"/>
      <c r="VZ113" s="368"/>
      <c r="WA113" s="368"/>
      <c r="WB113" s="368"/>
      <c r="WC113" s="368"/>
      <c r="WD113" s="368"/>
      <c r="WE113" s="368"/>
      <c r="WF113" s="368"/>
      <c r="WG113" s="368"/>
      <c r="WH113" s="368"/>
      <c r="WI113" s="368"/>
      <c r="WJ113" s="368"/>
      <c r="WK113" s="368"/>
      <c r="WL113" s="368"/>
      <c r="WM113" s="368"/>
      <c r="WN113" s="368"/>
      <c r="WO113" s="368"/>
      <c r="WP113" s="368"/>
      <c r="WQ113" s="368"/>
      <c r="WR113" s="368"/>
      <c r="WS113" s="368"/>
      <c r="WT113" s="368"/>
      <c r="WU113" s="368"/>
      <c r="WV113" s="368"/>
      <c r="WW113" s="368"/>
      <c r="WX113" s="368"/>
      <c r="WY113" s="368"/>
      <c r="WZ113" s="368"/>
      <c r="XA113" s="368"/>
      <c r="XB113" s="368"/>
      <c r="XC113" s="368"/>
      <c r="XD113" s="368"/>
      <c r="XE113" s="368"/>
      <c r="XF113" s="368"/>
      <c r="XG113" s="368"/>
      <c r="XH113" s="368"/>
      <c r="XI113" s="368"/>
      <c r="XJ113" s="368"/>
      <c r="XK113" s="368"/>
      <c r="XL113" s="368"/>
      <c r="XM113" s="368"/>
      <c r="XN113" s="368"/>
      <c r="XO113" s="368"/>
      <c r="XP113" s="368"/>
      <c r="XQ113" s="368"/>
      <c r="XR113" s="368"/>
      <c r="XS113" s="368"/>
      <c r="XT113" s="368"/>
      <c r="XU113" s="368"/>
      <c r="XV113" s="368"/>
      <c r="XW113" s="368"/>
      <c r="XX113" s="368"/>
      <c r="XY113" s="368"/>
      <c r="XZ113" s="368"/>
      <c r="YA113" s="368"/>
      <c r="YB113" s="368"/>
      <c r="YC113" s="368"/>
      <c r="YD113" s="368"/>
      <c r="YE113" s="368"/>
      <c r="YF113" s="368"/>
      <c r="YG113" s="368"/>
      <c r="YH113" s="368"/>
      <c r="YI113" s="368"/>
      <c r="YJ113" s="368"/>
      <c r="YK113" s="368"/>
      <c r="YL113" s="368"/>
      <c r="YM113" s="368"/>
      <c r="YN113" s="368"/>
      <c r="YO113" s="368"/>
      <c r="YP113" s="368"/>
      <c r="YQ113" s="368"/>
      <c r="YR113" s="368"/>
      <c r="YS113" s="368"/>
      <c r="YT113" s="368"/>
      <c r="YU113" s="368"/>
      <c r="YV113" s="368"/>
      <c r="YW113" s="368"/>
      <c r="YX113" s="368"/>
      <c r="YY113" s="368"/>
      <c r="YZ113" s="368"/>
      <c r="ZA113" s="368"/>
      <c r="ZB113" s="368"/>
      <c r="ZC113" s="368"/>
      <c r="ZD113" s="368"/>
      <c r="ZE113" s="368"/>
      <c r="ZF113" s="368"/>
      <c r="ZG113" s="368"/>
      <c r="ZH113" s="368"/>
      <c r="ZI113" s="368"/>
      <c r="ZJ113" s="368"/>
      <c r="ZK113" s="368"/>
      <c r="ZL113" s="368"/>
      <c r="ZM113" s="368"/>
      <c r="ZN113" s="368"/>
      <c r="ZO113" s="368"/>
      <c r="ZP113" s="368"/>
      <c r="ZQ113" s="368"/>
      <c r="ZR113" s="368"/>
      <c r="ZS113" s="368"/>
      <c r="ZT113" s="368"/>
      <c r="ZU113" s="368"/>
      <c r="ZV113" s="368"/>
      <c r="ZW113" s="368"/>
      <c r="ZX113" s="368"/>
      <c r="ZY113" s="368"/>
      <c r="ZZ113" s="368"/>
      <c r="AAA113" s="368"/>
      <c r="AAB113" s="368"/>
      <c r="AAC113" s="368"/>
      <c r="AAD113" s="368"/>
      <c r="AAE113" s="368"/>
      <c r="AAF113" s="368"/>
      <c r="AAG113" s="368"/>
      <c r="AAH113" s="368"/>
      <c r="AAI113" s="368"/>
      <c r="AAJ113" s="368"/>
      <c r="AAK113" s="368"/>
      <c r="AAL113" s="368"/>
      <c r="AAM113" s="368"/>
      <c r="AAN113" s="368"/>
      <c r="AAO113" s="368"/>
      <c r="AAP113" s="368"/>
      <c r="AAQ113" s="368"/>
      <c r="AAR113" s="368"/>
      <c r="AAS113" s="368"/>
      <c r="AAT113" s="368"/>
      <c r="AAU113" s="368"/>
      <c r="AAV113" s="368"/>
      <c r="AAW113" s="368"/>
      <c r="AAX113" s="368"/>
      <c r="AAY113" s="368"/>
      <c r="AAZ113" s="368"/>
      <c r="ABA113" s="368"/>
      <c r="ABB113" s="368"/>
      <c r="ABC113" s="368"/>
      <c r="ABD113" s="368"/>
      <c r="ABE113" s="368"/>
      <c r="ABF113" s="368"/>
      <c r="ABG113" s="368"/>
      <c r="ABH113" s="368"/>
      <c r="ABI113" s="368"/>
      <c r="ABJ113" s="368"/>
      <c r="ABK113" s="368"/>
      <c r="ABL113" s="368"/>
      <c r="ABM113" s="368"/>
      <c r="ABN113" s="368"/>
      <c r="ABO113" s="368"/>
      <c r="ABP113" s="368"/>
      <c r="ABQ113" s="368"/>
      <c r="ABR113" s="368"/>
      <c r="ABS113" s="368"/>
      <c r="ABT113" s="368"/>
      <c r="ABU113" s="368"/>
      <c r="ABV113" s="368"/>
      <c r="ABW113" s="368"/>
      <c r="ABX113" s="368"/>
      <c r="ABY113" s="368"/>
      <c r="ABZ113" s="368"/>
      <c r="ACA113" s="368"/>
      <c r="ACB113" s="368"/>
      <c r="ACC113" s="368"/>
      <c r="ACD113" s="368"/>
      <c r="ACE113" s="368"/>
      <c r="ACF113" s="368"/>
      <c r="ACG113" s="368"/>
      <c r="ACH113" s="368"/>
      <c r="ACI113" s="368"/>
      <c r="ACJ113" s="368"/>
      <c r="ACK113" s="368"/>
      <c r="ACL113" s="368"/>
      <c r="ACM113" s="368"/>
      <c r="ACN113" s="368"/>
      <c r="ACO113" s="368"/>
      <c r="ACP113" s="368"/>
      <c r="ACQ113" s="368"/>
      <c r="ACR113" s="368"/>
      <c r="ACS113" s="368"/>
      <c r="ACT113" s="368"/>
      <c r="ACU113" s="368"/>
      <c r="ACV113" s="368"/>
      <c r="ACW113" s="368"/>
      <c r="ACX113" s="368"/>
      <c r="ACY113" s="368"/>
      <c r="ACZ113" s="368"/>
      <c r="ADA113" s="368"/>
      <c r="ADB113" s="368"/>
      <c r="ADC113" s="368"/>
      <c r="ADD113" s="368"/>
      <c r="ADE113" s="368"/>
      <c r="ADF113" s="368"/>
      <c r="ADG113" s="368"/>
      <c r="ADH113" s="368"/>
      <c r="ADI113" s="368"/>
      <c r="ADJ113" s="368"/>
      <c r="ADK113" s="368"/>
      <c r="ADL113" s="368"/>
      <c r="ADM113" s="368"/>
      <c r="ADN113" s="368"/>
      <c r="ADO113" s="368"/>
      <c r="ADP113" s="368"/>
      <c r="ADQ113" s="368"/>
      <c r="ADR113" s="368"/>
      <c r="ADS113" s="368"/>
      <c r="ADT113" s="368"/>
      <c r="ADU113" s="368"/>
      <c r="ADV113" s="368"/>
      <c r="ADW113" s="368"/>
      <c r="ADX113" s="368"/>
      <c r="ADY113" s="368"/>
      <c r="ADZ113" s="368"/>
      <c r="AEA113" s="368"/>
      <c r="AEB113" s="368"/>
      <c r="AEC113" s="368"/>
      <c r="AED113" s="368"/>
      <c r="AEE113" s="368"/>
      <c r="AEF113" s="368"/>
      <c r="AEG113" s="368"/>
      <c r="AEH113" s="368"/>
      <c r="AEI113" s="368"/>
      <c r="AEJ113" s="368"/>
      <c r="AEK113" s="368"/>
      <c r="AEL113" s="368"/>
      <c r="AEM113" s="368"/>
      <c r="AEN113" s="368"/>
      <c r="AEO113" s="368"/>
      <c r="AEP113" s="368"/>
      <c r="AEQ113" s="368"/>
      <c r="AER113" s="368"/>
      <c r="AES113" s="368"/>
      <c r="AET113" s="368"/>
      <c r="AEU113" s="368"/>
      <c r="AEV113" s="368"/>
      <c r="AEW113" s="368"/>
      <c r="AEX113" s="368"/>
      <c r="AEY113" s="368"/>
      <c r="AEZ113" s="368"/>
      <c r="AFA113" s="368"/>
      <c r="AFB113" s="368"/>
      <c r="AFC113" s="368"/>
      <c r="AFD113" s="368"/>
      <c r="AFE113" s="368"/>
      <c r="AFF113" s="368"/>
      <c r="AFG113" s="368"/>
      <c r="AFH113" s="368"/>
      <c r="AFI113" s="368"/>
      <c r="AFJ113" s="368"/>
      <c r="AFK113" s="368"/>
      <c r="AFL113" s="368"/>
      <c r="AFM113" s="368"/>
      <c r="AFN113" s="368"/>
      <c r="AFO113" s="368"/>
      <c r="AFP113" s="368"/>
      <c r="AFQ113" s="368"/>
      <c r="AFR113" s="368"/>
      <c r="AFS113" s="368"/>
      <c r="AFT113" s="368"/>
      <c r="AFU113" s="368"/>
      <c r="AFV113" s="368"/>
      <c r="AFW113" s="368"/>
      <c r="AFX113" s="368"/>
      <c r="AFY113" s="368"/>
      <c r="AFZ113" s="368"/>
      <c r="AGA113" s="368"/>
      <c r="AGB113" s="368"/>
      <c r="AGC113" s="368"/>
      <c r="AGD113" s="368"/>
      <c r="AGE113" s="368"/>
      <c r="AGF113" s="368"/>
      <c r="AGG113" s="368"/>
      <c r="AGH113" s="368"/>
      <c r="AGI113" s="368"/>
      <c r="AGJ113" s="368"/>
      <c r="AGK113" s="368"/>
      <c r="AGL113" s="368"/>
      <c r="AGM113" s="368"/>
      <c r="AGN113" s="368"/>
      <c r="AGO113" s="368"/>
      <c r="AGP113" s="368"/>
      <c r="AGQ113" s="368"/>
      <c r="AGR113" s="368"/>
      <c r="AGS113" s="368"/>
      <c r="AGT113" s="368"/>
      <c r="AGU113" s="368"/>
      <c r="AGV113" s="368"/>
      <c r="AGW113" s="368"/>
      <c r="AGX113" s="368"/>
      <c r="AGY113" s="368"/>
      <c r="AGZ113" s="368"/>
      <c r="AHA113" s="368"/>
      <c r="AHB113" s="368"/>
      <c r="AHC113" s="368"/>
      <c r="AHD113" s="368"/>
      <c r="AHE113" s="368"/>
      <c r="AHF113" s="368"/>
      <c r="AHG113" s="368"/>
      <c r="AHH113" s="368"/>
      <c r="AHI113" s="368"/>
      <c r="AHJ113" s="368"/>
      <c r="AHK113" s="368"/>
      <c r="AHL113" s="368"/>
      <c r="AHM113" s="368"/>
      <c r="AHN113" s="368"/>
      <c r="AHO113" s="368"/>
      <c r="AHP113" s="368"/>
      <c r="AHQ113" s="368"/>
      <c r="AHR113" s="368"/>
      <c r="AHS113" s="368"/>
      <c r="AHT113" s="368"/>
      <c r="AHU113" s="368"/>
      <c r="AHV113" s="368"/>
      <c r="AHW113" s="368"/>
      <c r="AHX113" s="368"/>
      <c r="AHY113" s="368"/>
      <c r="AHZ113" s="368"/>
      <c r="AIA113" s="368"/>
      <c r="AIB113" s="368"/>
      <c r="AIC113" s="368"/>
      <c r="AID113" s="368"/>
      <c r="AIE113" s="368"/>
      <c r="AIF113" s="368"/>
      <c r="AIG113" s="368"/>
      <c r="AIH113" s="368"/>
      <c r="AII113" s="368"/>
      <c r="AIJ113" s="368"/>
      <c r="AIK113" s="368"/>
      <c r="AIL113" s="368"/>
      <c r="AIM113" s="368"/>
      <c r="AIN113" s="368"/>
      <c r="AIO113" s="368"/>
      <c r="AIP113" s="368"/>
      <c r="AIQ113" s="368"/>
      <c r="AIR113" s="368"/>
      <c r="AIS113" s="368"/>
      <c r="AIT113" s="368"/>
      <c r="AIU113" s="368"/>
      <c r="AIV113" s="368"/>
      <c r="AIW113" s="368"/>
      <c r="AIX113" s="368"/>
      <c r="AIY113" s="368"/>
      <c r="AIZ113" s="368"/>
      <c r="AJA113" s="368"/>
      <c r="AJB113" s="368"/>
      <c r="AJC113" s="368"/>
      <c r="AJD113" s="368"/>
      <c r="AJE113" s="368"/>
      <c r="AJF113" s="368"/>
      <c r="AJG113" s="368"/>
      <c r="AJH113" s="368"/>
      <c r="AJI113" s="368"/>
      <c r="AJJ113" s="368"/>
      <c r="AJK113" s="368"/>
      <c r="AJL113" s="368"/>
      <c r="AJM113" s="368"/>
      <c r="AJN113" s="368"/>
      <c r="AJO113" s="368"/>
      <c r="AJP113" s="368"/>
      <c r="AJQ113" s="368"/>
      <c r="AJR113" s="368"/>
      <c r="AJS113" s="368"/>
      <c r="AJT113" s="368"/>
      <c r="AJU113" s="368"/>
      <c r="AJV113" s="368"/>
      <c r="AJW113" s="368"/>
      <c r="AJX113" s="368"/>
      <c r="AJY113" s="368"/>
      <c r="AJZ113" s="368"/>
      <c r="AKA113" s="368"/>
      <c r="AKB113" s="368"/>
      <c r="AKC113" s="368"/>
      <c r="AKD113" s="368"/>
      <c r="AKE113" s="368"/>
      <c r="AKF113" s="368"/>
      <c r="AKG113" s="368"/>
      <c r="AKH113" s="368"/>
      <c r="AKI113" s="368"/>
      <c r="AKJ113" s="368"/>
      <c r="AKK113" s="368"/>
      <c r="AKL113" s="368"/>
      <c r="AKM113" s="368"/>
      <c r="AKN113" s="368"/>
      <c r="AKO113" s="368"/>
      <c r="AKP113" s="368"/>
      <c r="AKQ113" s="368"/>
      <c r="AKR113" s="368"/>
      <c r="AKS113" s="368"/>
      <c r="AKT113" s="368"/>
      <c r="AKU113" s="368"/>
      <c r="AKV113" s="368"/>
      <c r="AKW113" s="368"/>
      <c r="AKX113" s="368"/>
      <c r="AKY113" s="368"/>
      <c r="AKZ113" s="368"/>
      <c r="ALA113" s="368"/>
      <c r="ALB113" s="368"/>
      <c r="ALC113" s="368"/>
      <c r="ALD113" s="368"/>
      <c r="ALE113" s="368"/>
      <c r="ALF113" s="368"/>
      <c r="ALG113" s="368"/>
      <c r="ALH113" s="368"/>
      <c r="ALI113" s="368"/>
      <c r="ALJ113" s="368"/>
      <c r="ALK113" s="368"/>
      <c r="ALL113" s="368"/>
      <c r="ALM113" s="368"/>
      <c r="ALN113" s="368"/>
      <c r="ALO113" s="368"/>
      <c r="ALP113" s="368"/>
      <c r="ALQ113" s="368"/>
      <c r="ALR113" s="368"/>
      <c r="ALS113" s="368"/>
      <c r="ALT113" s="368"/>
      <c r="ALU113" s="368"/>
      <c r="ALV113" s="368"/>
      <c r="ALW113" s="368"/>
      <c r="ALX113" s="368"/>
      <c r="ALY113" s="368"/>
      <c r="ALZ113" s="368"/>
      <c r="AMA113" s="368"/>
      <c r="AMB113" s="368"/>
      <c r="AMC113" s="368"/>
      <c r="AMD113" s="368"/>
      <c r="AME113" s="368"/>
      <c r="AMF113" s="368"/>
      <c r="AMG113" s="368"/>
      <c r="AMH113" s="368"/>
      <c r="AMI113" s="368"/>
      <c r="AMJ113" s="368"/>
    </row>
  </sheetData>
  <autoFilter ref="A21:AMJ113"/>
  <mergeCells count="50">
    <mergeCell ref="CV17:CV18"/>
    <mergeCell ref="CW17:CW18"/>
    <mergeCell ref="CX17:CX18"/>
    <mergeCell ref="CS17:CS18"/>
    <mergeCell ref="CT17:CT18"/>
    <mergeCell ref="CU17:CU18"/>
    <mergeCell ref="D19:I19"/>
    <mergeCell ref="J19:O19"/>
    <mergeCell ref="P19:U19"/>
    <mergeCell ref="V19:AA19"/>
    <mergeCell ref="AB19:AG19"/>
    <mergeCell ref="CM19:CR19"/>
    <mergeCell ref="AH19:AM19"/>
    <mergeCell ref="AN19:AS19"/>
    <mergeCell ref="AT19:AY19"/>
    <mergeCell ref="AZ19:BE19"/>
    <mergeCell ref="BF19:BK19"/>
    <mergeCell ref="CM17:CR17"/>
    <mergeCell ref="BR17:BW17"/>
    <mergeCell ref="BX17:CC17"/>
    <mergeCell ref="CD17:CD18"/>
    <mergeCell ref="CE17:CE18"/>
    <mergeCell ref="CF17:CF18"/>
    <mergeCell ref="BL17:BQ17"/>
    <mergeCell ref="BL19:BQ19"/>
    <mergeCell ref="BR19:BW19"/>
    <mergeCell ref="BX19:CC19"/>
    <mergeCell ref="CG17:CL17"/>
    <mergeCell ref="CG19:CL19"/>
    <mergeCell ref="AH17:AM17"/>
    <mergeCell ref="AN17:AS17"/>
    <mergeCell ref="AT17:AY17"/>
    <mergeCell ref="AZ17:BE17"/>
    <mergeCell ref="BF17:BK17"/>
    <mergeCell ref="C12:V12"/>
    <mergeCell ref="A15:A19"/>
    <mergeCell ref="B15:B19"/>
    <mergeCell ref="C15:C19"/>
    <mergeCell ref="D15:CX15"/>
    <mergeCell ref="D16:AY16"/>
    <mergeCell ref="AZ16:CC16"/>
    <mergeCell ref="CD16:CF16"/>
    <mergeCell ref="CG16:CR16"/>
    <mergeCell ref="CS16:CU16"/>
    <mergeCell ref="CV16:CW16"/>
    <mergeCell ref="D17:I17"/>
    <mergeCell ref="J17:O17"/>
    <mergeCell ref="P17:U17"/>
    <mergeCell ref="V17:AA17"/>
    <mergeCell ref="AB17:AG17"/>
  </mergeCell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J121"/>
  <sheetViews>
    <sheetView topLeftCell="A35" zoomScale="70" zoomScaleNormal="70" workbookViewId="0">
      <selection activeCell="B4" sqref="B4"/>
    </sheetView>
  </sheetViews>
  <sheetFormatPr defaultColWidth="9.109375" defaultRowHeight="15.6" x14ac:dyDescent="0.3"/>
  <cols>
    <col min="1" max="1" width="10.88671875" style="1" customWidth="1"/>
    <col min="2" max="2" width="99.88671875" style="1" customWidth="1"/>
    <col min="3" max="3" width="18.109375" style="1" customWidth="1"/>
    <col min="4" max="8" width="10.6640625" style="1" customWidth="1"/>
    <col min="9" max="81" width="9.109375" style="1"/>
    <col min="82" max="84" width="31.5546875" style="1" customWidth="1"/>
    <col min="85" max="85" width="11.109375" style="1" bestFit="1" customWidth="1"/>
    <col min="86" max="86" width="10.88671875" style="1" customWidth="1"/>
    <col min="87" max="96" width="9.109375" style="1"/>
    <col min="97" max="99" width="32.88671875" style="1" customWidth="1"/>
    <col min="100" max="100" width="38.44140625" style="1" customWidth="1"/>
    <col min="101" max="101" width="40.109375" style="1" customWidth="1"/>
    <col min="102" max="102" width="42.109375" style="1" customWidth="1"/>
    <col min="103" max="1024" width="9.109375" style="1"/>
  </cols>
  <sheetData>
    <row r="1" spans="1:102" s="2" customFormat="1" ht="18" x14ac:dyDescent="0.35">
      <c r="AS1" s="3" t="s">
        <v>0</v>
      </c>
    </row>
    <row r="2" spans="1:102" s="2" customFormat="1" ht="18" x14ac:dyDescent="0.35">
      <c r="AS2" s="3" t="s">
        <v>1</v>
      </c>
    </row>
    <row r="3" spans="1:102" s="2" customFormat="1" ht="18" x14ac:dyDescent="0.35">
      <c r="AS3" s="3" t="s">
        <v>2</v>
      </c>
    </row>
    <row r="4" spans="1:102" s="3" customFormat="1" ht="18" customHeight="1" x14ac:dyDescent="0.35">
      <c r="I4" s="3" t="s">
        <v>3</v>
      </c>
    </row>
    <row r="5" spans="1:102" s="3" customFormat="1" ht="18" x14ac:dyDescent="0.35">
      <c r="K5" s="3" t="s">
        <v>1250</v>
      </c>
    </row>
    <row r="6" spans="1:102" s="2" customFormat="1" ht="18" x14ac:dyDescent="0.35">
      <c r="K6" s="3"/>
    </row>
    <row r="7" spans="1:102" s="2" customFormat="1" ht="18" x14ac:dyDescent="0.35">
      <c r="A7" s="3"/>
      <c r="B7" s="782"/>
      <c r="E7" s="3" t="s">
        <v>1262</v>
      </c>
    </row>
    <row r="8" spans="1:102" s="2" customFormat="1" ht="18" x14ac:dyDescent="0.35">
      <c r="J8" s="3" t="s">
        <v>1290</v>
      </c>
    </row>
    <row r="9" spans="1:102" s="2" customFormat="1" ht="18" x14ac:dyDescent="0.35"/>
    <row r="10" spans="1:102" s="2" customFormat="1" ht="18" x14ac:dyDescent="0.35">
      <c r="A10" s="3"/>
      <c r="I10" s="3" t="s">
        <v>1276</v>
      </c>
    </row>
    <row r="11" spans="1:102" s="2" customFormat="1" ht="18" x14ac:dyDescent="0.35"/>
    <row r="12" spans="1:102" s="2" customFormat="1" ht="35.4" customHeight="1" x14ac:dyDescent="0.35">
      <c r="C12" s="2" t="s">
        <v>1312</v>
      </c>
      <c r="D12" s="2"/>
      <c r="E12" s="2"/>
      <c r="F12" s="2"/>
      <c r="G12" s="2"/>
      <c r="H12" s="2"/>
      <c r="I12" s="2"/>
      <c r="J12" s="2"/>
      <c r="K12" s="2"/>
      <c r="L12" s="2"/>
      <c r="M12" s="2"/>
      <c r="N12" s="2"/>
      <c r="O12" s="2"/>
      <c r="P12" s="2"/>
      <c r="Q12" s="2"/>
      <c r="R12" s="2"/>
      <c r="S12" s="2"/>
      <c r="T12" s="2"/>
      <c r="U12" s="2"/>
    </row>
    <row r="15" spans="1:102" s="4" customFormat="1" ht="13.95" customHeight="1" x14ac:dyDescent="0.3">
      <c r="A15" s="2" t="s">
        <v>8</v>
      </c>
      <c r="B15" s="1" t="s">
        <v>9</v>
      </c>
      <c r="C15" s="859" t="s">
        <v>10</v>
      </c>
      <c r="D15" s="814" t="s">
        <v>11</v>
      </c>
      <c r="E15" s="814"/>
      <c r="F15" s="814"/>
      <c r="G15" s="814"/>
      <c r="H15" s="814"/>
      <c r="I15" s="814"/>
      <c r="J15" s="814"/>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4"/>
      <c r="AJ15" s="814"/>
      <c r="AK15" s="814"/>
      <c r="AL15" s="814"/>
      <c r="AM15" s="814"/>
      <c r="AN15" s="814"/>
      <c r="AO15" s="814"/>
      <c r="AP15" s="814"/>
      <c r="AQ15" s="814"/>
      <c r="AR15" s="814"/>
      <c r="AS15" s="814"/>
      <c r="AT15" s="814"/>
      <c r="AU15" s="814"/>
      <c r="AV15" s="814"/>
      <c r="AW15" s="814"/>
      <c r="AX15" s="814"/>
      <c r="AY15" s="814"/>
      <c r="AZ15" s="814"/>
      <c r="BA15" s="814"/>
      <c r="BB15" s="814"/>
      <c r="BC15" s="814"/>
      <c r="BD15" s="814"/>
      <c r="BE15" s="814"/>
      <c r="BF15" s="814"/>
      <c r="BG15" s="814"/>
      <c r="BH15" s="814"/>
      <c r="BI15" s="814"/>
      <c r="BJ15" s="814"/>
      <c r="BK15" s="814"/>
      <c r="BL15" s="814"/>
      <c r="BM15" s="814"/>
      <c r="BN15" s="814"/>
      <c r="BO15" s="814"/>
      <c r="BP15" s="814"/>
      <c r="BQ15" s="814"/>
      <c r="BR15" s="814"/>
      <c r="BS15" s="814"/>
      <c r="BT15" s="814"/>
      <c r="BU15" s="814"/>
      <c r="BV15" s="814"/>
      <c r="BW15" s="814"/>
      <c r="BX15" s="814"/>
      <c r="BY15" s="814"/>
      <c r="BZ15" s="814"/>
      <c r="CA15" s="814"/>
      <c r="CB15" s="814"/>
      <c r="CC15" s="814"/>
      <c r="CD15" s="814"/>
      <c r="CE15" s="814"/>
      <c r="CF15" s="814"/>
      <c r="CG15" s="814"/>
      <c r="CH15" s="814"/>
      <c r="CI15" s="814"/>
      <c r="CJ15" s="814"/>
      <c r="CK15" s="814"/>
      <c r="CL15" s="814"/>
      <c r="CM15" s="814"/>
      <c r="CN15" s="814"/>
      <c r="CO15" s="814"/>
      <c r="CP15" s="814"/>
      <c r="CQ15" s="814"/>
      <c r="CR15" s="814"/>
      <c r="CS15" s="814"/>
      <c r="CT15" s="814"/>
      <c r="CU15" s="814"/>
      <c r="CV15" s="814"/>
      <c r="CW15" s="814"/>
      <c r="CX15" s="814"/>
    </row>
    <row r="16" spans="1:102" s="4" customFormat="1" ht="69.75" customHeight="1" x14ac:dyDescent="0.3">
      <c r="A16" s="2"/>
      <c r="B16" s="1"/>
      <c r="C16" s="859"/>
      <c r="D16" s="815" t="s">
        <v>12</v>
      </c>
      <c r="E16" s="815"/>
      <c r="F16" s="815"/>
      <c r="G16" s="815"/>
      <c r="H16" s="815"/>
      <c r="I16" s="815"/>
      <c r="J16" s="815"/>
      <c r="K16" s="815"/>
      <c r="L16" s="815"/>
      <c r="M16" s="815"/>
      <c r="N16" s="815"/>
      <c r="O16" s="815"/>
      <c r="P16" s="815"/>
      <c r="Q16" s="815"/>
      <c r="R16" s="815"/>
      <c r="S16" s="815"/>
      <c r="T16" s="815"/>
      <c r="U16" s="815"/>
      <c r="V16" s="815"/>
      <c r="W16" s="815"/>
      <c r="X16" s="815"/>
      <c r="Y16" s="815"/>
      <c r="Z16" s="815"/>
      <c r="AA16" s="815"/>
      <c r="AB16" s="815"/>
      <c r="AC16" s="815"/>
      <c r="AD16" s="815"/>
      <c r="AE16" s="815"/>
      <c r="AF16" s="815"/>
      <c r="AG16" s="815"/>
      <c r="AH16" s="815"/>
      <c r="AI16" s="815"/>
      <c r="AJ16" s="815"/>
      <c r="AK16" s="815"/>
      <c r="AL16" s="815"/>
      <c r="AM16" s="815"/>
      <c r="AN16" s="815"/>
      <c r="AO16" s="815"/>
      <c r="AP16" s="815"/>
      <c r="AQ16" s="815"/>
      <c r="AR16" s="815"/>
      <c r="AS16" s="815"/>
      <c r="AT16" s="815"/>
      <c r="AU16" s="815"/>
      <c r="AV16" s="815"/>
      <c r="AW16" s="815"/>
      <c r="AX16" s="815"/>
      <c r="AY16" s="815"/>
      <c r="AZ16" s="815" t="s">
        <v>13</v>
      </c>
      <c r="BA16" s="815"/>
      <c r="BB16" s="815"/>
      <c r="BC16" s="815"/>
      <c r="BD16" s="815"/>
      <c r="BE16" s="815"/>
      <c r="BF16" s="815"/>
      <c r="BG16" s="815"/>
      <c r="BH16" s="815"/>
      <c r="BI16" s="815"/>
      <c r="BJ16" s="815"/>
      <c r="BK16" s="815"/>
      <c r="BL16" s="815"/>
      <c r="BM16" s="815"/>
      <c r="BN16" s="815"/>
      <c r="BO16" s="815"/>
      <c r="BP16" s="815"/>
      <c r="BQ16" s="815"/>
      <c r="BR16" s="815"/>
      <c r="BS16" s="815"/>
      <c r="BT16" s="815"/>
      <c r="BU16" s="815"/>
      <c r="BV16" s="815"/>
      <c r="BW16" s="815"/>
      <c r="BX16" s="815"/>
      <c r="BY16" s="815"/>
      <c r="BZ16" s="815"/>
      <c r="CA16" s="815"/>
      <c r="CB16" s="815"/>
      <c r="CC16" s="815"/>
      <c r="CD16" s="860" t="s">
        <v>14</v>
      </c>
      <c r="CE16" s="860"/>
      <c r="CF16" s="860"/>
      <c r="CG16" s="815" t="s">
        <v>15</v>
      </c>
      <c r="CH16" s="815"/>
      <c r="CI16" s="815"/>
      <c r="CJ16" s="815"/>
      <c r="CK16" s="815"/>
      <c r="CL16" s="815"/>
      <c r="CM16" s="815"/>
      <c r="CN16" s="815"/>
      <c r="CO16" s="815"/>
      <c r="CP16" s="815"/>
      <c r="CQ16" s="815"/>
      <c r="CR16" s="815"/>
      <c r="CS16" s="815" t="s">
        <v>16</v>
      </c>
      <c r="CT16" s="815"/>
      <c r="CU16" s="815"/>
      <c r="CV16" s="860" t="s">
        <v>17</v>
      </c>
      <c r="CW16" s="860"/>
      <c r="CX16" s="6" t="s">
        <v>18</v>
      </c>
    </row>
    <row r="17" spans="1:102" s="4" customFormat="1" ht="125.25" customHeight="1" x14ac:dyDescent="0.35">
      <c r="A17" s="2"/>
      <c r="B17" s="1"/>
      <c r="C17" s="859"/>
      <c r="D17" s="817" t="s">
        <v>19</v>
      </c>
      <c r="E17" s="817"/>
      <c r="F17" s="817"/>
      <c r="G17" s="817"/>
      <c r="H17" s="817"/>
      <c r="I17" s="817"/>
      <c r="J17" s="861" t="s">
        <v>20</v>
      </c>
      <c r="K17" s="861"/>
      <c r="L17" s="861"/>
      <c r="M17" s="861"/>
      <c r="N17" s="861"/>
      <c r="O17" s="861"/>
      <c r="P17" s="818" t="s">
        <v>21</v>
      </c>
      <c r="Q17" s="818"/>
      <c r="R17" s="818"/>
      <c r="S17" s="818"/>
      <c r="T17" s="818"/>
      <c r="U17" s="818"/>
      <c r="V17" s="862" t="s">
        <v>22</v>
      </c>
      <c r="W17" s="862"/>
      <c r="X17" s="862"/>
      <c r="Y17" s="862"/>
      <c r="Z17" s="862"/>
      <c r="AA17" s="862"/>
      <c r="AB17" s="819" t="s">
        <v>23</v>
      </c>
      <c r="AC17" s="819"/>
      <c r="AD17" s="819"/>
      <c r="AE17" s="819"/>
      <c r="AF17" s="819"/>
      <c r="AG17" s="819"/>
      <c r="AH17" s="823" t="s">
        <v>24</v>
      </c>
      <c r="AI17" s="823"/>
      <c r="AJ17" s="823"/>
      <c r="AK17" s="823"/>
      <c r="AL17" s="823"/>
      <c r="AM17" s="823"/>
      <c r="AN17" s="820" t="s">
        <v>25</v>
      </c>
      <c r="AO17" s="820"/>
      <c r="AP17" s="820"/>
      <c r="AQ17" s="820"/>
      <c r="AR17" s="820"/>
      <c r="AS17" s="820"/>
      <c r="AT17" s="822" t="s">
        <v>26</v>
      </c>
      <c r="AU17" s="822"/>
      <c r="AV17" s="822"/>
      <c r="AW17" s="822"/>
      <c r="AX17" s="822"/>
      <c r="AY17" s="822"/>
      <c r="AZ17" s="2" t="s">
        <v>27</v>
      </c>
      <c r="BA17" s="2"/>
      <c r="BB17" s="2"/>
      <c r="BC17" s="2"/>
      <c r="BD17" s="2"/>
      <c r="BE17" s="2"/>
      <c r="BF17" s="819" t="s">
        <v>28</v>
      </c>
      <c r="BG17" s="819"/>
      <c r="BH17" s="819"/>
      <c r="BI17" s="819"/>
      <c r="BJ17" s="819"/>
      <c r="BK17" s="819"/>
      <c r="BL17" s="823" t="s">
        <v>29</v>
      </c>
      <c r="BM17" s="823"/>
      <c r="BN17" s="823"/>
      <c r="BO17" s="823"/>
      <c r="BP17" s="823"/>
      <c r="BQ17" s="823"/>
      <c r="BR17" s="820" t="s">
        <v>30</v>
      </c>
      <c r="BS17" s="820"/>
      <c r="BT17" s="820"/>
      <c r="BU17" s="820"/>
      <c r="BV17" s="820"/>
      <c r="BW17" s="820"/>
      <c r="BX17" s="822" t="s">
        <v>31</v>
      </c>
      <c r="BY17" s="822"/>
      <c r="BZ17" s="822"/>
      <c r="CA17" s="822"/>
      <c r="CB17" s="822"/>
      <c r="CC17" s="822"/>
      <c r="CD17" s="817" t="s">
        <v>32</v>
      </c>
      <c r="CE17" s="861" t="s">
        <v>33</v>
      </c>
      <c r="CF17" s="818" t="s">
        <v>34</v>
      </c>
      <c r="CG17" s="2" t="s">
        <v>35</v>
      </c>
      <c r="CH17" s="2"/>
      <c r="CI17" s="2"/>
      <c r="CJ17" s="2"/>
      <c r="CK17" s="2"/>
      <c r="CL17" s="2"/>
      <c r="CM17" s="820" t="s">
        <v>36</v>
      </c>
      <c r="CN17" s="820"/>
      <c r="CO17" s="820"/>
      <c r="CP17" s="820"/>
      <c r="CQ17" s="820"/>
      <c r="CR17" s="820"/>
      <c r="CS17" s="856" t="s">
        <v>37</v>
      </c>
      <c r="CT17" s="857" t="s">
        <v>38</v>
      </c>
      <c r="CU17" s="820" t="s">
        <v>39</v>
      </c>
      <c r="CV17" s="2" t="s">
        <v>40</v>
      </c>
      <c r="CW17" s="875" t="s">
        <v>41</v>
      </c>
      <c r="CX17" s="872" t="s">
        <v>41</v>
      </c>
    </row>
    <row r="18" spans="1:102" s="4" customFormat="1" ht="15" customHeight="1" x14ac:dyDescent="0.3">
      <c r="A18" s="2"/>
      <c r="B18" s="1"/>
      <c r="C18" s="859"/>
      <c r="D18" s="7" t="s">
        <v>42</v>
      </c>
      <c r="E18" s="7" t="s">
        <v>43</v>
      </c>
      <c r="F18" s="7" t="s">
        <v>44</v>
      </c>
      <c r="G18" s="7" t="s">
        <v>45</v>
      </c>
      <c r="H18" s="7" t="s">
        <v>46</v>
      </c>
      <c r="I18" s="7" t="s">
        <v>47</v>
      </c>
      <c r="J18" s="8" t="s">
        <v>42</v>
      </c>
      <c r="K18" s="8" t="s">
        <v>43</v>
      </c>
      <c r="L18" s="8" t="s">
        <v>44</v>
      </c>
      <c r="M18" s="8" t="s">
        <v>45</v>
      </c>
      <c r="N18" s="8" t="s">
        <v>46</v>
      </c>
      <c r="O18" s="8" t="s">
        <v>47</v>
      </c>
      <c r="P18" s="9" t="s">
        <v>42</v>
      </c>
      <c r="Q18" s="9" t="s">
        <v>43</v>
      </c>
      <c r="R18" s="9" t="s">
        <v>44</v>
      </c>
      <c r="S18" s="9" t="s">
        <v>45</v>
      </c>
      <c r="T18" s="9" t="s">
        <v>46</v>
      </c>
      <c r="U18" s="9" t="s">
        <v>47</v>
      </c>
      <c r="V18" s="10" t="s">
        <v>42</v>
      </c>
      <c r="W18" s="10" t="s">
        <v>43</v>
      </c>
      <c r="X18" s="10" t="s">
        <v>44</v>
      </c>
      <c r="Y18" s="10" t="s">
        <v>45</v>
      </c>
      <c r="Z18" s="10" t="s">
        <v>46</v>
      </c>
      <c r="AA18" s="10" t="s">
        <v>47</v>
      </c>
      <c r="AB18" s="11" t="s">
        <v>42</v>
      </c>
      <c r="AC18" s="11" t="s">
        <v>43</v>
      </c>
      <c r="AD18" s="11" t="s">
        <v>44</v>
      </c>
      <c r="AE18" s="11" t="s">
        <v>45</v>
      </c>
      <c r="AF18" s="11" t="s">
        <v>46</v>
      </c>
      <c r="AG18" s="11" t="s">
        <v>47</v>
      </c>
      <c r="AH18" s="12" t="s">
        <v>42</v>
      </c>
      <c r="AI18" s="12" t="s">
        <v>43</v>
      </c>
      <c r="AJ18" s="12" t="s">
        <v>44</v>
      </c>
      <c r="AK18" s="12" t="s">
        <v>45</v>
      </c>
      <c r="AL18" s="12" t="s">
        <v>46</v>
      </c>
      <c r="AM18" s="12" t="s">
        <v>47</v>
      </c>
      <c r="AN18" s="13" t="s">
        <v>42</v>
      </c>
      <c r="AO18" s="13" t="s">
        <v>43</v>
      </c>
      <c r="AP18" s="13" t="s">
        <v>44</v>
      </c>
      <c r="AQ18" s="13" t="s">
        <v>45</v>
      </c>
      <c r="AR18" s="13" t="s">
        <v>46</v>
      </c>
      <c r="AS18" s="13" t="s">
        <v>47</v>
      </c>
      <c r="AT18" s="14" t="s">
        <v>42</v>
      </c>
      <c r="AU18" s="14" t="s">
        <v>43</v>
      </c>
      <c r="AV18" s="14" t="s">
        <v>44</v>
      </c>
      <c r="AW18" s="14" t="s">
        <v>45</v>
      </c>
      <c r="AX18" s="14" t="s">
        <v>46</v>
      </c>
      <c r="AY18" s="14" t="s">
        <v>47</v>
      </c>
      <c r="AZ18" s="10" t="s">
        <v>42</v>
      </c>
      <c r="BA18" s="10" t="s">
        <v>43</v>
      </c>
      <c r="BB18" s="10" t="s">
        <v>44</v>
      </c>
      <c r="BC18" s="10" t="s">
        <v>45</v>
      </c>
      <c r="BD18" s="10" t="s">
        <v>46</v>
      </c>
      <c r="BE18" s="10" t="s">
        <v>47</v>
      </c>
      <c r="BF18" s="11" t="s">
        <v>42</v>
      </c>
      <c r="BG18" s="11" t="s">
        <v>43</v>
      </c>
      <c r="BH18" s="11" t="s">
        <v>44</v>
      </c>
      <c r="BI18" s="11" t="s">
        <v>45</v>
      </c>
      <c r="BJ18" s="11" t="s">
        <v>46</v>
      </c>
      <c r="BK18" s="11" t="s">
        <v>47</v>
      </c>
      <c r="BL18" s="12" t="s">
        <v>42</v>
      </c>
      <c r="BM18" s="12" t="s">
        <v>43</v>
      </c>
      <c r="BN18" s="12" t="s">
        <v>44</v>
      </c>
      <c r="BO18" s="12" t="s">
        <v>45</v>
      </c>
      <c r="BP18" s="12" t="s">
        <v>46</v>
      </c>
      <c r="BQ18" s="12" t="s">
        <v>47</v>
      </c>
      <c r="BR18" s="13" t="s">
        <v>42</v>
      </c>
      <c r="BS18" s="13" t="s">
        <v>43</v>
      </c>
      <c r="BT18" s="13" t="s">
        <v>44</v>
      </c>
      <c r="BU18" s="13" t="s">
        <v>45</v>
      </c>
      <c r="BV18" s="13" t="s">
        <v>46</v>
      </c>
      <c r="BW18" s="13" t="s">
        <v>47</v>
      </c>
      <c r="BX18" s="14" t="s">
        <v>42</v>
      </c>
      <c r="BY18" s="14" t="s">
        <v>43</v>
      </c>
      <c r="BZ18" s="14" t="s">
        <v>44</v>
      </c>
      <c r="CA18" s="14" t="s">
        <v>45</v>
      </c>
      <c r="CB18" s="14" t="s">
        <v>46</v>
      </c>
      <c r="CC18" s="14" t="s">
        <v>47</v>
      </c>
      <c r="CD18" s="817"/>
      <c r="CE18" s="861"/>
      <c r="CF18" s="818"/>
      <c r="CG18" s="10" t="s">
        <v>42</v>
      </c>
      <c r="CH18" s="10" t="s">
        <v>43</v>
      </c>
      <c r="CI18" s="10" t="s">
        <v>44</v>
      </c>
      <c r="CJ18" s="10" t="s">
        <v>45</v>
      </c>
      <c r="CK18" s="10" t="s">
        <v>46</v>
      </c>
      <c r="CL18" s="10" t="s">
        <v>47</v>
      </c>
      <c r="CM18" s="13" t="s">
        <v>42</v>
      </c>
      <c r="CN18" s="13" t="s">
        <v>43</v>
      </c>
      <c r="CO18" s="13" t="s">
        <v>44</v>
      </c>
      <c r="CP18" s="13" t="s">
        <v>45</v>
      </c>
      <c r="CQ18" s="13" t="s">
        <v>46</v>
      </c>
      <c r="CR18" s="13" t="s">
        <v>47</v>
      </c>
      <c r="CS18" s="856"/>
      <c r="CT18" s="857"/>
      <c r="CU18" s="820"/>
      <c r="CV18" s="2"/>
      <c r="CW18" s="876"/>
      <c r="CX18" s="872"/>
    </row>
    <row r="19" spans="1:102" ht="15" customHeight="1" x14ac:dyDescent="0.35">
      <c r="A19" s="2"/>
      <c r="B19" s="1"/>
      <c r="C19" s="859"/>
      <c r="D19" s="842" t="s">
        <v>48</v>
      </c>
      <c r="E19" s="842"/>
      <c r="F19" s="842"/>
      <c r="G19" s="842"/>
      <c r="H19" s="842"/>
      <c r="I19" s="842"/>
      <c r="J19" s="866" t="s">
        <v>48</v>
      </c>
      <c r="K19" s="866"/>
      <c r="L19" s="866"/>
      <c r="M19" s="866"/>
      <c r="N19" s="866"/>
      <c r="O19" s="866"/>
      <c r="P19" s="846" t="s">
        <v>48</v>
      </c>
      <c r="Q19" s="846"/>
      <c r="R19" s="846"/>
      <c r="S19" s="846"/>
      <c r="T19" s="846"/>
      <c r="U19" s="846"/>
      <c r="V19" s="862" t="s">
        <v>48</v>
      </c>
      <c r="W19" s="862"/>
      <c r="X19" s="862"/>
      <c r="Y19" s="862"/>
      <c r="Z19" s="862"/>
      <c r="AA19" s="862"/>
      <c r="AB19" s="847" t="s">
        <v>48</v>
      </c>
      <c r="AC19" s="847"/>
      <c r="AD19" s="847"/>
      <c r="AE19" s="847"/>
      <c r="AF19" s="847"/>
      <c r="AG19" s="847"/>
      <c r="AH19" s="863" t="s">
        <v>48</v>
      </c>
      <c r="AI19" s="863"/>
      <c r="AJ19" s="863"/>
      <c r="AK19" s="863"/>
      <c r="AL19" s="863"/>
      <c r="AM19" s="863"/>
      <c r="AN19" s="820" t="s">
        <v>48</v>
      </c>
      <c r="AO19" s="820"/>
      <c r="AP19" s="820"/>
      <c r="AQ19" s="820"/>
      <c r="AR19" s="820"/>
      <c r="AS19" s="820"/>
      <c r="AT19" s="864" t="s">
        <v>48</v>
      </c>
      <c r="AU19" s="864"/>
      <c r="AV19" s="864"/>
      <c r="AW19" s="864"/>
      <c r="AX19" s="864"/>
      <c r="AY19" s="864"/>
      <c r="AZ19" s="2" t="s">
        <v>48</v>
      </c>
      <c r="BA19" s="2"/>
      <c r="BB19" s="2"/>
      <c r="BC19" s="2"/>
      <c r="BD19" s="2"/>
      <c r="BE19" s="2"/>
      <c r="BF19" s="847" t="s">
        <v>48</v>
      </c>
      <c r="BG19" s="847"/>
      <c r="BH19" s="847"/>
      <c r="BI19" s="847"/>
      <c r="BJ19" s="847"/>
      <c r="BK19" s="847"/>
      <c r="BL19" s="863" t="s">
        <v>48</v>
      </c>
      <c r="BM19" s="863"/>
      <c r="BN19" s="863"/>
      <c r="BO19" s="863"/>
      <c r="BP19" s="863"/>
      <c r="BQ19" s="863"/>
      <c r="BR19" s="820" t="s">
        <v>48</v>
      </c>
      <c r="BS19" s="820"/>
      <c r="BT19" s="820"/>
      <c r="BU19" s="820"/>
      <c r="BV19" s="820"/>
      <c r="BW19" s="820"/>
      <c r="BX19" s="864" t="s">
        <v>48</v>
      </c>
      <c r="BY19" s="864"/>
      <c r="BZ19" s="864"/>
      <c r="CA19" s="864"/>
      <c r="CB19" s="864"/>
      <c r="CC19" s="864"/>
      <c r="CD19" s="15" t="s">
        <v>48</v>
      </c>
      <c r="CE19" s="16" t="s">
        <v>48</v>
      </c>
      <c r="CF19" s="17" t="s">
        <v>48</v>
      </c>
      <c r="CG19" s="2" t="s">
        <v>48</v>
      </c>
      <c r="CH19" s="2"/>
      <c r="CI19" s="2"/>
      <c r="CJ19" s="2"/>
      <c r="CK19" s="2"/>
      <c r="CL19" s="2"/>
      <c r="CM19" s="820" t="s">
        <v>48</v>
      </c>
      <c r="CN19" s="820"/>
      <c r="CO19" s="820"/>
      <c r="CP19" s="820"/>
      <c r="CQ19" s="820"/>
      <c r="CR19" s="820"/>
      <c r="CS19" s="18" t="s">
        <v>48</v>
      </c>
      <c r="CT19" s="19" t="s">
        <v>48</v>
      </c>
      <c r="CU19" s="20" t="s">
        <v>48</v>
      </c>
      <c r="CV19" s="21" t="s">
        <v>48</v>
      </c>
      <c r="CW19" s="15" t="s">
        <v>48</v>
      </c>
      <c r="CX19" s="16" t="s">
        <v>48</v>
      </c>
    </row>
    <row r="20" spans="1:102" x14ac:dyDescent="0.3">
      <c r="A20" s="22">
        <v>1</v>
      </c>
      <c r="B20" s="23">
        <v>2</v>
      </c>
      <c r="C20" s="23">
        <v>3</v>
      </c>
      <c r="D20" s="23">
        <v>4</v>
      </c>
      <c r="E20" s="23">
        <v>5</v>
      </c>
      <c r="F20" s="23">
        <v>6</v>
      </c>
      <c r="G20" s="23">
        <v>7</v>
      </c>
      <c r="H20" s="23">
        <v>8</v>
      </c>
      <c r="I20" s="23">
        <v>9</v>
      </c>
      <c r="J20" s="23">
        <v>10</v>
      </c>
      <c r="K20" s="23">
        <v>11</v>
      </c>
      <c r="L20" s="23">
        <v>12</v>
      </c>
      <c r="M20" s="23">
        <v>13</v>
      </c>
      <c r="N20" s="23">
        <v>14</v>
      </c>
      <c r="O20" s="23">
        <v>15</v>
      </c>
      <c r="P20" s="23">
        <v>16</v>
      </c>
      <c r="Q20" s="23">
        <v>17</v>
      </c>
      <c r="R20" s="23">
        <v>18</v>
      </c>
      <c r="S20" s="23">
        <v>19</v>
      </c>
      <c r="T20" s="23">
        <v>20</v>
      </c>
      <c r="U20" s="23">
        <v>21</v>
      </c>
      <c r="V20" s="23">
        <v>22</v>
      </c>
      <c r="W20" s="23">
        <v>23</v>
      </c>
      <c r="X20" s="23">
        <v>24</v>
      </c>
      <c r="Y20" s="23">
        <v>25</v>
      </c>
      <c r="Z20" s="23">
        <v>26</v>
      </c>
      <c r="AA20" s="23">
        <v>27</v>
      </c>
      <c r="AB20" s="23">
        <v>28</v>
      </c>
      <c r="AC20" s="23">
        <v>29</v>
      </c>
      <c r="AD20" s="23">
        <v>30</v>
      </c>
      <c r="AE20" s="23">
        <v>31</v>
      </c>
      <c r="AF20" s="23">
        <v>32</v>
      </c>
      <c r="AG20" s="23">
        <v>33</v>
      </c>
      <c r="AH20" s="23">
        <v>34</v>
      </c>
      <c r="AI20" s="23">
        <v>35</v>
      </c>
      <c r="AJ20" s="23">
        <v>36</v>
      </c>
      <c r="AK20" s="23">
        <v>37</v>
      </c>
      <c r="AL20" s="23">
        <v>38</v>
      </c>
      <c r="AM20" s="23">
        <v>39</v>
      </c>
      <c r="AN20" s="23">
        <v>40</v>
      </c>
      <c r="AO20" s="23">
        <v>41</v>
      </c>
      <c r="AP20" s="23">
        <v>42</v>
      </c>
      <c r="AQ20" s="23">
        <v>43</v>
      </c>
      <c r="AR20" s="23">
        <v>44</v>
      </c>
      <c r="AS20" s="23">
        <v>45</v>
      </c>
      <c r="AT20" s="23">
        <v>46</v>
      </c>
      <c r="AU20" s="23">
        <v>47</v>
      </c>
      <c r="AV20" s="23">
        <v>48</v>
      </c>
      <c r="AW20" s="23">
        <v>49</v>
      </c>
      <c r="AX20" s="23">
        <v>50</v>
      </c>
      <c r="AY20" s="23">
        <v>51</v>
      </c>
      <c r="AZ20" s="23">
        <v>52</v>
      </c>
      <c r="BA20" s="23">
        <v>53</v>
      </c>
      <c r="BB20" s="23">
        <v>54</v>
      </c>
      <c r="BC20" s="23">
        <v>55</v>
      </c>
      <c r="BD20" s="23">
        <v>56</v>
      </c>
      <c r="BE20" s="23">
        <v>57</v>
      </c>
      <c r="BF20" s="23">
        <v>58</v>
      </c>
      <c r="BG20" s="23">
        <v>59</v>
      </c>
      <c r="BH20" s="23">
        <v>60</v>
      </c>
      <c r="BI20" s="23">
        <v>61</v>
      </c>
      <c r="BJ20" s="23">
        <v>62</v>
      </c>
      <c r="BK20" s="23">
        <v>63</v>
      </c>
      <c r="BL20" s="23">
        <v>64</v>
      </c>
      <c r="BM20" s="23">
        <v>65</v>
      </c>
      <c r="BN20" s="23">
        <v>66</v>
      </c>
      <c r="BO20" s="23">
        <v>67</v>
      </c>
      <c r="BP20" s="23">
        <v>68</v>
      </c>
      <c r="BQ20" s="23">
        <v>69</v>
      </c>
      <c r="BR20" s="23">
        <v>70</v>
      </c>
      <c r="BS20" s="23">
        <v>71</v>
      </c>
      <c r="BT20" s="23">
        <v>72</v>
      </c>
      <c r="BU20" s="23">
        <v>73</v>
      </c>
      <c r="BV20" s="23">
        <v>74</v>
      </c>
      <c r="BW20" s="23">
        <v>75</v>
      </c>
      <c r="BX20" s="23">
        <v>76</v>
      </c>
      <c r="BY20" s="23">
        <v>77</v>
      </c>
      <c r="BZ20" s="23">
        <v>78</v>
      </c>
      <c r="CA20" s="23">
        <v>79</v>
      </c>
      <c r="CB20" s="23">
        <v>80</v>
      </c>
      <c r="CC20" s="23">
        <v>81</v>
      </c>
      <c r="CD20" s="23">
        <v>82</v>
      </c>
      <c r="CE20" s="23">
        <v>83</v>
      </c>
      <c r="CF20" s="23">
        <v>84</v>
      </c>
      <c r="CG20" s="23">
        <v>85</v>
      </c>
      <c r="CH20" s="23">
        <v>86</v>
      </c>
      <c r="CI20" s="23">
        <v>87</v>
      </c>
      <c r="CJ20" s="23">
        <v>88</v>
      </c>
      <c r="CK20" s="23">
        <v>89</v>
      </c>
      <c r="CL20" s="23">
        <v>90</v>
      </c>
      <c r="CM20" s="23">
        <v>91</v>
      </c>
      <c r="CN20" s="23">
        <v>92</v>
      </c>
      <c r="CO20" s="23">
        <v>93</v>
      </c>
      <c r="CP20" s="23">
        <v>94</v>
      </c>
      <c r="CQ20" s="23">
        <v>95</v>
      </c>
      <c r="CR20" s="23">
        <v>96</v>
      </c>
      <c r="CS20" s="23">
        <v>97</v>
      </c>
      <c r="CT20" s="23">
        <v>98</v>
      </c>
      <c r="CU20" s="23">
        <v>99</v>
      </c>
      <c r="CV20" s="23">
        <v>100</v>
      </c>
      <c r="CW20" s="23">
        <v>101</v>
      </c>
      <c r="CX20" s="23">
        <v>102</v>
      </c>
    </row>
    <row r="21" spans="1:102" x14ac:dyDescent="0.3">
      <c r="A21" s="24" t="s">
        <v>49</v>
      </c>
      <c r="B21" s="166" t="s">
        <v>1282</v>
      </c>
      <c r="C21" s="25" t="s">
        <v>50</v>
      </c>
      <c r="D21" s="26">
        <f t="shared" ref="D21:AI21" si="0">SUM(D22:D27)</f>
        <v>0</v>
      </c>
      <c r="E21" s="26">
        <f t="shared" si="0"/>
        <v>0</v>
      </c>
      <c r="F21" s="26">
        <f t="shared" si="0"/>
        <v>0</v>
      </c>
      <c r="G21" s="26">
        <f t="shared" si="0"/>
        <v>0</v>
      </c>
      <c r="H21" s="26">
        <f t="shared" si="0"/>
        <v>0</v>
      </c>
      <c r="I21" s="26">
        <f t="shared" si="0"/>
        <v>0</v>
      </c>
      <c r="J21" s="26">
        <f t="shared" si="0"/>
        <v>0</v>
      </c>
      <c r="K21" s="26">
        <f t="shared" si="0"/>
        <v>0</v>
      </c>
      <c r="L21" s="26">
        <f t="shared" si="0"/>
        <v>0</v>
      </c>
      <c r="M21" s="26">
        <f t="shared" si="0"/>
        <v>0</v>
      </c>
      <c r="N21" s="26">
        <f t="shared" si="0"/>
        <v>0</v>
      </c>
      <c r="O21" s="26">
        <f t="shared" si="0"/>
        <v>0</v>
      </c>
      <c r="P21" s="26">
        <f t="shared" si="0"/>
        <v>0</v>
      </c>
      <c r="Q21" s="26">
        <f t="shared" si="0"/>
        <v>0</v>
      </c>
      <c r="R21" s="26">
        <f t="shared" si="0"/>
        <v>0</v>
      </c>
      <c r="S21" s="26">
        <f t="shared" si="0"/>
        <v>0</v>
      </c>
      <c r="T21" s="26">
        <f t="shared" si="0"/>
        <v>0</v>
      </c>
      <c r="U21" s="26">
        <f t="shared" si="0"/>
        <v>0</v>
      </c>
      <c r="V21" s="26">
        <f t="shared" si="0"/>
        <v>0</v>
      </c>
      <c r="W21" s="26">
        <f t="shared" si="0"/>
        <v>0</v>
      </c>
      <c r="X21" s="26">
        <f t="shared" si="0"/>
        <v>0</v>
      </c>
      <c r="Y21" s="26">
        <f t="shared" si="0"/>
        <v>0</v>
      </c>
      <c r="Z21" s="26">
        <f t="shared" si="0"/>
        <v>0</v>
      </c>
      <c r="AA21" s="26">
        <f t="shared" si="0"/>
        <v>0</v>
      </c>
      <c r="AB21" s="26">
        <f t="shared" si="0"/>
        <v>0</v>
      </c>
      <c r="AC21" s="26">
        <f t="shared" si="0"/>
        <v>0</v>
      </c>
      <c r="AD21" s="26">
        <f t="shared" si="0"/>
        <v>0</v>
      </c>
      <c r="AE21" s="26">
        <f t="shared" si="0"/>
        <v>0</v>
      </c>
      <c r="AF21" s="26">
        <f t="shared" si="0"/>
        <v>0</v>
      </c>
      <c r="AG21" s="26">
        <f t="shared" si="0"/>
        <v>0</v>
      </c>
      <c r="AH21" s="26">
        <f t="shared" si="0"/>
        <v>0</v>
      </c>
      <c r="AI21" s="26">
        <f t="shared" si="0"/>
        <v>0</v>
      </c>
      <c r="AJ21" s="26">
        <f t="shared" ref="AJ21:BO21" si="1">SUM(AJ22:AJ27)</f>
        <v>0</v>
      </c>
      <c r="AK21" s="26">
        <f t="shared" si="1"/>
        <v>0</v>
      </c>
      <c r="AL21" s="26">
        <f t="shared" si="1"/>
        <v>0</v>
      </c>
      <c r="AM21" s="26">
        <f t="shared" si="1"/>
        <v>0</v>
      </c>
      <c r="AN21" s="26">
        <f t="shared" si="1"/>
        <v>0</v>
      </c>
      <c r="AO21" s="26">
        <f t="shared" si="1"/>
        <v>0</v>
      </c>
      <c r="AP21" s="26">
        <f t="shared" si="1"/>
        <v>0</v>
      </c>
      <c r="AQ21" s="26">
        <f t="shared" si="1"/>
        <v>0</v>
      </c>
      <c r="AR21" s="26">
        <f t="shared" si="1"/>
        <v>0</v>
      </c>
      <c r="AS21" s="26">
        <f t="shared" si="1"/>
        <v>0</v>
      </c>
      <c r="AT21" s="26">
        <f t="shared" si="1"/>
        <v>0</v>
      </c>
      <c r="AU21" s="26">
        <f t="shared" si="1"/>
        <v>0</v>
      </c>
      <c r="AV21" s="26">
        <f t="shared" si="1"/>
        <v>0</v>
      </c>
      <c r="AW21" s="26">
        <f t="shared" si="1"/>
        <v>0</v>
      </c>
      <c r="AX21" s="26">
        <f t="shared" si="1"/>
        <v>0</v>
      </c>
      <c r="AY21" s="26">
        <f t="shared" si="1"/>
        <v>0</v>
      </c>
      <c r="AZ21" s="26">
        <f t="shared" si="1"/>
        <v>0</v>
      </c>
      <c r="BA21" s="26">
        <f t="shared" si="1"/>
        <v>0</v>
      </c>
      <c r="BB21" s="26">
        <f t="shared" si="1"/>
        <v>0</v>
      </c>
      <c r="BC21" s="26">
        <f t="shared" si="1"/>
        <v>0</v>
      </c>
      <c r="BD21" s="26">
        <f t="shared" si="1"/>
        <v>0</v>
      </c>
      <c r="BE21" s="26">
        <f t="shared" si="1"/>
        <v>0</v>
      </c>
      <c r="BF21" s="26">
        <f t="shared" si="1"/>
        <v>0</v>
      </c>
      <c r="BG21" s="26">
        <f t="shared" si="1"/>
        <v>0</v>
      </c>
      <c r="BH21" s="26">
        <f t="shared" si="1"/>
        <v>0</v>
      </c>
      <c r="BI21" s="26">
        <f t="shared" si="1"/>
        <v>0</v>
      </c>
      <c r="BJ21" s="26">
        <f t="shared" si="1"/>
        <v>0</v>
      </c>
      <c r="BK21" s="26">
        <f t="shared" si="1"/>
        <v>0</v>
      </c>
      <c r="BL21" s="26">
        <f t="shared" si="1"/>
        <v>0</v>
      </c>
      <c r="BM21" s="26">
        <f t="shared" si="1"/>
        <v>0</v>
      </c>
      <c r="BN21" s="26">
        <f t="shared" si="1"/>
        <v>0</v>
      </c>
      <c r="BO21" s="26">
        <f t="shared" si="1"/>
        <v>0</v>
      </c>
      <c r="BP21" s="26">
        <f t="shared" ref="BP21:CU21" si="2">SUM(BP22:BP27)</f>
        <v>0</v>
      </c>
      <c r="BQ21" s="26">
        <f t="shared" si="2"/>
        <v>0</v>
      </c>
      <c r="BR21" s="27">
        <f t="shared" si="2"/>
        <v>0</v>
      </c>
      <c r="BS21" s="27">
        <f t="shared" si="2"/>
        <v>0</v>
      </c>
      <c r="BT21" s="27">
        <f t="shared" si="2"/>
        <v>0</v>
      </c>
      <c r="BU21" s="27">
        <f t="shared" si="2"/>
        <v>0</v>
      </c>
      <c r="BV21" s="27">
        <f t="shared" si="2"/>
        <v>0</v>
      </c>
      <c r="BW21" s="27">
        <f t="shared" si="2"/>
        <v>0</v>
      </c>
      <c r="BX21" s="27">
        <f t="shared" si="2"/>
        <v>0</v>
      </c>
      <c r="BY21" s="27">
        <f t="shared" si="2"/>
        <v>0</v>
      </c>
      <c r="BZ21" s="27">
        <f t="shared" si="2"/>
        <v>0</v>
      </c>
      <c r="CA21" s="27">
        <f t="shared" si="2"/>
        <v>0</v>
      </c>
      <c r="CB21" s="27">
        <f t="shared" si="2"/>
        <v>0</v>
      </c>
      <c r="CC21" s="27">
        <f t="shared" si="2"/>
        <v>0</v>
      </c>
      <c r="CD21" s="69">
        <f t="shared" si="2"/>
        <v>0</v>
      </c>
      <c r="CE21" s="69">
        <f t="shared" si="2"/>
        <v>0</v>
      </c>
      <c r="CF21" s="69">
        <f t="shared" si="2"/>
        <v>0</v>
      </c>
      <c r="CG21" s="377">
        <f t="shared" si="2"/>
        <v>0</v>
      </c>
      <c r="CH21" s="377">
        <f t="shared" si="2"/>
        <v>0</v>
      </c>
      <c r="CI21" s="377">
        <f t="shared" si="2"/>
        <v>0</v>
      </c>
      <c r="CJ21" s="377">
        <f t="shared" si="2"/>
        <v>0</v>
      </c>
      <c r="CK21" s="377">
        <f t="shared" si="2"/>
        <v>0</v>
      </c>
      <c r="CL21" s="377">
        <f t="shared" si="2"/>
        <v>0</v>
      </c>
      <c r="CM21" s="377">
        <f t="shared" si="2"/>
        <v>0</v>
      </c>
      <c r="CN21" s="377">
        <f t="shared" si="2"/>
        <v>0</v>
      </c>
      <c r="CO21" s="377">
        <f t="shared" si="2"/>
        <v>0</v>
      </c>
      <c r="CP21" s="377">
        <f t="shared" si="2"/>
        <v>0</v>
      </c>
      <c r="CQ21" s="377">
        <f t="shared" si="2"/>
        <v>0</v>
      </c>
      <c r="CR21" s="377">
        <f t="shared" si="2"/>
        <v>0</v>
      </c>
      <c r="CS21" s="27">
        <f t="shared" si="2"/>
        <v>0</v>
      </c>
      <c r="CT21" s="27">
        <f t="shared" si="2"/>
        <v>0</v>
      </c>
      <c r="CU21" s="27">
        <f t="shared" si="2"/>
        <v>0</v>
      </c>
      <c r="CV21" s="27">
        <f t="shared" ref="CV21:CX21" si="3">SUM(CV22:CV27)</f>
        <v>0</v>
      </c>
      <c r="CW21" s="27">
        <f t="shared" si="3"/>
        <v>0</v>
      </c>
      <c r="CX21" s="27">
        <f t="shared" si="3"/>
        <v>0</v>
      </c>
    </row>
    <row r="22" spans="1:102" x14ac:dyDescent="0.3">
      <c r="A22" s="29" t="s">
        <v>51</v>
      </c>
      <c r="B22" s="30" t="s">
        <v>52</v>
      </c>
      <c r="C22" s="31" t="s">
        <v>50</v>
      </c>
      <c r="D22" s="32">
        <f t="shared" ref="D22:AI22" si="4">D29</f>
        <v>0</v>
      </c>
      <c r="E22" s="32">
        <f t="shared" si="4"/>
        <v>0</v>
      </c>
      <c r="F22" s="32">
        <f t="shared" si="4"/>
        <v>0</v>
      </c>
      <c r="G22" s="32">
        <f t="shared" si="4"/>
        <v>0</v>
      </c>
      <c r="H22" s="32">
        <f t="shared" si="4"/>
        <v>0</v>
      </c>
      <c r="I22" s="32">
        <f t="shared" si="4"/>
        <v>0</v>
      </c>
      <c r="J22" s="32">
        <f t="shared" si="4"/>
        <v>0</v>
      </c>
      <c r="K22" s="32">
        <f t="shared" si="4"/>
        <v>0</v>
      </c>
      <c r="L22" s="32">
        <f t="shared" si="4"/>
        <v>0</v>
      </c>
      <c r="M22" s="32">
        <f t="shared" si="4"/>
        <v>0</v>
      </c>
      <c r="N22" s="32">
        <f t="shared" si="4"/>
        <v>0</v>
      </c>
      <c r="O22" s="32">
        <f t="shared" si="4"/>
        <v>0</v>
      </c>
      <c r="P22" s="32">
        <f t="shared" si="4"/>
        <v>0</v>
      </c>
      <c r="Q22" s="32">
        <f t="shared" si="4"/>
        <v>0</v>
      </c>
      <c r="R22" s="32">
        <f t="shared" si="4"/>
        <v>0</v>
      </c>
      <c r="S22" s="32">
        <f t="shared" si="4"/>
        <v>0</v>
      </c>
      <c r="T22" s="32">
        <f t="shared" si="4"/>
        <v>0</v>
      </c>
      <c r="U22" s="32">
        <f t="shared" si="4"/>
        <v>0</v>
      </c>
      <c r="V22" s="32">
        <f t="shared" si="4"/>
        <v>0</v>
      </c>
      <c r="W22" s="32">
        <f t="shared" si="4"/>
        <v>0</v>
      </c>
      <c r="X22" s="32">
        <f t="shared" si="4"/>
        <v>0</v>
      </c>
      <c r="Y22" s="32">
        <f t="shared" si="4"/>
        <v>0</v>
      </c>
      <c r="Z22" s="32">
        <f t="shared" si="4"/>
        <v>0</v>
      </c>
      <c r="AA22" s="32">
        <f t="shared" si="4"/>
        <v>0</v>
      </c>
      <c r="AB22" s="32">
        <f t="shared" si="4"/>
        <v>0</v>
      </c>
      <c r="AC22" s="32">
        <f t="shared" si="4"/>
        <v>0</v>
      </c>
      <c r="AD22" s="32">
        <f t="shared" si="4"/>
        <v>0</v>
      </c>
      <c r="AE22" s="32">
        <f t="shared" si="4"/>
        <v>0</v>
      </c>
      <c r="AF22" s="32">
        <f t="shared" si="4"/>
        <v>0</v>
      </c>
      <c r="AG22" s="32">
        <f t="shared" si="4"/>
        <v>0</v>
      </c>
      <c r="AH22" s="32">
        <f t="shared" si="4"/>
        <v>0</v>
      </c>
      <c r="AI22" s="32">
        <f t="shared" si="4"/>
        <v>0</v>
      </c>
      <c r="AJ22" s="32">
        <f t="shared" ref="AJ22:BO22" si="5">AJ29</f>
        <v>0</v>
      </c>
      <c r="AK22" s="32">
        <f t="shared" si="5"/>
        <v>0</v>
      </c>
      <c r="AL22" s="32">
        <f t="shared" si="5"/>
        <v>0</v>
      </c>
      <c r="AM22" s="32">
        <f t="shared" si="5"/>
        <v>0</v>
      </c>
      <c r="AN22" s="32">
        <f t="shared" si="5"/>
        <v>0</v>
      </c>
      <c r="AO22" s="32">
        <f t="shared" si="5"/>
        <v>0</v>
      </c>
      <c r="AP22" s="32">
        <f t="shared" si="5"/>
        <v>0</v>
      </c>
      <c r="AQ22" s="32">
        <f t="shared" si="5"/>
        <v>0</v>
      </c>
      <c r="AR22" s="32">
        <f t="shared" si="5"/>
        <v>0</v>
      </c>
      <c r="AS22" s="32">
        <f t="shared" si="5"/>
        <v>0</v>
      </c>
      <c r="AT22" s="32">
        <f t="shared" si="5"/>
        <v>0</v>
      </c>
      <c r="AU22" s="32">
        <f t="shared" si="5"/>
        <v>0</v>
      </c>
      <c r="AV22" s="32">
        <f t="shared" si="5"/>
        <v>0</v>
      </c>
      <c r="AW22" s="32">
        <f t="shared" si="5"/>
        <v>0</v>
      </c>
      <c r="AX22" s="32">
        <f t="shared" si="5"/>
        <v>0</v>
      </c>
      <c r="AY22" s="32">
        <f t="shared" si="5"/>
        <v>0</v>
      </c>
      <c r="AZ22" s="32">
        <f t="shared" si="5"/>
        <v>0</v>
      </c>
      <c r="BA22" s="32">
        <f t="shared" si="5"/>
        <v>0</v>
      </c>
      <c r="BB22" s="32">
        <f t="shared" si="5"/>
        <v>0</v>
      </c>
      <c r="BC22" s="32">
        <f t="shared" si="5"/>
        <v>0</v>
      </c>
      <c r="BD22" s="32">
        <f t="shared" si="5"/>
        <v>0</v>
      </c>
      <c r="BE22" s="32">
        <f t="shared" si="5"/>
        <v>0</v>
      </c>
      <c r="BF22" s="32">
        <f t="shared" si="5"/>
        <v>0</v>
      </c>
      <c r="BG22" s="32">
        <f t="shared" si="5"/>
        <v>0</v>
      </c>
      <c r="BH22" s="32">
        <f t="shared" si="5"/>
        <v>0</v>
      </c>
      <c r="BI22" s="32">
        <f t="shared" si="5"/>
        <v>0</v>
      </c>
      <c r="BJ22" s="32">
        <f t="shared" si="5"/>
        <v>0</v>
      </c>
      <c r="BK22" s="32">
        <f t="shared" si="5"/>
        <v>0</v>
      </c>
      <c r="BL22" s="32">
        <f t="shared" si="5"/>
        <v>0</v>
      </c>
      <c r="BM22" s="32">
        <f t="shared" si="5"/>
        <v>0</v>
      </c>
      <c r="BN22" s="32">
        <f t="shared" si="5"/>
        <v>0</v>
      </c>
      <c r="BO22" s="32">
        <f t="shared" si="5"/>
        <v>0</v>
      </c>
      <c r="BP22" s="32">
        <f t="shared" ref="BP22:CX22" si="6">BP29</f>
        <v>0</v>
      </c>
      <c r="BQ22" s="32">
        <f t="shared" si="6"/>
        <v>0</v>
      </c>
      <c r="BR22" s="33">
        <f t="shared" si="6"/>
        <v>0</v>
      </c>
      <c r="BS22" s="33">
        <f t="shared" si="6"/>
        <v>0</v>
      </c>
      <c r="BT22" s="33">
        <f t="shared" si="6"/>
        <v>0</v>
      </c>
      <c r="BU22" s="33">
        <f t="shared" si="6"/>
        <v>0</v>
      </c>
      <c r="BV22" s="33">
        <f t="shared" si="6"/>
        <v>0</v>
      </c>
      <c r="BW22" s="33">
        <f t="shared" si="6"/>
        <v>0</v>
      </c>
      <c r="BX22" s="33">
        <f t="shared" si="6"/>
        <v>0</v>
      </c>
      <c r="BY22" s="33">
        <f t="shared" si="6"/>
        <v>0</v>
      </c>
      <c r="BZ22" s="33">
        <f t="shared" si="6"/>
        <v>0</v>
      </c>
      <c r="CA22" s="33">
        <f t="shared" si="6"/>
        <v>0</v>
      </c>
      <c r="CB22" s="33">
        <f t="shared" si="6"/>
        <v>0</v>
      </c>
      <c r="CC22" s="33">
        <f t="shared" si="6"/>
        <v>0</v>
      </c>
      <c r="CD22" s="70">
        <f t="shared" si="6"/>
        <v>0</v>
      </c>
      <c r="CE22" s="70">
        <f t="shared" si="6"/>
        <v>0</v>
      </c>
      <c r="CF22" s="70">
        <f t="shared" si="6"/>
        <v>0</v>
      </c>
      <c r="CG22" s="378">
        <f t="shared" si="6"/>
        <v>0</v>
      </c>
      <c r="CH22" s="378">
        <f t="shared" si="6"/>
        <v>0</v>
      </c>
      <c r="CI22" s="378">
        <f t="shared" si="6"/>
        <v>0</v>
      </c>
      <c r="CJ22" s="378">
        <f t="shared" si="6"/>
        <v>0</v>
      </c>
      <c r="CK22" s="378">
        <f t="shared" si="6"/>
        <v>0</v>
      </c>
      <c r="CL22" s="378">
        <f t="shared" si="6"/>
        <v>0</v>
      </c>
      <c r="CM22" s="378">
        <f t="shared" si="6"/>
        <v>0</v>
      </c>
      <c r="CN22" s="378">
        <f t="shared" si="6"/>
        <v>0</v>
      </c>
      <c r="CO22" s="378">
        <f t="shared" si="6"/>
        <v>0</v>
      </c>
      <c r="CP22" s="378">
        <f t="shared" si="6"/>
        <v>0</v>
      </c>
      <c r="CQ22" s="378">
        <f t="shared" si="6"/>
        <v>0</v>
      </c>
      <c r="CR22" s="378">
        <f t="shared" si="6"/>
        <v>0</v>
      </c>
      <c r="CS22" s="33">
        <f t="shared" si="6"/>
        <v>0</v>
      </c>
      <c r="CT22" s="33">
        <f t="shared" si="6"/>
        <v>0</v>
      </c>
      <c r="CU22" s="33">
        <f t="shared" si="6"/>
        <v>0</v>
      </c>
      <c r="CV22" s="33">
        <f t="shared" si="6"/>
        <v>0</v>
      </c>
      <c r="CW22" s="33">
        <f t="shared" si="6"/>
        <v>0</v>
      </c>
      <c r="CX22" s="33">
        <f t="shared" si="6"/>
        <v>0</v>
      </c>
    </row>
    <row r="23" spans="1:102" x14ac:dyDescent="0.3">
      <c r="A23" s="29" t="s">
        <v>53</v>
      </c>
      <c r="B23" s="30" t="s">
        <v>54</v>
      </c>
      <c r="C23" s="31" t="s">
        <v>50</v>
      </c>
      <c r="D23" s="32">
        <f t="shared" ref="D23:AI23" si="7">D61</f>
        <v>0</v>
      </c>
      <c r="E23" s="32">
        <f t="shared" si="7"/>
        <v>0</v>
      </c>
      <c r="F23" s="32">
        <f t="shared" si="7"/>
        <v>0</v>
      </c>
      <c r="G23" s="32">
        <f t="shared" si="7"/>
        <v>0</v>
      </c>
      <c r="H23" s="32">
        <f t="shared" si="7"/>
        <v>0</v>
      </c>
      <c r="I23" s="32">
        <f t="shared" si="7"/>
        <v>0</v>
      </c>
      <c r="J23" s="32">
        <f t="shared" si="7"/>
        <v>0</v>
      </c>
      <c r="K23" s="32">
        <f t="shared" si="7"/>
        <v>0</v>
      </c>
      <c r="L23" s="32">
        <f t="shared" si="7"/>
        <v>0</v>
      </c>
      <c r="M23" s="32">
        <f t="shared" si="7"/>
        <v>0</v>
      </c>
      <c r="N23" s="32">
        <f t="shared" si="7"/>
        <v>0</v>
      </c>
      <c r="O23" s="32">
        <f t="shared" si="7"/>
        <v>0</v>
      </c>
      <c r="P23" s="32">
        <f t="shared" si="7"/>
        <v>0</v>
      </c>
      <c r="Q23" s="32">
        <f t="shared" si="7"/>
        <v>0</v>
      </c>
      <c r="R23" s="32">
        <f t="shared" si="7"/>
        <v>0</v>
      </c>
      <c r="S23" s="32">
        <f t="shared" si="7"/>
        <v>0</v>
      </c>
      <c r="T23" s="32">
        <f t="shared" si="7"/>
        <v>0</v>
      </c>
      <c r="U23" s="32">
        <f t="shared" si="7"/>
        <v>0</v>
      </c>
      <c r="V23" s="32">
        <f t="shared" si="7"/>
        <v>0</v>
      </c>
      <c r="W23" s="32">
        <f t="shared" si="7"/>
        <v>0</v>
      </c>
      <c r="X23" s="32">
        <f t="shared" si="7"/>
        <v>0</v>
      </c>
      <c r="Y23" s="32">
        <f t="shared" si="7"/>
        <v>0</v>
      </c>
      <c r="Z23" s="32">
        <f t="shared" si="7"/>
        <v>0</v>
      </c>
      <c r="AA23" s="32">
        <f t="shared" si="7"/>
        <v>0</v>
      </c>
      <c r="AB23" s="32">
        <f t="shared" si="7"/>
        <v>0</v>
      </c>
      <c r="AC23" s="32">
        <f t="shared" si="7"/>
        <v>0</v>
      </c>
      <c r="AD23" s="32">
        <f t="shared" si="7"/>
        <v>0</v>
      </c>
      <c r="AE23" s="32">
        <f t="shared" si="7"/>
        <v>0</v>
      </c>
      <c r="AF23" s="32">
        <f t="shared" si="7"/>
        <v>0</v>
      </c>
      <c r="AG23" s="32">
        <f t="shared" si="7"/>
        <v>0</v>
      </c>
      <c r="AH23" s="32">
        <f t="shared" si="7"/>
        <v>0</v>
      </c>
      <c r="AI23" s="32">
        <f t="shared" si="7"/>
        <v>0</v>
      </c>
      <c r="AJ23" s="32">
        <f t="shared" ref="AJ23:BO23" si="8">AJ61</f>
        <v>0</v>
      </c>
      <c r="AK23" s="32">
        <f t="shared" si="8"/>
        <v>0</v>
      </c>
      <c r="AL23" s="32">
        <f t="shared" si="8"/>
        <v>0</v>
      </c>
      <c r="AM23" s="32">
        <f t="shared" si="8"/>
        <v>0</v>
      </c>
      <c r="AN23" s="32">
        <f t="shared" si="8"/>
        <v>0</v>
      </c>
      <c r="AO23" s="32">
        <f t="shared" si="8"/>
        <v>0</v>
      </c>
      <c r="AP23" s="32">
        <f t="shared" si="8"/>
        <v>0</v>
      </c>
      <c r="AQ23" s="32">
        <f t="shared" si="8"/>
        <v>0</v>
      </c>
      <c r="AR23" s="32">
        <f t="shared" si="8"/>
        <v>0</v>
      </c>
      <c r="AS23" s="32">
        <f t="shared" si="8"/>
        <v>0</v>
      </c>
      <c r="AT23" s="32">
        <f t="shared" si="8"/>
        <v>0</v>
      </c>
      <c r="AU23" s="32">
        <f t="shared" si="8"/>
        <v>0</v>
      </c>
      <c r="AV23" s="32">
        <f t="shared" si="8"/>
        <v>0</v>
      </c>
      <c r="AW23" s="32">
        <f t="shared" si="8"/>
        <v>0</v>
      </c>
      <c r="AX23" s="32">
        <f t="shared" si="8"/>
        <v>0</v>
      </c>
      <c r="AY23" s="32">
        <f t="shared" si="8"/>
        <v>0</v>
      </c>
      <c r="AZ23" s="32">
        <f t="shared" si="8"/>
        <v>0</v>
      </c>
      <c r="BA23" s="32">
        <f t="shared" si="8"/>
        <v>0</v>
      </c>
      <c r="BB23" s="32">
        <f t="shared" si="8"/>
        <v>0</v>
      </c>
      <c r="BC23" s="32">
        <f t="shared" si="8"/>
        <v>0</v>
      </c>
      <c r="BD23" s="32">
        <f t="shared" si="8"/>
        <v>0</v>
      </c>
      <c r="BE23" s="32">
        <f t="shared" si="8"/>
        <v>0</v>
      </c>
      <c r="BF23" s="32">
        <f t="shared" si="8"/>
        <v>0</v>
      </c>
      <c r="BG23" s="32">
        <f t="shared" si="8"/>
        <v>0</v>
      </c>
      <c r="BH23" s="32">
        <f t="shared" si="8"/>
        <v>0</v>
      </c>
      <c r="BI23" s="32">
        <f t="shared" si="8"/>
        <v>0</v>
      </c>
      <c r="BJ23" s="32">
        <f t="shared" si="8"/>
        <v>0</v>
      </c>
      <c r="BK23" s="32">
        <f t="shared" si="8"/>
        <v>0</v>
      </c>
      <c r="BL23" s="32">
        <f t="shared" si="8"/>
        <v>0</v>
      </c>
      <c r="BM23" s="32">
        <f t="shared" si="8"/>
        <v>0</v>
      </c>
      <c r="BN23" s="32">
        <f t="shared" si="8"/>
        <v>0</v>
      </c>
      <c r="BO23" s="32">
        <f t="shared" si="8"/>
        <v>0</v>
      </c>
      <c r="BP23" s="32">
        <f t="shared" ref="BP23:CX23" si="9">BP61</f>
        <v>0</v>
      </c>
      <c r="BQ23" s="32">
        <f t="shared" si="9"/>
        <v>0</v>
      </c>
      <c r="BR23" s="33">
        <f t="shared" si="9"/>
        <v>0</v>
      </c>
      <c r="BS23" s="33">
        <f t="shared" si="9"/>
        <v>0</v>
      </c>
      <c r="BT23" s="33">
        <f t="shared" si="9"/>
        <v>0</v>
      </c>
      <c r="BU23" s="33">
        <f t="shared" si="9"/>
        <v>0</v>
      </c>
      <c r="BV23" s="33">
        <f t="shared" si="9"/>
        <v>0</v>
      </c>
      <c r="BW23" s="33">
        <f t="shared" si="9"/>
        <v>0</v>
      </c>
      <c r="BX23" s="33">
        <f t="shared" si="9"/>
        <v>0</v>
      </c>
      <c r="BY23" s="33">
        <f t="shared" si="9"/>
        <v>0</v>
      </c>
      <c r="BZ23" s="33">
        <f t="shared" si="9"/>
        <v>0</v>
      </c>
      <c r="CA23" s="33">
        <f t="shared" si="9"/>
        <v>0</v>
      </c>
      <c r="CB23" s="33">
        <f t="shared" si="9"/>
        <v>0</v>
      </c>
      <c r="CC23" s="33">
        <f t="shared" si="9"/>
        <v>0</v>
      </c>
      <c r="CD23" s="70">
        <f t="shared" si="9"/>
        <v>0</v>
      </c>
      <c r="CE23" s="70">
        <f t="shared" si="9"/>
        <v>0</v>
      </c>
      <c r="CF23" s="70">
        <f t="shared" si="9"/>
        <v>0</v>
      </c>
      <c r="CG23" s="378">
        <f t="shared" si="9"/>
        <v>0</v>
      </c>
      <c r="CH23" s="378">
        <f t="shared" si="9"/>
        <v>0</v>
      </c>
      <c r="CI23" s="378">
        <f t="shared" si="9"/>
        <v>0</v>
      </c>
      <c r="CJ23" s="378">
        <f t="shared" si="9"/>
        <v>0</v>
      </c>
      <c r="CK23" s="378">
        <f t="shared" si="9"/>
        <v>0</v>
      </c>
      <c r="CL23" s="378">
        <f t="shared" si="9"/>
        <v>0</v>
      </c>
      <c r="CM23" s="378">
        <f t="shared" si="9"/>
        <v>0</v>
      </c>
      <c r="CN23" s="378">
        <f t="shared" si="9"/>
        <v>0</v>
      </c>
      <c r="CO23" s="378">
        <f t="shared" si="9"/>
        <v>0</v>
      </c>
      <c r="CP23" s="378">
        <f t="shared" si="9"/>
        <v>0</v>
      </c>
      <c r="CQ23" s="378">
        <f t="shared" si="9"/>
        <v>0</v>
      </c>
      <c r="CR23" s="378">
        <f t="shared" si="9"/>
        <v>0</v>
      </c>
      <c r="CS23" s="33">
        <f t="shared" si="9"/>
        <v>0</v>
      </c>
      <c r="CT23" s="33">
        <f t="shared" si="9"/>
        <v>0</v>
      </c>
      <c r="CU23" s="33">
        <f t="shared" si="9"/>
        <v>0</v>
      </c>
      <c r="CV23" s="33">
        <f t="shared" si="9"/>
        <v>0</v>
      </c>
      <c r="CW23" s="33">
        <f t="shared" si="9"/>
        <v>0</v>
      </c>
      <c r="CX23" s="33">
        <f t="shared" si="9"/>
        <v>0</v>
      </c>
    </row>
    <row r="24" spans="1:102" ht="31.2" x14ac:dyDescent="0.3">
      <c r="A24" s="29" t="s">
        <v>55</v>
      </c>
      <c r="B24" s="30" t="s">
        <v>56</v>
      </c>
      <c r="C24" s="31" t="s">
        <v>50</v>
      </c>
      <c r="D24" s="32">
        <f t="shared" ref="D24:AI24" si="10">D109</f>
        <v>0</v>
      </c>
      <c r="E24" s="32">
        <f t="shared" si="10"/>
        <v>0</v>
      </c>
      <c r="F24" s="32">
        <f t="shared" si="10"/>
        <v>0</v>
      </c>
      <c r="G24" s="32">
        <f t="shared" si="10"/>
        <v>0</v>
      </c>
      <c r="H24" s="32">
        <f t="shared" si="10"/>
        <v>0</v>
      </c>
      <c r="I24" s="32">
        <f t="shared" si="10"/>
        <v>0</v>
      </c>
      <c r="J24" s="32">
        <f t="shared" si="10"/>
        <v>0</v>
      </c>
      <c r="K24" s="32">
        <f t="shared" si="10"/>
        <v>0</v>
      </c>
      <c r="L24" s="32">
        <f t="shared" si="10"/>
        <v>0</v>
      </c>
      <c r="M24" s="32">
        <f t="shared" si="10"/>
        <v>0</v>
      </c>
      <c r="N24" s="32">
        <f t="shared" si="10"/>
        <v>0</v>
      </c>
      <c r="O24" s="32">
        <f t="shared" si="10"/>
        <v>0</v>
      </c>
      <c r="P24" s="32">
        <f t="shared" si="10"/>
        <v>0</v>
      </c>
      <c r="Q24" s="32">
        <f t="shared" si="10"/>
        <v>0</v>
      </c>
      <c r="R24" s="32">
        <f t="shared" si="10"/>
        <v>0</v>
      </c>
      <c r="S24" s="32">
        <f t="shared" si="10"/>
        <v>0</v>
      </c>
      <c r="T24" s="32">
        <f t="shared" si="10"/>
        <v>0</v>
      </c>
      <c r="U24" s="32">
        <f t="shared" si="10"/>
        <v>0</v>
      </c>
      <c r="V24" s="32">
        <f t="shared" si="10"/>
        <v>0</v>
      </c>
      <c r="W24" s="32">
        <f t="shared" si="10"/>
        <v>0</v>
      </c>
      <c r="X24" s="32">
        <f t="shared" si="10"/>
        <v>0</v>
      </c>
      <c r="Y24" s="32">
        <f t="shared" si="10"/>
        <v>0</v>
      </c>
      <c r="Z24" s="32">
        <f t="shared" si="10"/>
        <v>0</v>
      </c>
      <c r="AA24" s="32">
        <f t="shared" si="10"/>
        <v>0</v>
      </c>
      <c r="AB24" s="32">
        <f t="shared" si="10"/>
        <v>0</v>
      </c>
      <c r="AC24" s="32">
        <f t="shared" si="10"/>
        <v>0</v>
      </c>
      <c r="AD24" s="32">
        <f t="shared" si="10"/>
        <v>0</v>
      </c>
      <c r="AE24" s="32">
        <f t="shared" si="10"/>
        <v>0</v>
      </c>
      <c r="AF24" s="32">
        <f t="shared" si="10"/>
        <v>0</v>
      </c>
      <c r="AG24" s="32">
        <f t="shared" si="10"/>
        <v>0</v>
      </c>
      <c r="AH24" s="32">
        <f t="shared" si="10"/>
        <v>0</v>
      </c>
      <c r="AI24" s="32">
        <f t="shared" si="10"/>
        <v>0</v>
      </c>
      <c r="AJ24" s="32">
        <f t="shared" ref="AJ24:BO24" si="11">AJ109</f>
        <v>0</v>
      </c>
      <c r="AK24" s="32">
        <f t="shared" si="11"/>
        <v>0</v>
      </c>
      <c r="AL24" s="32">
        <f t="shared" si="11"/>
        <v>0</v>
      </c>
      <c r="AM24" s="32">
        <f t="shared" si="11"/>
        <v>0</v>
      </c>
      <c r="AN24" s="32">
        <f t="shared" si="11"/>
        <v>0</v>
      </c>
      <c r="AO24" s="32">
        <f t="shared" si="11"/>
        <v>0</v>
      </c>
      <c r="AP24" s="32">
        <f t="shared" si="11"/>
        <v>0</v>
      </c>
      <c r="AQ24" s="32">
        <f t="shared" si="11"/>
        <v>0</v>
      </c>
      <c r="AR24" s="32">
        <f t="shared" si="11"/>
        <v>0</v>
      </c>
      <c r="AS24" s="32">
        <f t="shared" si="11"/>
        <v>0</v>
      </c>
      <c r="AT24" s="32">
        <f t="shared" si="11"/>
        <v>0</v>
      </c>
      <c r="AU24" s="32">
        <f t="shared" si="11"/>
        <v>0</v>
      </c>
      <c r="AV24" s="32">
        <f t="shared" si="11"/>
        <v>0</v>
      </c>
      <c r="AW24" s="32">
        <f t="shared" si="11"/>
        <v>0</v>
      </c>
      <c r="AX24" s="32">
        <f t="shared" si="11"/>
        <v>0</v>
      </c>
      <c r="AY24" s="32">
        <f t="shared" si="11"/>
        <v>0</v>
      </c>
      <c r="AZ24" s="32">
        <f t="shared" si="11"/>
        <v>0</v>
      </c>
      <c r="BA24" s="32">
        <f t="shared" si="11"/>
        <v>0</v>
      </c>
      <c r="BB24" s="32">
        <f t="shared" si="11"/>
        <v>0</v>
      </c>
      <c r="BC24" s="32">
        <f t="shared" si="11"/>
        <v>0</v>
      </c>
      <c r="BD24" s="32">
        <f t="shared" si="11"/>
        <v>0</v>
      </c>
      <c r="BE24" s="32">
        <f t="shared" si="11"/>
        <v>0</v>
      </c>
      <c r="BF24" s="32">
        <f t="shared" si="11"/>
        <v>0</v>
      </c>
      <c r="BG24" s="32">
        <f t="shared" si="11"/>
        <v>0</v>
      </c>
      <c r="BH24" s="32">
        <f t="shared" si="11"/>
        <v>0</v>
      </c>
      <c r="BI24" s="32">
        <f t="shared" si="11"/>
        <v>0</v>
      </c>
      <c r="BJ24" s="32">
        <f t="shared" si="11"/>
        <v>0</v>
      </c>
      <c r="BK24" s="32">
        <f t="shared" si="11"/>
        <v>0</v>
      </c>
      <c r="BL24" s="32">
        <f t="shared" si="11"/>
        <v>0</v>
      </c>
      <c r="BM24" s="32">
        <f t="shared" si="11"/>
        <v>0</v>
      </c>
      <c r="BN24" s="32">
        <f t="shared" si="11"/>
        <v>0</v>
      </c>
      <c r="BO24" s="32">
        <f t="shared" si="11"/>
        <v>0</v>
      </c>
      <c r="BP24" s="32">
        <f t="shared" ref="BP24:CX24" si="12">BP109</f>
        <v>0</v>
      </c>
      <c r="BQ24" s="32">
        <f t="shared" si="12"/>
        <v>0</v>
      </c>
      <c r="BR24" s="33">
        <f t="shared" si="12"/>
        <v>0</v>
      </c>
      <c r="BS24" s="33">
        <f t="shared" si="12"/>
        <v>0</v>
      </c>
      <c r="BT24" s="33">
        <f t="shared" si="12"/>
        <v>0</v>
      </c>
      <c r="BU24" s="33">
        <f t="shared" si="12"/>
        <v>0</v>
      </c>
      <c r="BV24" s="33">
        <f t="shared" si="12"/>
        <v>0</v>
      </c>
      <c r="BW24" s="33">
        <f t="shared" si="12"/>
        <v>0</v>
      </c>
      <c r="BX24" s="33">
        <f t="shared" si="12"/>
        <v>0</v>
      </c>
      <c r="BY24" s="33">
        <f t="shared" si="12"/>
        <v>0</v>
      </c>
      <c r="BZ24" s="33">
        <f t="shared" si="12"/>
        <v>0</v>
      </c>
      <c r="CA24" s="33">
        <f t="shared" si="12"/>
        <v>0</v>
      </c>
      <c r="CB24" s="33">
        <f t="shared" si="12"/>
        <v>0</v>
      </c>
      <c r="CC24" s="33">
        <f t="shared" si="12"/>
        <v>0</v>
      </c>
      <c r="CD24" s="70">
        <f t="shared" si="12"/>
        <v>0</v>
      </c>
      <c r="CE24" s="70">
        <f t="shared" si="12"/>
        <v>0</v>
      </c>
      <c r="CF24" s="70">
        <f t="shared" si="12"/>
        <v>0</v>
      </c>
      <c r="CG24" s="378">
        <f t="shared" si="12"/>
        <v>0</v>
      </c>
      <c r="CH24" s="378">
        <f t="shared" si="12"/>
        <v>0</v>
      </c>
      <c r="CI24" s="378">
        <f t="shared" si="12"/>
        <v>0</v>
      </c>
      <c r="CJ24" s="378">
        <f t="shared" si="12"/>
        <v>0</v>
      </c>
      <c r="CK24" s="378">
        <f t="shared" si="12"/>
        <v>0</v>
      </c>
      <c r="CL24" s="378">
        <f t="shared" si="12"/>
        <v>0</v>
      </c>
      <c r="CM24" s="378">
        <f t="shared" si="12"/>
        <v>0</v>
      </c>
      <c r="CN24" s="378">
        <f t="shared" si="12"/>
        <v>0</v>
      </c>
      <c r="CO24" s="378">
        <f t="shared" si="12"/>
        <v>0</v>
      </c>
      <c r="CP24" s="378">
        <f t="shared" si="12"/>
        <v>0</v>
      </c>
      <c r="CQ24" s="378">
        <f t="shared" si="12"/>
        <v>0</v>
      </c>
      <c r="CR24" s="378">
        <f t="shared" si="12"/>
        <v>0</v>
      </c>
      <c r="CS24" s="33">
        <f t="shared" si="12"/>
        <v>0</v>
      </c>
      <c r="CT24" s="33">
        <f t="shared" si="12"/>
        <v>0</v>
      </c>
      <c r="CU24" s="33">
        <f t="shared" si="12"/>
        <v>0</v>
      </c>
      <c r="CV24" s="33">
        <f t="shared" si="12"/>
        <v>0</v>
      </c>
      <c r="CW24" s="33">
        <f t="shared" si="12"/>
        <v>0</v>
      </c>
      <c r="CX24" s="33">
        <f t="shared" si="12"/>
        <v>0</v>
      </c>
    </row>
    <row r="25" spans="1:102" x14ac:dyDescent="0.3">
      <c r="A25" s="29" t="s">
        <v>57</v>
      </c>
      <c r="B25" s="30" t="s">
        <v>58</v>
      </c>
      <c r="C25" s="31" t="s">
        <v>50</v>
      </c>
      <c r="D25" s="32">
        <f t="shared" ref="D25:AI25" si="13">D114</f>
        <v>0</v>
      </c>
      <c r="E25" s="32">
        <f t="shared" si="13"/>
        <v>0</v>
      </c>
      <c r="F25" s="32">
        <f t="shared" si="13"/>
        <v>0</v>
      </c>
      <c r="G25" s="32">
        <f t="shared" si="13"/>
        <v>0</v>
      </c>
      <c r="H25" s="32">
        <f t="shared" si="13"/>
        <v>0</v>
      </c>
      <c r="I25" s="32">
        <f t="shared" si="13"/>
        <v>0</v>
      </c>
      <c r="J25" s="32">
        <f t="shared" si="13"/>
        <v>0</v>
      </c>
      <c r="K25" s="32">
        <f t="shared" si="13"/>
        <v>0</v>
      </c>
      <c r="L25" s="32">
        <f t="shared" si="13"/>
        <v>0</v>
      </c>
      <c r="M25" s="32">
        <f t="shared" si="13"/>
        <v>0</v>
      </c>
      <c r="N25" s="32">
        <f t="shared" si="13"/>
        <v>0</v>
      </c>
      <c r="O25" s="32">
        <f t="shared" si="13"/>
        <v>0</v>
      </c>
      <c r="P25" s="32">
        <f t="shared" si="13"/>
        <v>0</v>
      </c>
      <c r="Q25" s="32">
        <f t="shared" si="13"/>
        <v>0</v>
      </c>
      <c r="R25" s="32">
        <f t="shared" si="13"/>
        <v>0</v>
      </c>
      <c r="S25" s="32">
        <f t="shared" si="13"/>
        <v>0</v>
      </c>
      <c r="T25" s="32">
        <f t="shared" si="13"/>
        <v>0</v>
      </c>
      <c r="U25" s="32">
        <f t="shared" si="13"/>
        <v>0</v>
      </c>
      <c r="V25" s="32">
        <f t="shared" si="13"/>
        <v>0</v>
      </c>
      <c r="W25" s="32">
        <f t="shared" si="13"/>
        <v>0</v>
      </c>
      <c r="X25" s="32">
        <f t="shared" si="13"/>
        <v>0</v>
      </c>
      <c r="Y25" s="32">
        <f t="shared" si="13"/>
        <v>0</v>
      </c>
      <c r="Z25" s="32">
        <f t="shared" si="13"/>
        <v>0</v>
      </c>
      <c r="AA25" s="32">
        <f t="shared" si="13"/>
        <v>0</v>
      </c>
      <c r="AB25" s="32">
        <f t="shared" si="13"/>
        <v>0</v>
      </c>
      <c r="AC25" s="32">
        <f t="shared" si="13"/>
        <v>0</v>
      </c>
      <c r="AD25" s="32">
        <f t="shared" si="13"/>
        <v>0</v>
      </c>
      <c r="AE25" s="32">
        <f t="shared" si="13"/>
        <v>0</v>
      </c>
      <c r="AF25" s="32">
        <f t="shared" si="13"/>
        <v>0</v>
      </c>
      <c r="AG25" s="32">
        <f t="shared" si="13"/>
        <v>0</v>
      </c>
      <c r="AH25" s="32">
        <f t="shared" si="13"/>
        <v>0</v>
      </c>
      <c r="AI25" s="32">
        <f t="shared" si="13"/>
        <v>0</v>
      </c>
      <c r="AJ25" s="32">
        <f t="shared" ref="AJ25:BO25" si="14">AJ114</f>
        <v>0</v>
      </c>
      <c r="AK25" s="32">
        <f t="shared" si="14"/>
        <v>0</v>
      </c>
      <c r="AL25" s="32">
        <f t="shared" si="14"/>
        <v>0</v>
      </c>
      <c r="AM25" s="32">
        <f t="shared" si="14"/>
        <v>0</v>
      </c>
      <c r="AN25" s="32">
        <f t="shared" si="14"/>
        <v>0</v>
      </c>
      <c r="AO25" s="32">
        <f t="shared" si="14"/>
        <v>0</v>
      </c>
      <c r="AP25" s="32">
        <f t="shared" si="14"/>
        <v>0</v>
      </c>
      <c r="AQ25" s="32">
        <f t="shared" si="14"/>
        <v>0</v>
      </c>
      <c r="AR25" s="32">
        <f t="shared" si="14"/>
        <v>0</v>
      </c>
      <c r="AS25" s="32">
        <f t="shared" si="14"/>
        <v>0</v>
      </c>
      <c r="AT25" s="32">
        <f t="shared" si="14"/>
        <v>0</v>
      </c>
      <c r="AU25" s="32">
        <f t="shared" si="14"/>
        <v>0</v>
      </c>
      <c r="AV25" s="32">
        <f t="shared" si="14"/>
        <v>0</v>
      </c>
      <c r="AW25" s="32">
        <f t="shared" si="14"/>
        <v>0</v>
      </c>
      <c r="AX25" s="32">
        <f t="shared" si="14"/>
        <v>0</v>
      </c>
      <c r="AY25" s="32">
        <f t="shared" si="14"/>
        <v>0</v>
      </c>
      <c r="AZ25" s="32">
        <f t="shared" si="14"/>
        <v>0</v>
      </c>
      <c r="BA25" s="32">
        <f t="shared" si="14"/>
        <v>0</v>
      </c>
      <c r="BB25" s="32">
        <f t="shared" si="14"/>
        <v>0</v>
      </c>
      <c r="BC25" s="32">
        <f t="shared" si="14"/>
        <v>0</v>
      </c>
      <c r="BD25" s="32">
        <f t="shared" si="14"/>
        <v>0</v>
      </c>
      <c r="BE25" s="32">
        <f t="shared" si="14"/>
        <v>0</v>
      </c>
      <c r="BF25" s="32">
        <f t="shared" si="14"/>
        <v>0</v>
      </c>
      <c r="BG25" s="32">
        <f t="shared" si="14"/>
        <v>0</v>
      </c>
      <c r="BH25" s="32">
        <f t="shared" si="14"/>
        <v>0</v>
      </c>
      <c r="BI25" s="32">
        <f t="shared" si="14"/>
        <v>0</v>
      </c>
      <c r="BJ25" s="32">
        <f t="shared" si="14"/>
        <v>0</v>
      </c>
      <c r="BK25" s="32">
        <f t="shared" si="14"/>
        <v>0</v>
      </c>
      <c r="BL25" s="32">
        <f t="shared" si="14"/>
        <v>0</v>
      </c>
      <c r="BM25" s="32">
        <f t="shared" si="14"/>
        <v>0</v>
      </c>
      <c r="BN25" s="32">
        <f t="shared" si="14"/>
        <v>0</v>
      </c>
      <c r="BO25" s="32">
        <f t="shared" si="14"/>
        <v>0</v>
      </c>
      <c r="BP25" s="32">
        <f t="shared" ref="BP25:CX25" si="15">BP114</f>
        <v>0</v>
      </c>
      <c r="BQ25" s="32">
        <f t="shared" si="15"/>
        <v>0</v>
      </c>
      <c r="BR25" s="33">
        <f t="shared" si="15"/>
        <v>0</v>
      </c>
      <c r="BS25" s="33">
        <f t="shared" si="15"/>
        <v>0</v>
      </c>
      <c r="BT25" s="33">
        <f t="shared" si="15"/>
        <v>0</v>
      </c>
      <c r="BU25" s="33">
        <f t="shared" si="15"/>
        <v>0</v>
      </c>
      <c r="BV25" s="33">
        <f t="shared" si="15"/>
        <v>0</v>
      </c>
      <c r="BW25" s="33">
        <f t="shared" si="15"/>
        <v>0</v>
      </c>
      <c r="BX25" s="33">
        <f t="shared" si="15"/>
        <v>0</v>
      </c>
      <c r="BY25" s="33">
        <f t="shared" si="15"/>
        <v>0</v>
      </c>
      <c r="BZ25" s="33">
        <f t="shared" si="15"/>
        <v>0</v>
      </c>
      <c r="CA25" s="33">
        <f t="shared" si="15"/>
        <v>0</v>
      </c>
      <c r="CB25" s="33">
        <f t="shared" si="15"/>
        <v>0</v>
      </c>
      <c r="CC25" s="33">
        <f t="shared" si="15"/>
        <v>0</v>
      </c>
      <c r="CD25" s="70">
        <f t="shared" si="15"/>
        <v>0</v>
      </c>
      <c r="CE25" s="70">
        <f t="shared" si="15"/>
        <v>0</v>
      </c>
      <c r="CF25" s="70">
        <f t="shared" si="15"/>
        <v>0</v>
      </c>
      <c r="CG25" s="378">
        <f t="shared" si="15"/>
        <v>0</v>
      </c>
      <c r="CH25" s="378">
        <f t="shared" si="15"/>
        <v>0</v>
      </c>
      <c r="CI25" s="378">
        <f t="shared" si="15"/>
        <v>0</v>
      </c>
      <c r="CJ25" s="378">
        <f t="shared" si="15"/>
        <v>0</v>
      </c>
      <c r="CK25" s="378">
        <f t="shared" si="15"/>
        <v>0</v>
      </c>
      <c r="CL25" s="378">
        <f t="shared" si="15"/>
        <v>0</v>
      </c>
      <c r="CM25" s="378">
        <f t="shared" si="15"/>
        <v>0</v>
      </c>
      <c r="CN25" s="378">
        <f t="shared" si="15"/>
        <v>0</v>
      </c>
      <c r="CO25" s="378">
        <f t="shared" si="15"/>
        <v>0</v>
      </c>
      <c r="CP25" s="378">
        <f t="shared" si="15"/>
        <v>0</v>
      </c>
      <c r="CQ25" s="378">
        <f t="shared" si="15"/>
        <v>0</v>
      </c>
      <c r="CR25" s="378">
        <f t="shared" si="15"/>
        <v>0</v>
      </c>
      <c r="CS25" s="33">
        <f t="shared" si="15"/>
        <v>0</v>
      </c>
      <c r="CT25" s="33">
        <f t="shared" si="15"/>
        <v>0</v>
      </c>
      <c r="CU25" s="33">
        <f t="shared" si="15"/>
        <v>0</v>
      </c>
      <c r="CV25" s="33">
        <f t="shared" si="15"/>
        <v>0</v>
      </c>
      <c r="CW25" s="33">
        <f t="shared" si="15"/>
        <v>0</v>
      </c>
      <c r="CX25" s="33">
        <f t="shared" si="15"/>
        <v>0</v>
      </c>
    </row>
    <row r="26" spans="1:102" x14ac:dyDescent="0.3">
      <c r="A26" s="29" t="s">
        <v>59</v>
      </c>
      <c r="B26" s="30" t="s">
        <v>60</v>
      </c>
      <c r="C26" s="31" t="s">
        <v>50</v>
      </c>
      <c r="D26" s="32">
        <f t="shared" ref="D26:AI26" si="16">D116</f>
        <v>0</v>
      </c>
      <c r="E26" s="32">
        <f t="shared" si="16"/>
        <v>0</v>
      </c>
      <c r="F26" s="32">
        <f t="shared" si="16"/>
        <v>0</v>
      </c>
      <c r="G26" s="32">
        <f t="shared" si="16"/>
        <v>0</v>
      </c>
      <c r="H26" s="32">
        <f t="shared" si="16"/>
        <v>0</v>
      </c>
      <c r="I26" s="32">
        <f t="shared" si="16"/>
        <v>0</v>
      </c>
      <c r="J26" s="32">
        <f t="shared" si="16"/>
        <v>0</v>
      </c>
      <c r="K26" s="32">
        <f t="shared" si="16"/>
        <v>0</v>
      </c>
      <c r="L26" s="32">
        <f t="shared" si="16"/>
        <v>0</v>
      </c>
      <c r="M26" s="32">
        <f t="shared" si="16"/>
        <v>0</v>
      </c>
      <c r="N26" s="32">
        <f t="shared" si="16"/>
        <v>0</v>
      </c>
      <c r="O26" s="32">
        <f t="shared" si="16"/>
        <v>0</v>
      </c>
      <c r="P26" s="32">
        <f t="shared" si="16"/>
        <v>0</v>
      </c>
      <c r="Q26" s="32">
        <f t="shared" si="16"/>
        <v>0</v>
      </c>
      <c r="R26" s="32">
        <f t="shared" si="16"/>
        <v>0</v>
      </c>
      <c r="S26" s="32">
        <f t="shared" si="16"/>
        <v>0</v>
      </c>
      <c r="T26" s="32">
        <f t="shared" si="16"/>
        <v>0</v>
      </c>
      <c r="U26" s="32">
        <f t="shared" si="16"/>
        <v>0</v>
      </c>
      <c r="V26" s="32">
        <f t="shared" si="16"/>
        <v>0</v>
      </c>
      <c r="W26" s="32">
        <f t="shared" si="16"/>
        <v>0</v>
      </c>
      <c r="X26" s="32">
        <f t="shared" si="16"/>
        <v>0</v>
      </c>
      <c r="Y26" s="32">
        <f t="shared" si="16"/>
        <v>0</v>
      </c>
      <c r="Z26" s="32">
        <f t="shared" si="16"/>
        <v>0</v>
      </c>
      <c r="AA26" s="32">
        <f t="shared" si="16"/>
        <v>0</v>
      </c>
      <c r="AB26" s="32">
        <f t="shared" si="16"/>
        <v>0</v>
      </c>
      <c r="AC26" s="32">
        <f t="shared" si="16"/>
        <v>0</v>
      </c>
      <c r="AD26" s="32">
        <f t="shared" si="16"/>
        <v>0</v>
      </c>
      <c r="AE26" s="32">
        <f t="shared" si="16"/>
        <v>0</v>
      </c>
      <c r="AF26" s="32">
        <f t="shared" si="16"/>
        <v>0</v>
      </c>
      <c r="AG26" s="32">
        <f t="shared" si="16"/>
        <v>0</v>
      </c>
      <c r="AH26" s="32">
        <f t="shared" si="16"/>
        <v>0</v>
      </c>
      <c r="AI26" s="32">
        <f t="shared" si="16"/>
        <v>0</v>
      </c>
      <c r="AJ26" s="32">
        <f t="shared" ref="AJ26:BO26" si="17">AJ116</f>
        <v>0</v>
      </c>
      <c r="AK26" s="32">
        <f t="shared" si="17"/>
        <v>0</v>
      </c>
      <c r="AL26" s="32">
        <f t="shared" si="17"/>
        <v>0</v>
      </c>
      <c r="AM26" s="32">
        <f t="shared" si="17"/>
        <v>0</v>
      </c>
      <c r="AN26" s="32">
        <f t="shared" si="17"/>
        <v>0</v>
      </c>
      <c r="AO26" s="32">
        <f t="shared" si="17"/>
        <v>0</v>
      </c>
      <c r="AP26" s="32">
        <f t="shared" si="17"/>
        <v>0</v>
      </c>
      <c r="AQ26" s="32">
        <f t="shared" si="17"/>
        <v>0</v>
      </c>
      <c r="AR26" s="32">
        <f t="shared" si="17"/>
        <v>0</v>
      </c>
      <c r="AS26" s="32">
        <f t="shared" si="17"/>
        <v>0</v>
      </c>
      <c r="AT26" s="32">
        <f t="shared" si="17"/>
        <v>0</v>
      </c>
      <c r="AU26" s="32">
        <f t="shared" si="17"/>
        <v>0</v>
      </c>
      <c r="AV26" s="32">
        <f t="shared" si="17"/>
        <v>0</v>
      </c>
      <c r="AW26" s="32">
        <f t="shared" si="17"/>
        <v>0</v>
      </c>
      <c r="AX26" s="32">
        <f t="shared" si="17"/>
        <v>0</v>
      </c>
      <c r="AY26" s="32">
        <f t="shared" si="17"/>
        <v>0</v>
      </c>
      <c r="AZ26" s="32">
        <f t="shared" si="17"/>
        <v>0</v>
      </c>
      <c r="BA26" s="32">
        <f t="shared" si="17"/>
        <v>0</v>
      </c>
      <c r="BB26" s="32">
        <f t="shared" si="17"/>
        <v>0</v>
      </c>
      <c r="BC26" s="32">
        <f t="shared" si="17"/>
        <v>0</v>
      </c>
      <c r="BD26" s="32">
        <f t="shared" si="17"/>
        <v>0</v>
      </c>
      <c r="BE26" s="32">
        <f t="shared" si="17"/>
        <v>0</v>
      </c>
      <c r="BF26" s="32">
        <f t="shared" si="17"/>
        <v>0</v>
      </c>
      <c r="BG26" s="32">
        <f t="shared" si="17"/>
        <v>0</v>
      </c>
      <c r="BH26" s="32">
        <f t="shared" si="17"/>
        <v>0</v>
      </c>
      <c r="BI26" s="32">
        <f t="shared" si="17"/>
        <v>0</v>
      </c>
      <c r="BJ26" s="32">
        <f t="shared" si="17"/>
        <v>0</v>
      </c>
      <c r="BK26" s="32">
        <f t="shared" si="17"/>
        <v>0</v>
      </c>
      <c r="BL26" s="32">
        <f t="shared" si="17"/>
        <v>0</v>
      </c>
      <c r="BM26" s="32">
        <f t="shared" si="17"/>
        <v>0</v>
      </c>
      <c r="BN26" s="32">
        <f t="shared" si="17"/>
        <v>0</v>
      </c>
      <c r="BO26" s="32">
        <f t="shared" si="17"/>
        <v>0</v>
      </c>
      <c r="BP26" s="32">
        <f t="shared" ref="BP26:CX26" si="18">BP116</f>
        <v>0</v>
      </c>
      <c r="BQ26" s="32">
        <f t="shared" si="18"/>
        <v>0</v>
      </c>
      <c r="BR26" s="33">
        <f t="shared" si="18"/>
        <v>0</v>
      </c>
      <c r="BS26" s="33">
        <f t="shared" si="18"/>
        <v>0</v>
      </c>
      <c r="BT26" s="33">
        <f t="shared" si="18"/>
        <v>0</v>
      </c>
      <c r="BU26" s="33">
        <f t="shared" si="18"/>
        <v>0</v>
      </c>
      <c r="BV26" s="33">
        <f t="shared" si="18"/>
        <v>0</v>
      </c>
      <c r="BW26" s="33">
        <f t="shared" si="18"/>
        <v>0</v>
      </c>
      <c r="BX26" s="33">
        <f t="shared" si="18"/>
        <v>0</v>
      </c>
      <c r="BY26" s="33">
        <f t="shared" si="18"/>
        <v>0</v>
      </c>
      <c r="BZ26" s="33">
        <f t="shared" si="18"/>
        <v>0</v>
      </c>
      <c r="CA26" s="33">
        <f t="shared" si="18"/>
        <v>0</v>
      </c>
      <c r="CB26" s="33">
        <f t="shared" si="18"/>
        <v>0</v>
      </c>
      <c r="CC26" s="33">
        <f t="shared" si="18"/>
        <v>0</v>
      </c>
      <c r="CD26" s="70">
        <f t="shared" si="18"/>
        <v>0</v>
      </c>
      <c r="CE26" s="70">
        <f t="shared" si="18"/>
        <v>0</v>
      </c>
      <c r="CF26" s="70">
        <f t="shared" si="18"/>
        <v>0</v>
      </c>
      <c r="CG26" s="378">
        <f t="shared" si="18"/>
        <v>0</v>
      </c>
      <c r="CH26" s="378">
        <f t="shared" si="18"/>
        <v>0</v>
      </c>
      <c r="CI26" s="378">
        <f t="shared" si="18"/>
        <v>0</v>
      </c>
      <c r="CJ26" s="378">
        <f t="shared" si="18"/>
        <v>0</v>
      </c>
      <c r="CK26" s="378">
        <f t="shared" si="18"/>
        <v>0</v>
      </c>
      <c r="CL26" s="378">
        <f t="shared" si="18"/>
        <v>0</v>
      </c>
      <c r="CM26" s="378">
        <f t="shared" si="18"/>
        <v>0</v>
      </c>
      <c r="CN26" s="378">
        <f t="shared" si="18"/>
        <v>0</v>
      </c>
      <c r="CO26" s="378">
        <f t="shared" si="18"/>
        <v>0</v>
      </c>
      <c r="CP26" s="378">
        <f t="shared" si="18"/>
        <v>0</v>
      </c>
      <c r="CQ26" s="378">
        <f t="shared" si="18"/>
        <v>0</v>
      </c>
      <c r="CR26" s="378">
        <f t="shared" si="18"/>
        <v>0</v>
      </c>
      <c r="CS26" s="33">
        <f t="shared" si="18"/>
        <v>0</v>
      </c>
      <c r="CT26" s="33">
        <f t="shared" si="18"/>
        <v>0</v>
      </c>
      <c r="CU26" s="33">
        <f t="shared" si="18"/>
        <v>0</v>
      </c>
      <c r="CV26" s="33">
        <f t="shared" si="18"/>
        <v>0</v>
      </c>
      <c r="CW26" s="33">
        <f t="shared" si="18"/>
        <v>0</v>
      </c>
      <c r="CX26" s="33">
        <f t="shared" si="18"/>
        <v>0</v>
      </c>
    </row>
    <row r="27" spans="1:102" x14ac:dyDescent="0.3">
      <c r="A27" s="29" t="s">
        <v>61</v>
      </c>
      <c r="B27" s="30" t="s">
        <v>62</v>
      </c>
      <c r="C27" s="31" t="s">
        <v>50</v>
      </c>
      <c r="D27" s="32">
        <f t="shared" ref="D27:AI27" si="19">D117</f>
        <v>0</v>
      </c>
      <c r="E27" s="32">
        <f t="shared" si="19"/>
        <v>0</v>
      </c>
      <c r="F27" s="32">
        <f t="shared" si="19"/>
        <v>0</v>
      </c>
      <c r="G27" s="32">
        <f t="shared" si="19"/>
        <v>0</v>
      </c>
      <c r="H27" s="32">
        <f t="shared" si="19"/>
        <v>0</v>
      </c>
      <c r="I27" s="32">
        <f t="shared" si="19"/>
        <v>0</v>
      </c>
      <c r="J27" s="32">
        <f t="shared" si="19"/>
        <v>0</v>
      </c>
      <c r="K27" s="32">
        <f t="shared" si="19"/>
        <v>0</v>
      </c>
      <c r="L27" s="32">
        <f t="shared" si="19"/>
        <v>0</v>
      </c>
      <c r="M27" s="32">
        <f t="shared" si="19"/>
        <v>0</v>
      </c>
      <c r="N27" s="32">
        <f t="shared" si="19"/>
        <v>0</v>
      </c>
      <c r="O27" s="32">
        <f t="shared" si="19"/>
        <v>0</v>
      </c>
      <c r="P27" s="32">
        <f t="shared" si="19"/>
        <v>0</v>
      </c>
      <c r="Q27" s="32">
        <f t="shared" si="19"/>
        <v>0</v>
      </c>
      <c r="R27" s="32">
        <f t="shared" si="19"/>
        <v>0</v>
      </c>
      <c r="S27" s="32">
        <f t="shared" si="19"/>
        <v>0</v>
      </c>
      <c r="T27" s="32">
        <f t="shared" si="19"/>
        <v>0</v>
      </c>
      <c r="U27" s="32">
        <f t="shared" si="19"/>
        <v>0</v>
      </c>
      <c r="V27" s="32">
        <f t="shared" si="19"/>
        <v>0</v>
      </c>
      <c r="W27" s="32">
        <f t="shared" si="19"/>
        <v>0</v>
      </c>
      <c r="X27" s="32">
        <f t="shared" si="19"/>
        <v>0</v>
      </c>
      <c r="Y27" s="32">
        <f t="shared" si="19"/>
        <v>0</v>
      </c>
      <c r="Z27" s="32">
        <f t="shared" si="19"/>
        <v>0</v>
      </c>
      <c r="AA27" s="32">
        <f t="shared" si="19"/>
        <v>0</v>
      </c>
      <c r="AB27" s="32">
        <f t="shared" si="19"/>
        <v>0</v>
      </c>
      <c r="AC27" s="32">
        <f t="shared" si="19"/>
        <v>0</v>
      </c>
      <c r="AD27" s="32">
        <f t="shared" si="19"/>
        <v>0</v>
      </c>
      <c r="AE27" s="32">
        <f t="shared" si="19"/>
        <v>0</v>
      </c>
      <c r="AF27" s="32">
        <f t="shared" si="19"/>
        <v>0</v>
      </c>
      <c r="AG27" s="32">
        <f t="shared" si="19"/>
        <v>0</v>
      </c>
      <c r="AH27" s="32">
        <f t="shared" si="19"/>
        <v>0</v>
      </c>
      <c r="AI27" s="32">
        <f t="shared" si="19"/>
        <v>0</v>
      </c>
      <c r="AJ27" s="32">
        <f t="shared" ref="AJ27:BO27" si="20">AJ117</f>
        <v>0</v>
      </c>
      <c r="AK27" s="32">
        <f t="shared" si="20"/>
        <v>0</v>
      </c>
      <c r="AL27" s="32">
        <f t="shared" si="20"/>
        <v>0</v>
      </c>
      <c r="AM27" s="32">
        <f t="shared" si="20"/>
        <v>0</v>
      </c>
      <c r="AN27" s="32">
        <f t="shared" si="20"/>
        <v>0</v>
      </c>
      <c r="AO27" s="32">
        <f t="shared" si="20"/>
        <v>0</v>
      </c>
      <c r="AP27" s="32">
        <f t="shared" si="20"/>
        <v>0</v>
      </c>
      <c r="AQ27" s="32">
        <f t="shared" si="20"/>
        <v>0</v>
      </c>
      <c r="AR27" s="32">
        <f t="shared" si="20"/>
        <v>0</v>
      </c>
      <c r="AS27" s="32">
        <f t="shared" si="20"/>
        <v>0</v>
      </c>
      <c r="AT27" s="32">
        <f t="shared" si="20"/>
        <v>0</v>
      </c>
      <c r="AU27" s="32">
        <f t="shared" si="20"/>
        <v>0</v>
      </c>
      <c r="AV27" s="32">
        <f t="shared" si="20"/>
        <v>0</v>
      </c>
      <c r="AW27" s="32">
        <f t="shared" si="20"/>
        <v>0</v>
      </c>
      <c r="AX27" s="32">
        <f t="shared" si="20"/>
        <v>0</v>
      </c>
      <c r="AY27" s="32">
        <f t="shared" si="20"/>
        <v>0</v>
      </c>
      <c r="AZ27" s="32">
        <f t="shared" si="20"/>
        <v>0</v>
      </c>
      <c r="BA27" s="32">
        <f t="shared" si="20"/>
        <v>0</v>
      </c>
      <c r="BB27" s="32">
        <f t="shared" si="20"/>
        <v>0</v>
      </c>
      <c r="BC27" s="32">
        <f t="shared" si="20"/>
        <v>0</v>
      </c>
      <c r="BD27" s="32">
        <f t="shared" si="20"/>
        <v>0</v>
      </c>
      <c r="BE27" s="32">
        <f t="shared" si="20"/>
        <v>0</v>
      </c>
      <c r="BF27" s="32">
        <f t="shared" si="20"/>
        <v>0</v>
      </c>
      <c r="BG27" s="32">
        <f t="shared" si="20"/>
        <v>0</v>
      </c>
      <c r="BH27" s="32">
        <f t="shared" si="20"/>
        <v>0</v>
      </c>
      <c r="BI27" s="32">
        <f t="shared" si="20"/>
        <v>0</v>
      </c>
      <c r="BJ27" s="32">
        <f t="shared" si="20"/>
        <v>0</v>
      </c>
      <c r="BK27" s="32">
        <f t="shared" si="20"/>
        <v>0</v>
      </c>
      <c r="BL27" s="32">
        <f t="shared" si="20"/>
        <v>0</v>
      </c>
      <c r="BM27" s="32">
        <f t="shared" si="20"/>
        <v>0</v>
      </c>
      <c r="BN27" s="32">
        <f t="shared" si="20"/>
        <v>0</v>
      </c>
      <c r="BO27" s="32">
        <f t="shared" si="20"/>
        <v>0</v>
      </c>
      <c r="BP27" s="32">
        <f t="shared" ref="BP27:CX27" si="21">BP117</f>
        <v>0</v>
      </c>
      <c r="BQ27" s="32">
        <f t="shared" si="21"/>
        <v>0</v>
      </c>
      <c r="BR27" s="33">
        <f t="shared" si="21"/>
        <v>0</v>
      </c>
      <c r="BS27" s="33">
        <f t="shared" si="21"/>
        <v>0</v>
      </c>
      <c r="BT27" s="33">
        <f t="shared" si="21"/>
        <v>0</v>
      </c>
      <c r="BU27" s="33">
        <f t="shared" si="21"/>
        <v>0</v>
      </c>
      <c r="BV27" s="33">
        <f t="shared" si="21"/>
        <v>0</v>
      </c>
      <c r="BW27" s="33">
        <f t="shared" si="21"/>
        <v>0</v>
      </c>
      <c r="BX27" s="33">
        <f t="shared" si="21"/>
        <v>0</v>
      </c>
      <c r="BY27" s="33">
        <f t="shared" si="21"/>
        <v>0</v>
      </c>
      <c r="BZ27" s="33">
        <f t="shared" si="21"/>
        <v>0</v>
      </c>
      <c r="CA27" s="33">
        <f t="shared" si="21"/>
        <v>0</v>
      </c>
      <c r="CB27" s="33">
        <f t="shared" si="21"/>
        <v>0</v>
      </c>
      <c r="CC27" s="33">
        <f t="shared" si="21"/>
        <v>0</v>
      </c>
      <c r="CD27" s="70">
        <f t="shared" si="21"/>
        <v>0</v>
      </c>
      <c r="CE27" s="70">
        <f t="shared" si="21"/>
        <v>0</v>
      </c>
      <c r="CF27" s="70">
        <f t="shared" si="21"/>
        <v>0</v>
      </c>
      <c r="CG27" s="378">
        <f t="shared" si="21"/>
        <v>0</v>
      </c>
      <c r="CH27" s="378">
        <f t="shared" si="21"/>
        <v>0</v>
      </c>
      <c r="CI27" s="378">
        <f t="shared" si="21"/>
        <v>0</v>
      </c>
      <c r="CJ27" s="378">
        <f t="shared" si="21"/>
        <v>0</v>
      </c>
      <c r="CK27" s="378">
        <f t="shared" si="21"/>
        <v>0</v>
      </c>
      <c r="CL27" s="378">
        <f t="shared" si="21"/>
        <v>0</v>
      </c>
      <c r="CM27" s="378">
        <f t="shared" si="21"/>
        <v>0</v>
      </c>
      <c r="CN27" s="378">
        <f t="shared" si="21"/>
        <v>0</v>
      </c>
      <c r="CO27" s="378">
        <f t="shared" si="21"/>
        <v>0</v>
      </c>
      <c r="CP27" s="378">
        <f t="shared" si="21"/>
        <v>0</v>
      </c>
      <c r="CQ27" s="378">
        <f t="shared" si="21"/>
        <v>0</v>
      </c>
      <c r="CR27" s="378">
        <f t="shared" si="21"/>
        <v>0</v>
      </c>
      <c r="CS27" s="33">
        <f t="shared" si="21"/>
        <v>0</v>
      </c>
      <c r="CT27" s="33">
        <f t="shared" si="21"/>
        <v>0</v>
      </c>
      <c r="CU27" s="33">
        <f t="shared" si="21"/>
        <v>0</v>
      </c>
      <c r="CV27" s="33">
        <f t="shared" si="21"/>
        <v>0</v>
      </c>
      <c r="CW27" s="33">
        <f t="shared" si="21"/>
        <v>0</v>
      </c>
      <c r="CX27" s="33">
        <f t="shared" si="21"/>
        <v>0</v>
      </c>
    </row>
    <row r="28" spans="1:102" x14ac:dyDescent="0.3">
      <c r="A28" s="29" t="s">
        <v>63</v>
      </c>
      <c r="B28" s="30" t="s">
        <v>64</v>
      </c>
      <c r="C28" s="31" t="s">
        <v>50</v>
      </c>
      <c r="D28" s="32">
        <f t="shared" ref="D28:AI28" si="22">D29+D61+D109+D114+D116+D117</f>
        <v>0</v>
      </c>
      <c r="E28" s="32">
        <f t="shared" si="22"/>
        <v>0</v>
      </c>
      <c r="F28" s="32">
        <f t="shared" si="22"/>
        <v>0</v>
      </c>
      <c r="G28" s="32">
        <f t="shared" si="22"/>
        <v>0</v>
      </c>
      <c r="H28" s="32">
        <f t="shared" si="22"/>
        <v>0</v>
      </c>
      <c r="I28" s="32">
        <f t="shared" si="22"/>
        <v>0</v>
      </c>
      <c r="J28" s="32">
        <f t="shared" si="22"/>
        <v>0</v>
      </c>
      <c r="K28" s="32">
        <f t="shared" si="22"/>
        <v>0</v>
      </c>
      <c r="L28" s="32">
        <f t="shared" si="22"/>
        <v>0</v>
      </c>
      <c r="M28" s="32">
        <f t="shared" si="22"/>
        <v>0</v>
      </c>
      <c r="N28" s="32">
        <f t="shared" si="22"/>
        <v>0</v>
      </c>
      <c r="O28" s="32">
        <f t="shared" si="22"/>
        <v>0</v>
      </c>
      <c r="P28" s="32">
        <f t="shared" si="22"/>
        <v>0</v>
      </c>
      <c r="Q28" s="32">
        <f t="shared" si="22"/>
        <v>0</v>
      </c>
      <c r="R28" s="32">
        <f t="shared" si="22"/>
        <v>0</v>
      </c>
      <c r="S28" s="32">
        <f t="shared" si="22"/>
        <v>0</v>
      </c>
      <c r="T28" s="32">
        <f t="shared" si="22"/>
        <v>0</v>
      </c>
      <c r="U28" s="32">
        <f t="shared" si="22"/>
        <v>0</v>
      </c>
      <c r="V28" s="32">
        <f t="shared" si="22"/>
        <v>0</v>
      </c>
      <c r="W28" s="32">
        <f t="shared" si="22"/>
        <v>0</v>
      </c>
      <c r="X28" s="32">
        <f t="shared" si="22"/>
        <v>0</v>
      </c>
      <c r="Y28" s="32">
        <f t="shared" si="22"/>
        <v>0</v>
      </c>
      <c r="Z28" s="32">
        <f t="shared" si="22"/>
        <v>0</v>
      </c>
      <c r="AA28" s="32">
        <f t="shared" si="22"/>
        <v>0</v>
      </c>
      <c r="AB28" s="32">
        <f t="shared" si="22"/>
        <v>0</v>
      </c>
      <c r="AC28" s="32">
        <f t="shared" si="22"/>
        <v>0</v>
      </c>
      <c r="AD28" s="32">
        <f t="shared" si="22"/>
        <v>0</v>
      </c>
      <c r="AE28" s="32">
        <f t="shared" si="22"/>
        <v>0</v>
      </c>
      <c r="AF28" s="32">
        <f t="shared" si="22"/>
        <v>0</v>
      </c>
      <c r="AG28" s="32">
        <f t="shared" si="22"/>
        <v>0</v>
      </c>
      <c r="AH28" s="32">
        <f t="shared" si="22"/>
        <v>0</v>
      </c>
      <c r="AI28" s="32">
        <f t="shared" si="22"/>
        <v>0</v>
      </c>
      <c r="AJ28" s="32">
        <f t="shared" ref="AJ28:BO28" si="23">AJ29+AJ61+AJ109+AJ114+AJ116+AJ117</f>
        <v>0</v>
      </c>
      <c r="AK28" s="32">
        <f t="shared" si="23"/>
        <v>0</v>
      </c>
      <c r="AL28" s="32">
        <f t="shared" si="23"/>
        <v>0</v>
      </c>
      <c r="AM28" s="32">
        <f t="shared" si="23"/>
        <v>0</v>
      </c>
      <c r="AN28" s="32">
        <f t="shared" si="23"/>
        <v>0</v>
      </c>
      <c r="AO28" s="32">
        <f t="shared" si="23"/>
        <v>0</v>
      </c>
      <c r="AP28" s="32">
        <f t="shared" si="23"/>
        <v>0</v>
      </c>
      <c r="AQ28" s="32">
        <f t="shared" si="23"/>
        <v>0</v>
      </c>
      <c r="AR28" s="32">
        <f t="shared" si="23"/>
        <v>0</v>
      </c>
      <c r="AS28" s="32">
        <f t="shared" si="23"/>
        <v>0</v>
      </c>
      <c r="AT28" s="32">
        <f t="shared" si="23"/>
        <v>0</v>
      </c>
      <c r="AU28" s="32">
        <f t="shared" si="23"/>
        <v>0</v>
      </c>
      <c r="AV28" s="32">
        <f t="shared" si="23"/>
        <v>0</v>
      </c>
      <c r="AW28" s="32">
        <f t="shared" si="23"/>
        <v>0</v>
      </c>
      <c r="AX28" s="32">
        <f t="shared" si="23"/>
        <v>0</v>
      </c>
      <c r="AY28" s="32">
        <f t="shared" si="23"/>
        <v>0</v>
      </c>
      <c r="AZ28" s="32">
        <f t="shared" si="23"/>
        <v>0</v>
      </c>
      <c r="BA28" s="32">
        <f t="shared" si="23"/>
        <v>0</v>
      </c>
      <c r="BB28" s="32">
        <f t="shared" si="23"/>
        <v>0</v>
      </c>
      <c r="BC28" s="32">
        <f t="shared" si="23"/>
        <v>0</v>
      </c>
      <c r="BD28" s="32">
        <f t="shared" si="23"/>
        <v>0</v>
      </c>
      <c r="BE28" s="32">
        <f t="shared" si="23"/>
        <v>0</v>
      </c>
      <c r="BF28" s="32">
        <f t="shared" si="23"/>
        <v>0</v>
      </c>
      <c r="BG28" s="32">
        <f t="shared" si="23"/>
        <v>0</v>
      </c>
      <c r="BH28" s="32">
        <f t="shared" si="23"/>
        <v>0</v>
      </c>
      <c r="BI28" s="32">
        <f t="shared" si="23"/>
        <v>0</v>
      </c>
      <c r="BJ28" s="32">
        <f t="shared" si="23"/>
        <v>0</v>
      </c>
      <c r="BK28" s="32">
        <f t="shared" si="23"/>
        <v>0</v>
      </c>
      <c r="BL28" s="32">
        <f t="shared" si="23"/>
        <v>0</v>
      </c>
      <c r="BM28" s="32">
        <f t="shared" si="23"/>
        <v>0</v>
      </c>
      <c r="BN28" s="32">
        <f t="shared" si="23"/>
        <v>0</v>
      </c>
      <c r="BO28" s="32">
        <f t="shared" si="23"/>
        <v>0</v>
      </c>
      <c r="BP28" s="32">
        <f t="shared" ref="BP28:CU28" si="24">BP29+BP61+BP109+BP114+BP116+BP117</f>
        <v>0</v>
      </c>
      <c r="BQ28" s="32">
        <f t="shared" si="24"/>
        <v>0</v>
      </c>
      <c r="BR28" s="33">
        <f t="shared" si="24"/>
        <v>0</v>
      </c>
      <c r="BS28" s="33">
        <f t="shared" si="24"/>
        <v>0</v>
      </c>
      <c r="BT28" s="33">
        <f t="shared" si="24"/>
        <v>0</v>
      </c>
      <c r="BU28" s="33">
        <f t="shared" si="24"/>
        <v>0</v>
      </c>
      <c r="BV28" s="33">
        <f t="shared" si="24"/>
        <v>0</v>
      </c>
      <c r="BW28" s="33">
        <f t="shared" si="24"/>
        <v>0</v>
      </c>
      <c r="BX28" s="33">
        <f t="shared" si="24"/>
        <v>0</v>
      </c>
      <c r="BY28" s="33">
        <f t="shared" si="24"/>
        <v>0</v>
      </c>
      <c r="BZ28" s="33">
        <f t="shared" si="24"/>
        <v>0</v>
      </c>
      <c r="CA28" s="33">
        <f t="shared" si="24"/>
        <v>0</v>
      </c>
      <c r="CB28" s="33">
        <f t="shared" si="24"/>
        <v>0</v>
      </c>
      <c r="CC28" s="33">
        <f t="shared" si="24"/>
        <v>0</v>
      </c>
      <c r="CD28" s="70">
        <f t="shared" si="24"/>
        <v>0</v>
      </c>
      <c r="CE28" s="70">
        <f t="shared" si="24"/>
        <v>0</v>
      </c>
      <c r="CF28" s="70">
        <f t="shared" si="24"/>
        <v>0</v>
      </c>
      <c r="CG28" s="378">
        <f t="shared" si="24"/>
        <v>0</v>
      </c>
      <c r="CH28" s="378">
        <f t="shared" si="24"/>
        <v>0</v>
      </c>
      <c r="CI28" s="378">
        <f t="shared" si="24"/>
        <v>0</v>
      </c>
      <c r="CJ28" s="378">
        <f t="shared" si="24"/>
        <v>0</v>
      </c>
      <c r="CK28" s="378">
        <f t="shared" si="24"/>
        <v>0</v>
      </c>
      <c r="CL28" s="378">
        <f t="shared" si="24"/>
        <v>0</v>
      </c>
      <c r="CM28" s="378">
        <f t="shared" si="24"/>
        <v>0</v>
      </c>
      <c r="CN28" s="378">
        <f t="shared" si="24"/>
        <v>0</v>
      </c>
      <c r="CO28" s="378">
        <f t="shared" si="24"/>
        <v>0</v>
      </c>
      <c r="CP28" s="378">
        <f t="shared" si="24"/>
        <v>0</v>
      </c>
      <c r="CQ28" s="378">
        <f t="shared" si="24"/>
        <v>0</v>
      </c>
      <c r="CR28" s="378">
        <f t="shared" si="24"/>
        <v>0</v>
      </c>
      <c r="CS28" s="33">
        <f t="shared" si="24"/>
        <v>0</v>
      </c>
      <c r="CT28" s="33">
        <f t="shared" si="24"/>
        <v>0</v>
      </c>
      <c r="CU28" s="33">
        <f t="shared" si="24"/>
        <v>0</v>
      </c>
      <c r="CV28" s="33">
        <f t="shared" ref="CV28:CX28" si="25">CV29+CV61+CV109+CV114+CV116+CV117</f>
        <v>0</v>
      </c>
      <c r="CW28" s="33">
        <f t="shared" si="25"/>
        <v>0</v>
      </c>
      <c r="CX28" s="33">
        <f t="shared" si="25"/>
        <v>0</v>
      </c>
    </row>
    <row r="29" spans="1:102" x14ac:dyDescent="0.3">
      <c r="A29" s="35" t="s">
        <v>65</v>
      </c>
      <c r="B29" s="36" t="s">
        <v>66</v>
      </c>
      <c r="C29" s="37" t="s">
        <v>50</v>
      </c>
      <c r="D29" s="38">
        <f t="shared" ref="D29:AI29" si="26">D30+D38+D41+D51</f>
        <v>0</v>
      </c>
      <c r="E29" s="38">
        <f t="shared" si="26"/>
        <v>0</v>
      </c>
      <c r="F29" s="38">
        <f t="shared" si="26"/>
        <v>0</v>
      </c>
      <c r="G29" s="38">
        <f t="shared" si="26"/>
        <v>0</v>
      </c>
      <c r="H29" s="38">
        <f t="shared" si="26"/>
        <v>0</v>
      </c>
      <c r="I29" s="38">
        <f t="shared" si="26"/>
        <v>0</v>
      </c>
      <c r="J29" s="38">
        <f t="shared" si="26"/>
        <v>0</v>
      </c>
      <c r="K29" s="38">
        <f t="shared" si="26"/>
        <v>0</v>
      </c>
      <c r="L29" s="38">
        <f t="shared" si="26"/>
        <v>0</v>
      </c>
      <c r="M29" s="38">
        <f t="shared" si="26"/>
        <v>0</v>
      </c>
      <c r="N29" s="38">
        <f t="shared" si="26"/>
        <v>0</v>
      </c>
      <c r="O29" s="38">
        <f t="shared" si="26"/>
        <v>0</v>
      </c>
      <c r="P29" s="38">
        <f t="shared" si="26"/>
        <v>0</v>
      </c>
      <c r="Q29" s="38">
        <f t="shared" si="26"/>
        <v>0</v>
      </c>
      <c r="R29" s="38">
        <f t="shared" si="26"/>
        <v>0</v>
      </c>
      <c r="S29" s="38">
        <f t="shared" si="26"/>
        <v>0</v>
      </c>
      <c r="T29" s="38">
        <f t="shared" si="26"/>
        <v>0</v>
      </c>
      <c r="U29" s="38">
        <f t="shared" si="26"/>
        <v>0</v>
      </c>
      <c r="V29" s="38">
        <f t="shared" si="26"/>
        <v>0</v>
      </c>
      <c r="W29" s="38">
        <f t="shared" si="26"/>
        <v>0</v>
      </c>
      <c r="X29" s="38">
        <f t="shared" si="26"/>
        <v>0</v>
      </c>
      <c r="Y29" s="38">
        <f t="shared" si="26"/>
        <v>0</v>
      </c>
      <c r="Z29" s="38">
        <f t="shared" si="26"/>
        <v>0</v>
      </c>
      <c r="AA29" s="38">
        <f t="shared" si="26"/>
        <v>0</v>
      </c>
      <c r="AB29" s="38">
        <f t="shared" si="26"/>
        <v>0</v>
      </c>
      <c r="AC29" s="38">
        <f t="shared" si="26"/>
        <v>0</v>
      </c>
      <c r="AD29" s="38">
        <f t="shared" si="26"/>
        <v>0</v>
      </c>
      <c r="AE29" s="38">
        <f t="shared" si="26"/>
        <v>0</v>
      </c>
      <c r="AF29" s="38">
        <f t="shared" si="26"/>
        <v>0</v>
      </c>
      <c r="AG29" s="38">
        <f t="shared" si="26"/>
        <v>0</v>
      </c>
      <c r="AH29" s="38">
        <f t="shared" si="26"/>
        <v>0</v>
      </c>
      <c r="AI29" s="38">
        <f t="shared" si="26"/>
        <v>0</v>
      </c>
      <c r="AJ29" s="38">
        <f t="shared" ref="AJ29:BO29" si="27">AJ30+AJ38+AJ41+AJ51</f>
        <v>0</v>
      </c>
      <c r="AK29" s="38">
        <f t="shared" si="27"/>
        <v>0</v>
      </c>
      <c r="AL29" s="38">
        <f t="shared" si="27"/>
        <v>0</v>
      </c>
      <c r="AM29" s="38">
        <f t="shared" si="27"/>
        <v>0</v>
      </c>
      <c r="AN29" s="38">
        <f t="shared" si="27"/>
        <v>0</v>
      </c>
      <c r="AO29" s="38">
        <f t="shared" si="27"/>
        <v>0</v>
      </c>
      <c r="AP29" s="38">
        <f t="shared" si="27"/>
        <v>0</v>
      </c>
      <c r="AQ29" s="38">
        <f t="shared" si="27"/>
        <v>0</v>
      </c>
      <c r="AR29" s="38">
        <f t="shared" si="27"/>
        <v>0</v>
      </c>
      <c r="AS29" s="38">
        <f t="shared" si="27"/>
        <v>0</v>
      </c>
      <c r="AT29" s="38">
        <f t="shared" si="27"/>
        <v>0</v>
      </c>
      <c r="AU29" s="38">
        <f t="shared" si="27"/>
        <v>0</v>
      </c>
      <c r="AV29" s="38">
        <f t="shared" si="27"/>
        <v>0</v>
      </c>
      <c r="AW29" s="38">
        <f t="shared" si="27"/>
        <v>0</v>
      </c>
      <c r="AX29" s="38">
        <f t="shared" si="27"/>
        <v>0</v>
      </c>
      <c r="AY29" s="38">
        <f t="shared" si="27"/>
        <v>0</v>
      </c>
      <c r="AZ29" s="38">
        <f t="shared" si="27"/>
        <v>0</v>
      </c>
      <c r="BA29" s="38">
        <f t="shared" si="27"/>
        <v>0</v>
      </c>
      <c r="BB29" s="38">
        <f t="shared" si="27"/>
        <v>0</v>
      </c>
      <c r="BC29" s="38">
        <f t="shared" si="27"/>
        <v>0</v>
      </c>
      <c r="BD29" s="38">
        <f t="shared" si="27"/>
        <v>0</v>
      </c>
      <c r="BE29" s="38">
        <f t="shared" si="27"/>
        <v>0</v>
      </c>
      <c r="BF29" s="38">
        <f t="shared" si="27"/>
        <v>0</v>
      </c>
      <c r="BG29" s="38">
        <f t="shared" si="27"/>
        <v>0</v>
      </c>
      <c r="BH29" s="38">
        <f t="shared" si="27"/>
        <v>0</v>
      </c>
      <c r="BI29" s="38">
        <f t="shared" si="27"/>
        <v>0</v>
      </c>
      <c r="BJ29" s="38">
        <f t="shared" si="27"/>
        <v>0</v>
      </c>
      <c r="BK29" s="38">
        <f t="shared" si="27"/>
        <v>0</v>
      </c>
      <c r="BL29" s="38">
        <f t="shared" si="27"/>
        <v>0</v>
      </c>
      <c r="BM29" s="38">
        <f t="shared" si="27"/>
        <v>0</v>
      </c>
      <c r="BN29" s="38">
        <f t="shared" si="27"/>
        <v>0</v>
      </c>
      <c r="BO29" s="38">
        <f t="shared" si="27"/>
        <v>0</v>
      </c>
      <c r="BP29" s="38">
        <f t="shared" ref="BP29:CU29" si="28">BP30+BP38+BP41+BP51</f>
        <v>0</v>
      </c>
      <c r="BQ29" s="38">
        <f t="shared" si="28"/>
        <v>0</v>
      </c>
      <c r="BR29" s="39">
        <f t="shared" si="28"/>
        <v>0</v>
      </c>
      <c r="BS29" s="39">
        <f t="shared" si="28"/>
        <v>0</v>
      </c>
      <c r="BT29" s="39">
        <f t="shared" si="28"/>
        <v>0</v>
      </c>
      <c r="BU29" s="39">
        <f t="shared" si="28"/>
        <v>0</v>
      </c>
      <c r="BV29" s="39">
        <f t="shared" si="28"/>
        <v>0</v>
      </c>
      <c r="BW29" s="39">
        <f t="shared" si="28"/>
        <v>0</v>
      </c>
      <c r="BX29" s="39">
        <f t="shared" si="28"/>
        <v>0</v>
      </c>
      <c r="BY29" s="39">
        <f t="shared" si="28"/>
        <v>0</v>
      </c>
      <c r="BZ29" s="39">
        <f t="shared" si="28"/>
        <v>0</v>
      </c>
      <c r="CA29" s="39">
        <f t="shared" si="28"/>
        <v>0</v>
      </c>
      <c r="CB29" s="39">
        <f t="shared" si="28"/>
        <v>0</v>
      </c>
      <c r="CC29" s="39">
        <f t="shared" si="28"/>
        <v>0</v>
      </c>
      <c r="CD29" s="71">
        <f t="shared" si="28"/>
        <v>0</v>
      </c>
      <c r="CE29" s="71">
        <f t="shared" si="28"/>
        <v>0</v>
      </c>
      <c r="CF29" s="71">
        <f t="shared" si="28"/>
        <v>0</v>
      </c>
      <c r="CG29" s="379">
        <f t="shared" si="28"/>
        <v>0</v>
      </c>
      <c r="CH29" s="379">
        <f t="shared" si="28"/>
        <v>0</v>
      </c>
      <c r="CI29" s="379">
        <f t="shared" si="28"/>
        <v>0</v>
      </c>
      <c r="CJ29" s="379">
        <f t="shared" si="28"/>
        <v>0</v>
      </c>
      <c r="CK29" s="379">
        <f t="shared" si="28"/>
        <v>0</v>
      </c>
      <c r="CL29" s="379">
        <f t="shared" si="28"/>
        <v>0</v>
      </c>
      <c r="CM29" s="379">
        <f t="shared" si="28"/>
        <v>0</v>
      </c>
      <c r="CN29" s="379">
        <f t="shared" si="28"/>
        <v>0</v>
      </c>
      <c r="CO29" s="379">
        <f t="shared" si="28"/>
        <v>0</v>
      </c>
      <c r="CP29" s="379">
        <f t="shared" si="28"/>
        <v>0</v>
      </c>
      <c r="CQ29" s="379">
        <f t="shared" si="28"/>
        <v>0</v>
      </c>
      <c r="CR29" s="379">
        <f t="shared" si="28"/>
        <v>0</v>
      </c>
      <c r="CS29" s="39">
        <f t="shared" si="28"/>
        <v>0</v>
      </c>
      <c r="CT29" s="39">
        <f t="shared" si="28"/>
        <v>0</v>
      </c>
      <c r="CU29" s="39">
        <f t="shared" si="28"/>
        <v>0</v>
      </c>
      <c r="CV29" s="39">
        <f t="shared" ref="CV29:CX29" si="29">CV30+CV38+CV41+CV51</f>
        <v>0</v>
      </c>
      <c r="CW29" s="39">
        <f t="shared" si="29"/>
        <v>0</v>
      </c>
      <c r="CX29" s="39">
        <f t="shared" si="29"/>
        <v>0</v>
      </c>
    </row>
    <row r="30" spans="1:102" ht="31.2" x14ac:dyDescent="0.3">
      <c r="A30" s="41" t="s">
        <v>67</v>
      </c>
      <c r="B30" s="42" t="s">
        <v>68</v>
      </c>
      <c r="C30" s="43" t="s">
        <v>50</v>
      </c>
      <c r="D30" s="44">
        <f t="shared" ref="D30:AI30" si="30">D31+D33+D35</f>
        <v>0</v>
      </c>
      <c r="E30" s="44">
        <f t="shared" si="30"/>
        <v>0</v>
      </c>
      <c r="F30" s="44">
        <f t="shared" si="30"/>
        <v>0</v>
      </c>
      <c r="G30" s="44">
        <f t="shared" si="30"/>
        <v>0</v>
      </c>
      <c r="H30" s="44">
        <f t="shared" si="30"/>
        <v>0</v>
      </c>
      <c r="I30" s="44">
        <f t="shared" si="30"/>
        <v>0</v>
      </c>
      <c r="J30" s="44">
        <f t="shared" si="30"/>
        <v>0</v>
      </c>
      <c r="K30" s="44">
        <f t="shared" si="30"/>
        <v>0</v>
      </c>
      <c r="L30" s="44">
        <f t="shared" si="30"/>
        <v>0</v>
      </c>
      <c r="M30" s="44">
        <f t="shared" si="30"/>
        <v>0</v>
      </c>
      <c r="N30" s="44">
        <f t="shared" si="30"/>
        <v>0</v>
      </c>
      <c r="O30" s="44">
        <f t="shared" si="30"/>
        <v>0</v>
      </c>
      <c r="P30" s="44">
        <f t="shared" si="30"/>
        <v>0</v>
      </c>
      <c r="Q30" s="44">
        <f t="shared" si="30"/>
        <v>0</v>
      </c>
      <c r="R30" s="44">
        <f t="shared" si="30"/>
        <v>0</v>
      </c>
      <c r="S30" s="44">
        <f t="shared" si="30"/>
        <v>0</v>
      </c>
      <c r="T30" s="44">
        <f t="shared" si="30"/>
        <v>0</v>
      </c>
      <c r="U30" s="44">
        <f t="shared" si="30"/>
        <v>0</v>
      </c>
      <c r="V30" s="44">
        <f t="shared" si="30"/>
        <v>0</v>
      </c>
      <c r="W30" s="44">
        <f t="shared" si="30"/>
        <v>0</v>
      </c>
      <c r="X30" s="44">
        <f t="shared" si="30"/>
        <v>0</v>
      </c>
      <c r="Y30" s="44">
        <f t="shared" si="30"/>
        <v>0</v>
      </c>
      <c r="Z30" s="44">
        <f t="shared" si="30"/>
        <v>0</v>
      </c>
      <c r="AA30" s="44">
        <f t="shared" si="30"/>
        <v>0</v>
      </c>
      <c r="AB30" s="44">
        <f t="shared" si="30"/>
        <v>0</v>
      </c>
      <c r="AC30" s="44">
        <f t="shared" si="30"/>
        <v>0</v>
      </c>
      <c r="AD30" s="44">
        <f t="shared" si="30"/>
        <v>0</v>
      </c>
      <c r="AE30" s="44">
        <f t="shared" si="30"/>
        <v>0</v>
      </c>
      <c r="AF30" s="44">
        <f t="shared" si="30"/>
        <v>0</v>
      </c>
      <c r="AG30" s="44">
        <f t="shared" si="30"/>
        <v>0</v>
      </c>
      <c r="AH30" s="44">
        <f t="shared" si="30"/>
        <v>0</v>
      </c>
      <c r="AI30" s="44">
        <f t="shared" si="30"/>
        <v>0</v>
      </c>
      <c r="AJ30" s="44">
        <f t="shared" ref="AJ30:BO30" si="31">AJ31+AJ33+AJ35</f>
        <v>0</v>
      </c>
      <c r="AK30" s="44">
        <f t="shared" si="31"/>
        <v>0</v>
      </c>
      <c r="AL30" s="44">
        <f t="shared" si="31"/>
        <v>0</v>
      </c>
      <c r="AM30" s="44">
        <f t="shared" si="31"/>
        <v>0</v>
      </c>
      <c r="AN30" s="44">
        <f t="shared" si="31"/>
        <v>0</v>
      </c>
      <c r="AO30" s="44">
        <f t="shared" si="31"/>
        <v>0</v>
      </c>
      <c r="AP30" s="44">
        <f t="shared" si="31"/>
        <v>0</v>
      </c>
      <c r="AQ30" s="44">
        <f t="shared" si="31"/>
        <v>0</v>
      </c>
      <c r="AR30" s="44">
        <f t="shared" si="31"/>
        <v>0</v>
      </c>
      <c r="AS30" s="44">
        <f t="shared" si="31"/>
        <v>0</v>
      </c>
      <c r="AT30" s="44">
        <f t="shared" si="31"/>
        <v>0</v>
      </c>
      <c r="AU30" s="44">
        <f t="shared" si="31"/>
        <v>0</v>
      </c>
      <c r="AV30" s="44">
        <f t="shared" si="31"/>
        <v>0</v>
      </c>
      <c r="AW30" s="44">
        <f t="shared" si="31"/>
        <v>0</v>
      </c>
      <c r="AX30" s="44">
        <f t="shared" si="31"/>
        <v>0</v>
      </c>
      <c r="AY30" s="44">
        <f t="shared" si="31"/>
        <v>0</v>
      </c>
      <c r="AZ30" s="44">
        <f t="shared" si="31"/>
        <v>0</v>
      </c>
      <c r="BA30" s="44">
        <f t="shared" si="31"/>
        <v>0</v>
      </c>
      <c r="BB30" s="44">
        <f t="shared" si="31"/>
        <v>0</v>
      </c>
      <c r="BC30" s="44">
        <f t="shared" si="31"/>
        <v>0</v>
      </c>
      <c r="BD30" s="44">
        <f t="shared" si="31"/>
        <v>0</v>
      </c>
      <c r="BE30" s="44">
        <f t="shared" si="31"/>
        <v>0</v>
      </c>
      <c r="BF30" s="44">
        <f t="shared" si="31"/>
        <v>0</v>
      </c>
      <c r="BG30" s="44">
        <f t="shared" si="31"/>
        <v>0</v>
      </c>
      <c r="BH30" s="44">
        <f t="shared" si="31"/>
        <v>0</v>
      </c>
      <c r="BI30" s="44">
        <f t="shared" si="31"/>
        <v>0</v>
      </c>
      <c r="BJ30" s="44">
        <f t="shared" si="31"/>
        <v>0</v>
      </c>
      <c r="BK30" s="44">
        <f t="shared" si="31"/>
        <v>0</v>
      </c>
      <c r="BL30" s="44">
        <f t="shared" si="31"/>
        <v>0</v>
      </c>
      <c r="BM30" s="44">
        <f t="shared" si="31"/>
        <v>0</v>
      </c>
      <c r="BN30" s="44">
        <f t="shared" si="31"/>
        <v>0</v>
      </c>
      <c r="BO30" s="44">
        <f t="shared" si="31"/>
        <v>0</v>
      </c>
      <c r="BP30" s="44">
        <f t="shared" ref="BP30:CU30" si="32">BP31+BP33+BP35</f>
        <v>0</v>
      </c>
      <c r="BQ30" s="44">
        <f t="shared" si="32"/>
        <v>0</v>
      </c>
      <c r="BR30" s="45">
        <f t="shared" si="32"/>
        <v>0</v>
      </c>
      <c r="BS30" s="45">
        <f t="shared" si="32"/>
        <v>0</v>
      </c>
      <c r="BT30" s="45">
        <f t="shared" si="32"/>
        <v>0</v>
      </c>
      <c r="BU30" s="45">
        <f t="shared" si="32"/>
        <v>0</v>
      </c>
      <c r="BV30" s="45">
        <f t="shared" si="32"/>
        <v>0</v>
      </c>
      <c r="BW30" s="45">
        <f t="shared" si="32"/>
        <v>0</v>
      </c>
      <c r="BX30" s="45">
        <f t="shared" si="32"/>
        <v>0</v>
      </c>
      <c r="BY30" s="45">
        <f t="shared" si="32"/>
        <v>0</v>
      </c>
      <c r="BZ30" s="45">
        <f t="shared" si="32"/>
        <v>0</v>
      </c>
      <c r="CA30" s="45">
        <f t="shared" si="32"/>
        <v>0</v>
      </c>
      <c r="CB30" s="45">
        <f t="shared" si="32"/>
        <v>0</v>
      </c>
      <c r="CC30" s="45">
        <f t="shared" si="32"/>
        <v>0</v>
      </c>
      <c r="CD30" s="72">
        <f t="shared" si="32"/>
        <v>0</v>
      </c>
      <c r="CE30" s="72">
        <f t="shared" si="32"/>
        <v>0</v>
      </c>
      <c r="CF30" s="72">
        <f t="shared" si="32"/>
        <v>0</v>
      </c>
      <c r="CG30" s="380">
        <f t="shared" si="32"/>
        <v>0</v>
      </c>
      <c r="CH30" s="380">
        <f t="shared" si="32"/>
        <v>0</v>
      </c>
      <c r="CI30" s="380">
        <f t="shared" si="32"/>
        <v>0</v>
      </c>
      <c r="CJ30" s="380">
        <f t="shared" si="32"/>
        <v>0</v>
      </c>
      <c r="CK30" s="380">
        <f t="shared" si="32"/>
        <v>0</v>
      </c>
      <c r="CL30" s="380">
        <f t="shared" si="32"/>
        <v>0</v>
      </c>
      <c r="CM30" s="380">
        <f t="shared" si="32"/>
        <v>0</v>
      </c>
      <c r="CN30" s="380">
        <f t="shared" si="32"/>
        <v>0</v>
      </c>
      <c r="CO30" s="380">
        <f t="shared" si="32"/>
        <v>0</v>
      </c>
      <c r="CP30" s="380">
        <f t="shared" si="32"/>
        <v>0</v>
      </c>
      <c r="CQ30" s="380">
        <f t="shared" si="32"/>
        <v>0</v>
      </c>
      <c r="CR30" s="380">
        <f t="shared" si="32"/>
        <v>0</v>
      </c>
      <c r="CS30" s="45">
        <f t="shared" si="32"/>
        <v>0</v>
      </c>
      <c r="CT30" s="45">
        <f t="shared" si="32"/>
        <v>0</v>
      </c>
      <c r="CU30" s="45">
        <f t="shared" si="32"/>
        <v>0</v>
      </c>
      <c r="CV30" s="45">
        <f t="shared" ref="CV30:CX30" si="33">CV31+CV33+CV35</f>
        <v>0</v>
      </c>
      <c r="CW30" s="45">
        <f t="shared" si="33"/>
        <v>0</v>
      </c>
      <c r="CX30" s="45">
        <f t="shared" si="33"/>
        <v>0</v>
      </c>
    </row>
    <row r="31" spans="1:102" ht="31.2" x14ac:dyDescent="0.3">
      <c r="A31" s="47" t="s">
        <v>69</v>
      </c>
      <c r="B31" s="48" t="s">
        <v>70</v>
      </c>
      <c r="C31" s="49" t="s">
        <v>50</v>
      </c>
      <c r="D31" s="50">
        <f t="shared" ref="D31:AI31" si="34">SUM(D32)</f>
        <v>0</v>
      </c>
      <c r="E31" s="50">
        <f t="shared" si="34"/>
        <v>0</v>
      </c>
      <c r="F31" s="50">
        <f t="shared" si="34"/>
        <v>0</v>
      </c>
      <c r="G31" s="50">
        <f t="shared" si="34"/>
        <v>0</v>
      </c>
      <c r="H31" s="50">
        <f t="shared" si="34"/>
        <v>0</v>
      </c>
      <c r="I31" s="50">
        <f t="shared" si="34"/>
        <v>0</v>
      </c>
      <c r="J31" s="50">
        <f t="shared" si="34"/>
        <v>0</v>
      </c>
      <c r="K31" s="50">
        <f t="shared" si="34"/>
        <v>0</v>
      </c>
      <c r="L31" s="50">
        <f t="shared" si="34"/>
        <v>0</v>
      </c>
      <c r="M31" s="50">
        <f t="shared" si="34"/>
        <v>0</v>
      </c>
      <c r="N31" s="50">
        <f t="shared" si="34"/>
        <v>0</v>
      </c>
      <c r="O31" s="50">
        <f t="shared" si="34"/>
        <v>0</v>
      </c>
      <c r="P31" s="50">
        <f t="shared" si="34"/>
        <v>0</v>
      </c>
      <c r="Q31" s="50">
        <f t="shared" si="34"/>
        <v>0</v>
      </c>
      <c r="R31" s="50">
        <f t="shared" si="34"/>
        <v>0</v>
      </c>
      <c r="S31" s="50">
        <f t="shared" si="34"/>
        <v>0</v>
      </c>
      <c r="T31" s="50">
        <f t="shared" si="34"/>
        <v>0</v>
      </c>
      <c r="U31" s="50">
        <f t="shared" si="34"/>
        <v>0</v>
      </c>
      <c r="V31" s="50">
        <f t="shared" si="34"/>
        <v>0</v>
      </c>
      <c r="W31" s="50">
        <f t="shared" si="34"/>
        <v>0</v>
      </c>
      <c r="X31" s="50">
        <f t="shared" si="34"/>
        <v>0</v>
      </c>
      <c r="Y31" s="50">
        <f t="shared" si="34"/>
        <v>0</v>
      </c>
      <c r="Z31" s="50">
        <f t="shared" si="34"/>
        <v>0</v>
      </c>
      <c r="AA31" s="50">
        <f t="shared" si="34"/>
        <v>0</v>
      </c>
      <c r="AB31" s="50">
        <f t="shared" si="34"/>
        <v>0</v>
      </c>
      <c r="AC31" s="50">
        <f t="shared" si="34"/>
        <v>0</v>
      </c>
      <c r="AD31" s="50">
        <f t="shared" si="34"/>
        <v>0</v>
      </c>
      <c r="AE31" s="50">
        <f t="shared" si="34"/>
        <v>0</v>
      </c>
      <c r="AF31" s="50">
        <f t="shared" si="34"/>
        <v>0</v>
      </c>
      <c r="AG31" s="50">
        <f t="shared" si="34"/>
        <v>0</v>
      </c>
      <c r="AH31" s="50">
        <f t="shared" si="34"/>
        <v>0</v>
      </c>
      <c r="AI31" s="50">
        <f t="shared" si="34"/>
        <v>0</v>
      </c>
      <c r="AJ31" s="50">
        <f t="shared" ref="AJ31:BO31" si="35">SUM(AJ32)</f>
        <v>0</v>
      </c>
      <c r="AK31" s="50">
        <f t="shared" si="35"/>
        <v>0</v>
      </c>
      <c r="AL31" s="50">
        <f t="shared" si="35"/>
        <v>0</v>
      </c>
      <c r="AM31" s="50">
        <f t="shared" si="35"/>
        <v>0</v>
      </c>
      <c r="AN31" s="50">
        <f t="shared" si="35"/>
        <v>0</v>
      </c>
      <c r="AO31" s="50">
        <f t="shared" si="35"/>
        <v>0</v>
      </c>
      <c r="AP31" s="50">
        <f t="shared" si="35"/>
        <v>0</v>
      </c>
      <c r="AQ31" s="50">
        <f t="shared" si="35"/>
        <v>0</v>
      </c>
      <c r="AR31" s="50">
        <f t="shared" si="35"/>
        <v>0</v>
      </c>
      <c r="AS31" s="50">
        <f t="shared" si="35"/>
        <v>0</v>
      </c>
      <c r="AT31" s="50">
        <f t="shared" si="35"/>
        <v>0</v>
      </c>
      <c r="AU31" s="50">
        <f t="shared" si="35"/>
        <v>0</v>
      </c>
      <c r="AV31" s="50">
        <f t="shared" si="35"/>
        <v>0</v>
      </c>
      <c r="AW31" s="50">
        <f t="shared" si="35"/>
        <v>0</v>
      </c>
      <c r="AX31" s="50">
        <f t="shared" si="35"/>
        <v>0</v>
      </c>
      <c r="AY31" s="50">
        <f t="shared" si="35"/>
        <v>0</v>
      </c>
      <c r="AZ31" s="50">
        <f t="shared" si="35"/>
        <v>0</v>
      </c>
      <c r="BA31" s="50">
        <f t="shared" si="35"/>
        <v>0</v>
      </c>
      <c r="BB31" s="50">
        <f t="shared" si="35"/>
        <v>0</v>
      </c>
      <c r="BC31" s="50">
        <f t="shared" si="35"/>
        <v>0</v>
      </c>
      <c r="BD31" s="50">
        <f t="shared" si="35"/>
        <v>0</v>
      </c>
      <c r="BE31" s="50">
        <f t="shared" si="35"/>
        <v>0</v>
      </c>
      <c r="BF31" s="50">
        <f t="shared" si="35"/>
        <v>0</v>
      </c>
      <c r="BG31" s="50">
        <f t="shared" si="35"/>
        <v>0</v>
      </c>
      <c r="BH31" s="50">
        <f t="shared" si="35"/>
        <v>0</v>
      </c>
      <c r="BI31" s="50">
        <f t="shared" si="35"/>
        <v>0</v>
      </c>
      <c r="BJ31" s="50">
        <f t="shared" si="35"/>
        <v>0</v>
      </c>
      <c r="BK31" s="50">
        <f t="shared" si="35"/>
        <v>0</v>
      </c>
      <c r="BL31" s="50">
        <f t="shared" si="35"/>
        <v>0</v>
      </c>
      <c r="BM31" s="50">
        <f t="shared" si="35"/>
        <v>0</v>
      </c>
      <c r="BN31" s="50">
        <f t="shared" si="35"/>
        <v>0</v>
      </c>
      <c r="BO31" s="50">
        <f t="shared" si="35"/>
        <v>0</v>
      </c>
      <c r="BP31" s="50">
        <f t="shared" ref="BP31:CU31" si="36">SUM(BP32)</f>
        <v>0</v>
      </c>
      <c r="BQ31" s="50">
        <f t="shared" si="36"/>
        <v>0</v>
      </c>
      <c r="BR31" s="51">
        <f t="shared" si="36"/>
        <v>0</v>
      </c>
      <c r="BS31" s="51">
        <f t="shared" si="36"/>
        <v>0</v>
      </c>
      <c r="BT31" s="51">
        <f t="shared" si="36"/>
        <v>0</v>
      </c>
      <c r="BU31" s="51">
        <f t="shared" si="36"/>
        <v>0</v>
      </c>
      <c r="BV31" s="51">
        <f t="shared" si="36"/>
        <v>0</v>
      </c>
      <c r="BW31" s="51">
        <f t="shared" si="36"/>
        <v>0</v>
      </c>
      <c r="BX31" s="51">
        <f t="shared" si="36"/>
        <v>0</v>
      </c>
      <c r="BY31" s="51">
        <f t="shared" si="36"/>
        <v>0</v>
      </c>
      <c r="BZ31" s="51">
        <f t="shared" si="36"/>
        <v>0</v>
      </c>
      <c r="CA31" s="51">
        <f t="shared" si="36"/>
        <v>0</v>
      </c>
      <c r="CB31" s="51">
        <f t="shared" si="36"/>
        <v>0</v>
      </c>
      <c r="CC31" s="51">
        <f t="shared" si="36"/>
        <v>0</v>
      </c>
      <c r="CD31" s="73">
        <f t="shared" si="36"/>
        <v>0</v>
      </c>
      <c r="CE31" s="73">
        <f t="shared" si="36"/>
        <v>0</v>
      </c>
      <c r="CF31" s="73">
        <f t="shared" si="36"/>
        <v>0</v>
      </c>
      <c r="CG31" s="381">
        <f t="shared" si="36"/>
        <v>0</v>
      </c>
      <c r="CH31" s="381">
        <f t="shared" si="36"/>
        <v>0</v>
      </c>
      <c r="CI31" s="381">
        <f t="shared" si="36"/>
        <v>0</v>
      </c>
      <c r="CJ31" s="381">
        <f t="shared" si="36"/>
        <v>0</v>
      </c>
      <c r="CK31" s="381">
        <f t="shared" si="36"/>
        <v>0</v>
      </c>
      <c r="CL31" s="381">
        <f t="shared" si="36"/>
        <v>0</v>
      </c>
      <c r="CM31" s="381">
        <f t="shared" si="36"/>
        <v>0</v>
      </c>
      <c r="CN31" s="381">
        <f t="shared" si="36"/>
        <v>0</v>
      </c>
      <c r="CO31" s="381">
        <f t="shared" si="36"/>
        <v>0</v>
      </c>
      <c r="CP31" s="381">
        <f t="shared" si="36"/>
        <v>0</v>
      </c>
      <c r="CQ31" s="381">
        <f t="shared" si="36"/>
        <v>0</v>
      </c>
      <c r="CR31" s="381">
        <f t="shared" si="36"/>
        <v>0</v>
      </c>
      <c r="CS31" s="51">
        <f t="shared" si="36"/>
        <v>0</v>
      </c>
      <c r="CT31" s="51">
        <f t="shared" si="36"/>
        <v>0</v>
      </c>
      <c r="CU31" s="51">
        <f t="shared" si="36"/>
        <v>0</v>
      </c>
      <c r="CV31" s="51">
        <f t="shared" ref="CV31:CX31" si="37">SUM(CV32)</f>
        <v>0</v>
      </c>
      <c r="CW31" s="51">
        <f t="shared" si="37"/>
        <v>0</v>
      </c>
      <c r="CX31" s="51">
        <f t="shared" si="37"/>
        <v>0</v>
      </c>
    </row>
    <row r="32" spans="1:102" hidden="1" x14ac:dyDescent="0.3">
      <c r="A32" s="53"/>
      <c r="B32" s="54"/>
      <c r="C32" s="55"/>
      <c r="D32" s="56">
        <v>0</v>
      </c>
      <c r="E32" s="56">
        <v>0</v>
      </c>
      <c r="F32" s="56">
        <v>0</v>
      </c>
      <c r="G32" s="56">
        <v>0</v>
      </c>
      <c r="H32" s="56">
        <v>0</v>
      </c>
      <c r="I32" s="56">
        <v>0</v>
      </c>
      <c r="J32" s="56">
        <v>0</v>
      </c>
      <c r="K32" s="56">
        <v>0</v>
      </c>
      <c r="L32" s="56">
        <v>0</v>
      </c>
      <c r="M32" s="56">
        <v>0</v>
      </c>
      <c r="N32" s="56">
        <v>0</v>
      </c>
      <c r="O32" s="56">
        <v>0</v>
      </c>
      <c r="P32" s="56">
        <v>0</v>
      </c>
      <c r="Q32" s="56">
        <v>0</v>
      </c>
      <c r="R32" s="56">
        <v>0</v>
      </c>
      <c r="S32" s="56">
        <v>0</v>
      </c>
      <c r="T32" s="56">
        <v>0</v>
      </c>
      <c r="U32" s="56">
        <v>0</v>
      </c>
      <c r="V32" s="56">
        <v>0</v>
      </c>
      <c r="W32" s="56">
        <v>0</v>
      </c>
      <c r="X32" s="56">
        <v>0</v>
      </c>
      <c r="Y32" s="56">
        <v>0</v>
      </c>
      <c r="Z32" s="56">
        <v>0</v>
      </c>
      <c r="AA32" s="56">
        <v>0</v>
      </c>
      <c r="AB32" s="56">
        <v>0</v>
      </c>
      <c r="AC32" s="56">
        <v>0</v>
      </c>
      <c r="AD32" s="56">
        <v>0</v>
      </c>
      <c r="AE32" s="56">
        <v>0</v>
      </c>
      <c r="AF32" s="56">
        <v>0</v>
      </c>
      <c r="AG32" s="56">
        <v>0</v>
      </c>
      <c r="AH32" s="56">
        <v>0</v>
      </c>
      <c r="AI32" s="56">
        <v>0</v>
      </c>
      <c r="AJ32" s="56">
        <v>0</v>
      </c>
      <c r="AK32" s="56">
        <v>0</v>
      </c>
      <c r="AL32" s="56">
        <v>0</v>
      </c>
      <c r="AM32" s="56">
        <v>0</v>
      </c>
      <c r="AN32" s="56">
        <v>0</v>
      </c>
      <c r="AO32" s="56">
        <v>0</v>
      </c>
      <c r="AP32" s="56">
        <v>0</v>
      </c>
      <c r="AQ32" s="56">
        <v>0</v>
      </c>
      <c r="AR32" s="56">
        <v>0</v>
      </c>
      <c r="AS32" s="56">
        <v>0</v>
      </c>
      <c r="AT32" s="56">
        <v>0</v>
      </c>
      <c r="AU32" s="56">
        <v>0</v>
      </c>
      <c r="AV32" s="56">
        <v>0</v>
      </c>
      <c r="AW32" s="56">
        <v>0</v>
      </c>
      <c r="AX32" s="56">
        <v>0</v>
      </c>
      <c r="AY32" s="56">
        <v>0</v>
      </c>
      <c r="AZ32" s="56">
        <v>0</v>
      </c>
      <c r="BA32" s="56">
        <v>0</v>
      </c>
      <c r="BB32" s="56">
        <v>0</v>
      </c>
      <c r="BC32" s="56">
        <v>0</v>
      </c>
      <c r="BD32" s="56">
        <v>0</v>
      </c>
      <c r="BE32" s="56">
        <v>0</v>
      </c>
      <c r="BF32" s="56">
        <v>0</v>
      </c>
      <c r="BG32" s="56">
        <v>0</v>
      </c>
      <c r="BH32" s="56">
        <v>0</v>
      </c>
      <c r="BI32" s="56">
        <v>0</v>
      </c>
      <c r="BJ32" s="56">
        <v>0</v>
      </c>
      <c r="BK32" s="56">
        <v>0</v>
      </c>
      <c r="BL32" s="56">
        <v>0</v>
      </c>
      <c r="BM32" s="56">
        <v>0</v>
      </c>
      <c r="BN32" s="56">
        <v>0</v>
      </c>
      <c r="BO32" s="56">
        <v>0</v>
      </c>
      <c r="BP32" s="56">
        <v>0</v>
      </c>
      <c r="BQ32" s="56">
        <v>0</v>
      </c>
      <c r="BR32" s="57">
        <v>0</v>
      </c>
      <c r="BS32" s="57">
        <v>0</v>
      </c>
      <c r="BT32" s="57">
        <v>0</v>
      </c>
      <c r="BU32" s="57">
        <v>0</v>
      </c>
      <c r="BV32" s="57">
        <v>0</v>
      </c>
      <c r="BW32" s="57">
        <v>0</v>
      </c>
      <c r="BX32" s="57">
        <v>0</v>
      </c>
      <c r="BY32" s="57">
        <v>0</v>
      </c>
      <c r="BZ32" s="57">
        <v>0</v>
      </c>
      <c r="CA32" s="57">
        <v>0</v>
      </c>
      <c r="CB32" s="57">
        <v>0</v>
      </c>
      <c r="CC32" s="57">
        <v>0</v>
      </c>
      <c r="CD32" s="74">
        <v>0</v>
      </c>
      <c r="CE32" s="74">
        <v>0</v>
      </c>
      <c r="CF32" s="74">
        <v>0</v>
      </c>
      <c r="CG32" s="382">
        <v>0</v>
      </c>
      <c r="CH32" s="382">
        <v>0</v>
      </c>
      <c r="CI32" s="382">
        <v>0</v>
      </c>
      <c r="CJ32" s="382">
        <v>0</v>
      </c>
      <c r="CK32" s="382">
        <v>0</v>
      </c>
      <c r="CL32" s="382">
        <v>0</v>
      </c>
      <c r="CM32" s="382">
        <v>0</v>
      </c>
      <c r="CN32" s="382">
        <v>0</v>
      </c>
      <c r="CO32" s="382">
        <v>0</v>
      </c>
      <c r="CP32" s="382">
        <v>0</v>
      </c>
      <c r="CQ32" s="382">
        <v>0</v>
      </c>
      <c r="CR32" s="382">
        <v>0</v>
      </c>
      <c r="CS32" s="57">
        <v>0</v>
      </c>
      <c r="CT32" s="57">
        <v>0</v>
      </c>
      <c r="CU32" s="57">
        <v>0</v>
      </c>
      <c r="CV32" s="57">
        <v>0</v>
      </c>
      <c r="CW32" s="57">
        <v>0</v>
      </c>
      <c r="CX32" s="57">
        <v>0</v>
      </c>
    </row>
    <row r="33" spans="1:1024" ht="31.2" x14ac:dyDescent="0.3">
      <c r="A33" s="47" t="s">
        <v>72</v>
      </c>
      <c r="B33" s="48" t="s">
        <v>73</v>
      </c>
      <c r="C33" s="49" t="s">
        <v>50</v>
      </c>
      <c r="D33" s="50">
        <f t="shared" ref="D33:AI33" si="38">SUM(D34)</f>
        <v>0</v>
      </c>
      <c r="E33" s="50">
        <f t="shared" si="38"/>
        <v>0</v>
      </c>
      <c r="F33" s="50">
        <f t="shared" si="38"/>
        <v>0</v>
      </c>
      <c r="G33" s="50">
        <f t="shared" si="38"/>
        <v>0</v>
      </c>
      <c r="H33" s="50">
        <f t="shared" si="38"/>
        <v>0</v>
      </c>
      <c r="I33" s="50">
        <f t="shared" si="38"/>
        <v>0</v>
      </c>
      <c r="J33" s="50">
        <f t="shared" si="38"/>
        <v>0</v>
      </c>
      <c r="K33" s="50">
        <f t="shared" si="38"/>
        <v>0</v>
      </c>
      <c r="L33" s="50">
        <f t="shared" si="38"/>
        <v>0</v>
      </c>
      <c r="M33" s="50">
        <f t="shared" si="38"/>
        <v>0</v>
      </c>
      <c r="N33" s="50">
        <f t="shared" si="38"/>
        <v>0</v>
      </c>
      <c r="O33" s="50">
        <f t="shared" si="38"/>
        <v>0</v>
      </c>
      <c r="P33" s="50">
        <f t="shared" si="38"/>
        <v>0</v>
      </c>
      <c r="Q33" s="50">
        <f t="shared" si="38"/>
        <v>0</v>
      </c>
      <c r="R33" s="50">
        <f t="shared" si="38"/>
        <v>0</v>
      </c>
      <c r="S33" s="50">
        <f t="shared" si="38"/>
        <v>0</v>
      </c>
      <c r="T33" s="50">
        <f t="shared" si="38"/>
        <v>0</v>
      </c>
      <c r="U33" s="50">
        <f t="shared" si="38"/>
        <v>0</v>
      </c>
      <c r="V33" s="50">
        <f t="shared" si="38"/>
        <v>0</v>
      </c>
      <c r="W33" s="50">
        <f t="shared" si="38"/>
        <v>0</v>
      </c>
      <c r="X33" s="50">
        <f t="shared" si="38"/>
        <v>0</v>
      </c>
      <c r="Y33" s="50">
        <f t="shared" si="38"/>
        <v>0</v>
      </c>
      <c r="Z33" s="50">
        <f t="shared" si="38"/>
        <v>0</v>
      </c>
      <c r="AA33" s="50">
        <f t="shared" si="38"/>
        <v>0</v>
      </c>
      <c r="AB33" s="50">
        <f t="shared" si="38"/>
        <v>0</v>
      </c>
      <c r="AC33" s="50">
        <f t="shared" si="38"/>
        <v>0</v>
      </c>
      <c r="AD33" s="50">
        <f t="shared" si="38"/>
        <v>0</v>
      </c>
      <c r="AE33" s="50">
        <f t="shared" si="38"/>
        <v>0</v>
      </c>
      <c r="AF33" s="50">
        <f t="shared" si="38"/>
        <v>0</v>
      </c>
      <c r="AG33" s="50">
        <f t="shared" si="38"/>
        <v>0</v>
      </c>
      <c r="AH33" s="50">
        <f t="shared" si="38"/>
        <v>0</v>
      </c>
      <c r="AI33" s="50">
        <f t="shared" si="38"/>
        <v>0</v>
      </c>
      <c r="AJ33" s="50">
        <f t="shared" ref="AJ33:BO33" si="39">SUM(AJ34)</f>
        <v>0</v>
      </c>
      <c r="AK33" s="50">
        <f t="shared" si="39"/>
        <v>0</v>
      </c>
      <c r="AL33" s="50">
        <f t="shared" si="39"/>
        <v>0</v>
      </c>
      <c r="AM33" s="50">
        <f t="shared" si="39"/>
        <v>0</v>
      </c>
      <c r="AN33" s="50">
        <f t="shared" si="39"/>
        <v>0</v>
      </c>
      <c r="AO33" s="50">
        <f t="shared" si="39"/>
        <v>0</v>
      </c>
      <c r="AP33" s="50">
        <f t="shared" si="39"/>
        <v>0</v>
      </c>
      <c r="AQ33" s="50">
        <f t="shared" si="39"/>
        <v>0</v>
      </c>
      <c r="AR33" s="50">
        <f t="shared" si="39"/>
        <v>0</v>
      </c>
      <c r="AS33" s="50">
        <f t="shared" si="39"/>
        <v>0</v>
      </c>
      <c r="AT33" s="50">
        <f t="shared" si="39"/>
        <v>0</v>
      </c>
      <c r="AU33" s="50">
        <f t="shared" si="39"/>
        <v>0</v>
      </c>
      <c r="AV33" s="50">
        <f t="shared" si="39"/>
        <v>0</v>
      </c>
      <c r="AW33" s="50">
        <f t="shared" si="39"/>
        <v>0</v>
      </c>
      <c r="AX33" s="50">
        <f t="shared" si="39"/>
        <v>0</v>
      </c>
      <c r="AY33" s="50">
        <f t="shared" si="39"/>
        <v>0</v>
      </c>
      <c r="AZ33" s="50">
        <f t="shared" si="39"/>
        <v>0</v>
      </c>
      <c r="BA33" s="50">
        <f t="shared" si="39"/>
        <v>0</v>
      </c>
      <c r="BB33" s="50">
        <f t="shared" si="39"/>
        <v>0</v>
      </c>
      <c r="BC33" s="50">
        <f t="shared" si="39"/>
        <v>0</v>
      </c>
      <c r="BD33" s="50">
        <f t="shared" si="39"/>
        <v>0</v>
      </c>
      <c r="BE33" s="50">
        <f t="shared" si="39"/>
        <v>0</v>
      </c>
      <c r="BF33" s="50">
        <f t="shared" si="39"/>
        <v>0</v>
      </c>
      <c r="BG33" s="50">
        <f t="shared" si="39"/>
        <v>0</v>
      </c>
      <c r="BH33" s="50">
        <f t="shared" si="39"/>
        <v>0</v>
      </c>
      <c r="BI33" s="50">
        <f t="shared" si="39"/>
        <v>0</v>
      </c>
      <c r="BJ33" s="50">
        <f t="shared" si="39"/>
        <v>0</v>
      </c>
      <c r="BK33" s="50">
        <f t="shared" si="39"/>
        <v>0</v>
      </c>
      <c r="BL33" s="50">
        <f t="shared" si="39"/>
        <v>0</v>
      </c>
      <c r="BM33" s="50">
        <f t="shared" si="39"/>
        <v>0</v>
      </c>
      <c r="BN33" s="50">
        <f t="shared" si="39"/>
        <v>0</v>
      </c>
      <c r="BO33" s="50">
        <f t="shared" si="39"/>
        <v>0</v>
      </c>
      <c r="BP33" s="50">
        <f t="shared" ref="BP33:CU33" si="40">SUM(BP34)</f>
        <v>0</v>
      </c>
      <c r="BQ33" s="50">
        <f t="shared" si="40"/>
        <v>0</v>
      </c>
      <c r="BR33" s="51">
        <f t="shared" si="40"/>
        <v>0</v>
      </c>
      <c r="BS33" s="51">
        <f t="shared" si="40"/>
        <v>0</v>
      </c>
      <c r="BT33" s="51">
        <f t="shared" si="40"/>
        <v>0</v>
      </c>
      <c r="BU33" s="51">
        <f t="shared" si="40"/>
        <v>0</v>
      </c>
      <c r="BV33" s="51">
        <f t="shared" si="40"/>
        <v>0</v>
      </c>
      <c r="BW33" s="51">
        <f t="shared" si="40"/>
        <v>0</v>
      </c>
      <c r="BX33" s="51">
        <f t="shared" si="40"/>
        <v>0</v>
      </c>
      <c r="BY33" s="51">
        <f t="shared" si="40"/>
        <v>0</v>
      </c>
      <c r="BZ33" s="51">
        <f t="shared" si="40"/>
        <v>0</v>
      </c>
      <c r="CA33" s="51">
        <f t="shared" si="40"/>
        <v>0</v>
      </c>
      <c r="CB33" s="51">
        <f t="shared" si="40"/>
        <v>0</v>
      </c>
      <c r="CC33" s="51">
        <f t="shared" si="40"/>
        <v>0</v>
      </c>
      <c r="CD33" s="73">
        <f t="shared" si="40"/>
        <v>0</v>
      </c>
      <c r="CE33" s="73">
        <f t="shared" si="40"/>
        <v>0</v>
      </c>
      <c r="CF33" s="73">
        <f t="shared" si="40"/>
        <v>0</v>
      </c>
      <c r="CG33" s="381">
        <f t="shared" si="40"/>
        <v>0</v>
      </c>
      <c r="CH33" s="381">
        <f t="shared" si="40"/>
        <v>0</v>
      </c>
      <c r="CI33" s="381">
        <f t="shared" si="40"/>
        <v>0</v>
      </c>
      <c r="CJ33" s="381">
        <f t="shared" si="40"/>
        <v>0</v>
      </c>
      <c r="CK33" s="381">
        <f t="shared" si="40"/>
        <v>0</v>
      </c>
      <c r="CL33" s="381">
        <f t="shared" si="40"/>
        <v>0</v>
      </c>
      <c r="CM33" s="381">
        <f t="shared" si="40"/>
        <v>0</v>
      </c>
      <c r="CN33" s="381">
        <f t="shared" si="40"/>
        <v>0</v>
      </c>
      <c r="CO33" s="381">
        <f t="shared" si="40"/>
        <v>0</v>
      </c>
      <c r="CP33" s="381">
        <f t="shared" si="40"/>
        <v>0</v>
      </c>
      <c r="CQ33" s="381">
        <f t="shared" si="40"/>
        <v>0</v>
      </c>
      <c r="CR33" s="381">
        <f t="shared" si="40"/>
        <v>0</v>
      </c>
      <c r="CS33" s="51">
        <f t="shared" si="40"/>
        <v>0</v>
      </c>
      <c r="CT33" s="51">
        <f t="shared" si="40"/>
        <v>0</v>
      </c>
      <c r="CU33" s="51">
        <f t="shared" si="40"/>
        <v>0</v>
      </c>
      <c r="CV33" s="51">
        <f t="shared" ref="CV33:CX33" si="41">SUM(CV34)</f>
        <v>0</v>
      </c>
      <c r="CW33" s="51">
        <f t="shared" si="41"/>
        <v>0</v>
      </c>
      <c r="CX33" s="51">
        <f t="shared" si="41"/>
        <v>0</v>
      </c>
    </row>
    <row r="34" spans="1:1024" hidden="1" x14ac:dyDescent="0.3">
      <c r="A34" s="53"/>
      <c r="B34" s="54"/>
      <c r="C34" s="55"/>
      <c r="D34" s="56">
        <v>0</v>
      </c>
      <c r="E34" s="56">
        <v>0</v>
      </c>
      <c r="F34" s="56">
        <v>0</v>
      </c>
      <c r="G34" s="56">
        <v>0</v>
      </c>
      <c r="H34" s="56">
        <v>0</v>
      </c>
      <c r="I34" s="56">
        <v>0</v>
      </c>
      <c r="J34" s="56">
        <v>0</v>
      </c>
      <c r="K34" s="56">
        <v>0</v>
      </c>
      <c r="L34" s="56">
        <v>0</v>
      </c>
      <c r="M34" s="56">
        <v>0</v>
      </c>
      <c r="N34" s="56">
        <v>0</v>
      </c>
      <c r="O34" s="56">
        <v>0</v>
      </c>
      <c r="P34" s="56">
        <v>0</v>
      </c>
      <c r="Q34" s="56">
        <v>0</v>
      </c>
      <c r="R34" s="56">
        <v>0</v>
      </c>
      <c r="S34" s="56">
        <v>0</v>
      </c>
      <c r="T34" s="56">
        <v>0</v>
      </c>
      <c r="U34" s="56">
        <v>0</v>
      </c>
      <c r="V34" s="56">
        <v>0</v>
      </c>
      <c r="W34" s="56">
        <v>0</v>
      </c>
      <c r="X34" s="56">
        <v>0</v>
      </c>
      <c r="Y34" s="56">
        <v>0</v>
      </c>
      <c r="Z34" s="56">
        <v>0</v>
      </c>
      <c r="AA34" s="56">
        <v>0</v>
      </c>
      <c r="AB34" s="56">
        <v>0</v>
      </c>
      <c r="AC34" s="56">
        <v>0</v>
      </c>
      <c r="AD34" s="56">
        <v>0</v>
      </c>
      <c r="AE34" s="56">
        <v>0</v>
      </c>
      <c r="AF34" s="56">
        <v>0</v>
      </c>
      <c r="AG34" s="56">
        <v>0</v>
      </c>
      <c r="AH34" s="56">
        <v>0</v>
      </c>
      <c r="AI34" s="56">
        <v>0</v>
      </c>
      <c r="AJ34" s="56">
        <v>0</v>
      </c>
      <c r="AK34" s="56">
        <v>0</v>
      </c>
      <c r="AL34" s="56">
        <v>0</v>
      </c>
      <c r="AM34" s="56">
        <v>0</v>
      </c>
      <c r="AN34" s="56">
        <v>0</v>
      </c>
      <c r="AO34" s="56">
        <v>0</v>
      </c>
      <c r="AP34" s="56">
        <v>0</v>
      </c>
      <c r="AQ34" s="56">
        <v>0</v>
      </c>
      <c r="AR34" s="56">
        <v>0</v>
      </c>
      <c r="AS34" s="56">
        <v>0</v>
      </c>
      <c r="AT34" s="56">
        <v>0</v>
      </c>
      <c r="AU34" s="56">
        <v>0</v>
      </c>
      <c r="AV34" s="56">
        <v>0</v>
      </c>
      <c r="AW34" s="56">
        <v>0</v>
      </c>
      <c r="AX34" s="56">
        <v>0</v>
      </c>
      <c r="AY34" s="56">
        <v>0</v>
      </c>
      <c r="AZ34" s="56">
        <v>0</v>
      </c>
      <c r="BA34" s="56">
        <v>0</v>
      </c>
      <c r="BB34" s="56">
        <v>0</v>
      </c>
      <c r="BC34" s="56">
        <v>0</v>
      </c>
      <c r="BD34" s="56">
        <v>0</v>
      </c>
      <c r="BE34" s="56">
        <v>0</v>
      </c>
      <c r="BF34" s="56">
        <v>0</v>
      </c>
      <c r="BG34" s="56">
        <v>0</v>
      </c>
      <c r="BH34" s="56">
        <v>0</v>
      </c>
      <c r="BI34" s="56">
        <v>0</v>
      </c>
      <c r="BJ34" s="56">
        <v>0</v>
      </c>
      <c r="BK34" s="56">
        <v>0</v>
      </c>
      <c r="BL34" s="56">
        <v>0</v>
      </c>
      <c r="BM34" s="56">
        <v>0</v>
      </c>
      <c r="BN34" s="56">
        <v>0</v>
      </c>
      <c r="BO34" s="56">
        <v>0</v>
      </c>
      <c r="BP34" s="56">
        <v>0</v>
      </c>
      <c r="BQ34" s="56">
        <v>0</v>
      </c>
      <c r="BR34" s="57">
        <v>0</v>
      </c>
      <c r="BS34" s="57">
        <v>0</v>
      </c>
      <c r="BT34" s="57">
        <v>0</v>
      </c>
      <c r="BU34" s="57">
        <v>0</v>
      </c>
      <c r="BV34" s="57">
        <v>0</v>
      </c>
      <c r="BW34" s="57">
        <v>0</v>
      </c>
      <c r="BX34" s="57">
        <v>0</v>
      </c>
      <c r="BY34" s="57">
        <v>0</v>
      </c>
      <c r="BZ34" s="57">
        <v>0</v>
      </c>
      <c r="CA34" s="57">
        <v>0</v>
      </c>
      <c r="CB34" s="57">
        <v>0</v>
      </c>
      <c r="CC34" s="57">
        <v>0</v>
      </c>
      <c r="CD34" s="74">
        <v>0</v>
      </c>
      <c r="CE34" s="74">
        <v>0</v>
      </c>
      <c r="CF34" s="74">
        <v>0</v>
      </c>
      <c r="CG34" s="382">
        <v>0</v>
      </c>
      <c r="CH34" s="382">
        <v>0</v>
      </c>
      <c r="CI34" s="382">
        <v>0</v>
      </c>
      <c r="CJ34" s="382">
        <v>0</v>
      </c>
      <c r="CK34" s="382">
        <v>0</v>
      </c>
      <c r="CL34" s="382">
        <v>0</v>
      </c>
      <c r="CM34" s="382">
        <v>0</v>
      </c>
      <c r="CN34" s="382">
        <v>0</v>
      </c>
      <c r="CO34" s="382">
        <v>0</v>
      </c>
      <c r="CP34" s="382">
        <v>0</v>
      </c>
      <c r="CQ34" s="382">
        <v>0</v>
      </c>
      <c r="CR34" s="382">
        <v>0</v>
      </c>
      <c r="CS34" s="57">
        <v>0</v>
      </c>
      <c r="CT34" s="57">
        <v>0</v>
      </c>
      <c r="CU34" s="57">
        <v>0</v>
      </c>
      <c r="CV34" s="57">
        <v>0</v>
      </c>
      <c r="CW34" s="57">
        <v>0</v>
      </c>
      <c r="CX34" s="57">
        <v>0</v>
      </c>
    </row>
    <row r="35" spans="1:1024" ht="31.2" x14ac:dyDescent="0.3">
      <c r="A35" s="47" t="s">
        <v>75</v>
      </c>
      <c r="B35" s="48" t="s">
        <v>76</v>
      </c>
      <c r="C35" s="49" t="s">
        <v>50</v>
      </c>
      <c r="D35" s="50">
        <f t="shared" ref="D35:AI35" si="42">SUM(D36:D37)</f>
        <v>0</v>
      </c>
      <c r="E35" s="50">
        <f t="shared" si="42"/>
        <v>0</v>
      </c>
      <c r="F35" s="50">
        <f t="shared" si="42"/>
        <v>0</v>
      </c>
      <c r="G35" s="50">
        <f t="shared" si="42"/>
        <v>0</v>
      </c>
      <c r="H35" s="50">
        <f t="shared" si="42"/>
        <v>0</v>
      </c>
      <c r="I35" s="50">
        <f t="shared" si="42"/>
        <v>0</v>
      </c>
      <c r="J35" s="50">
        <f t="shared" si="42"/>
        <v>0</v>
      </c>
      <c r="K35" s="50">
        <f t="shared" si="42"/>
        <v>0</v>
      </c>
      <c r="L35" s="50">
        <f t="shared" si="42"/>
        <v>0</v>
      </c>
      <c r="M35" s="50">
        <f t="shared" si="42"/>
        <v>0</v>
      </c>
      <c r="N35" s="50">
        <f t="shared" si="42"/>
        <v>0</v>
      </c>
      <c r="O35" s="50">
        <f t="shared" si="42"/>
        <v>0</v>
      </c>
      <c r="P35" s="50">
        <f t="shared" si="42"/>
        <v>0</v>
      </c>
      <c r="Q35" s="50">
        <f t="shared" si="42"/>
        <v>0</v>
      </c>
      <c r="R35" s="50">
        <f t="shared" si="42"/>
        <v>0</v>
      </c>
      <c r="S35" s="50">
        <f t="shared" si="42"/>
        <v>0</v>
      </c>
      <c r="T35" s="50">
        <f t="shared" si="42"/>
        <v>0</v>
      </c>
      <c r="U35" s="50">
        <f t="shared" si="42"/>
        <v>0</v>
      </c>
      <c r="V35" s="50">
        <f t="shared" si="42"/>
        <v>0</v>
      </c>
      <c r="W35" s="50">
        <f t="shared" si="42"/>
        <v>0</v>
      </c>
      <c r="X35" s="50">
        <f t="shared" si="42"/>
        <v>0</v>
      </c>
      <c r="Y35" s="50">
        <f t="shared" si="42"/>
        <v>0</v>
      </c>
      <c r="Z35" s="50">
        <f t="shared" si="42"/>
        <v>0</v>
      </c>
      <c r="AA35" s="50">
        <f t="shared" si="42"/>
        <v>0</v>
      </c>
      <c r="AB35" s="50">
        <f t="shared" si="42"/>
        <v>0</v>
      </c>
      <c r="AC35" s="50">
        <f t="shared" si="42"/>
        <v>0</v>
      </c>
      <c r="AD35" s="50">
        <f t="shared" si="42"/>
        <v>0</v>
      </c>
      <c r="AE35" s="50">
        <f t="shared" si="42"/>
        <v>0</v>
      </c>
      <c r="AF35" s="50">
        <f t="shared" si="42"/>
        <v>0</v>
      </c>
      <c r="AG35" s="50">
        <f t="shared" si="42"/>
        <v>0</v>
      </c>
      <c r="AH35" s="50">
        <f t="shared" si="42"/>
        <v>0</v>
      </c>
      <c r="AI35" s="50">
        <f t="shared" si="42"/>
        <v>0</v>
      </c>
      <c r="AJ35" s="50">
        <f t="shared" ref="AJ35:BO35" si="43">SUM(AJ36:AJ37)</f>
        <v>0</v>
      </c>
      <c r="AK35" s="50">
        <f t="shared" si="43"/>
        <v>0</v>
      </c>
      <c r="AL35" s="50">
        <f t="shared" si="43"/>
        <v>0</v>
      </c>
      <c r="AM35" s="50">
        <f t="shared" si="43"/>
        <v>0</v>
      </c>
      <c r="AN35" s="50">
        <f t="shared" si="43"/>
        <v>0</v>
      </c>
      <c r="AO35" s="50">
        <f t="shared" si="43"/>
        <v>0</v>
      </c>
      <c r="AP35" s="50">
        <f t="shared" si="43"/>
        <v>0</v>
      </c>
      <c r="AQ35" s="50">
        <f t="shared" si="43"/>
        <v>0</v>
      </c>
      <c r="AR35" s="50">
        <f t="shared" si="43"/>
        <v>0</v>
      </c>
      <c r="AS35" s="50">
        <f t="shared" si="43"/>
        <v>0</v>
      </c>
      <c r="AT35" s="50">
        <f t="shared" si="43"/>
        <v>0</v>
      </c>
      <c r="AU35" s="50">
        <f t="shared" si="43"/>
        <v>0</v>
      </c>
      <c r="AV35" s="50">
        <f t="shared" si="43"/>
        <v>0</v>
      </c>
      <c r="AW35" s="50">
        <f t="shared" si="43"/>
        <v>0</v>
      </c>
      <c r="AX35" s="50">
        <f t="shared" si="43"/>
        <v>0</v>
      </c>
      <c r="AY35" s="50">
        <f t="shared" si="43"/>
        <v>0</v>
      </c>
      <c r="AZ35" s="50">
        <f t="shared" si="43"/>
        <v>0</v>
      </c>
      <c r="BA35" s="50">
        <f t="shared" si="43"/>
        <v>0</v>
      </c>
      <c r="BB35" s="50">
        <f t="shared" si="43"/>
        <v>0</v>
      </c>
      <c r="BC35" s="50">
        <f t="shared" si="43"/>
        <v>0</v>
      </c>
      <c r="BD35" s="50">
        <f t="shared" si="43"/>
        <v>0</v>
      </c>
      <c r="BE35" s="50">
        <f t="shared" si="43"/>
        <v>0</v>
      </c>
      <c r="BF35" s="50">
        <f t="shared" si="43"/>
        <v>0</v>
      </c>
      <c r="BG35" s="50">
        <f t="shared" si="43"/>
        <v>0</v>
      </c>
      <c r="BH35" s="50">
        <f t="shared" si="43"/>
        <v>0</v>
      </c>
      <c r="BI35" s="50">
        <f t="shared" si="43"/>
        <v>0</v>
      </c>
      <c r="BJ35" s="50">
        <f t="shared" si="43"/>
        <v>0</v>
      </c>
      <c r="BK35" s="50">
        <f t="shared" si="43"/>
        <v>0</v>
      </c>
      <c r="BL35" s="50">
        <f t="shared" si="43"/>
        <v>0</v>
      </c>
      <c r="BM35" s="50">
        <f t="shared" si="43"/>
        <v>0</v>
      </c>
      <c r="BN35" s="50">
        <f t="shared" si="43"/>
        <v>0</v>
      </c>
      <c r="BO35" s="50">
        <f t="shared" si="43"/>
        <v>0</v>
      </c>
      <c r="BP35" s="50">
        <f t="shared" ref="BP35:CU35" si="44">SUM(BP36:BP37)</f>
        <v>0</v>
      </c>
      <c r="BQ35" s="50">
        <f t="shared" si="44"/>
        <v>0</v>
      </c>
      <c r="BR35" s="51">
        <f t="shared" si="44"/>
        <v>0</v>
      </c>
      <c r="BS35" s="51">
        <f t="shared" si="44"/>
        <v>0</v>
      </c>
      <c r="BT35" s="51">
        <f t="shared" si="44"/>
        <v>0</v>
      </c>
      <c r="BU35" s="51">
        <f t="shared" si="44"/>
        <v>0</v>
      </c>
      <c r="BV35" s="51">
        <f t="shared" si="44"/>
        <v>0</v>
      </c>
      <c r="BW35" s="51">
        <f t="shared" si="44"/>
        <v>0</v>
      </c>
      <c r="BX35" s="51">
        <f t="shared" si="44"/>
        <v>0</v>
      </c>
      <c r="BY35" s="51">
        <f t="shared" si="44"/>
        <v>0</v>
      </c>
      <c r="BZ35" s="51">
        <f t="shared" si="44"/>
        <v>0</v>
      </c>
      <c r="CA35" s="51">
        <f t="shared" si="44"/>
        <v>0</v>
      </c>
      <c r="CB35" s="51">
        <f t="shared" si="44"/>
        <v>0</v>
      </c>
      <c r="CC35" s="51">
        <f t="shared" si="44"/>
        <v>0</v>
      </c>
      <c r="CD35" s="73">
        <f t="shared" si="44"/>
        <v>0</v>
      </c>
      <c r="CE35" s="73">
        <f t="shared" si="44"/>
        <v>0</v>
      </c>
      <c r="CF35" s="73">
        <f t="shared" si="44"/>
        <v>0</v>
      </c>
      <c r="CG35" s="381">
        <f t="shared" si="44"/>
        <v>0</v>
      </c>
      <c r="CH35" s="381">
        <f t="shared" si="44"/>
        <v>0</v>
      </c>
      <c r="CI35" s="381">
        <f t="shared" si="44"/>
        <v>0</v>
      </c>
      <c r="CJ35" s="381">
        <f t="shared" si="44"/>
        <v>0</v>
      </c>
      <c r="CK35" s="381">
        <f t="shared" si="44"/>
        <v>0</v>
      </c>
      <c r="CL35" s="381">
        <f t="shared" si="44"/>
        <v>0</v>
      </c>
      <c r="CM35" s="381">
        <f t="shared" si="44"/>
        <v>0</v>
      </c>
      <c r="CN35" s="381">
        <f t="shared" si="44"/>
        <v>0</v>
      </c>
      <c r="CO35" s="381">
        <f t="shared" si="44"/>
        <v>0</v>
      </c>
      <c r="CP35" s="381">
        <f t="shared" si="44"/>
        <v>0</v>
      </c>
      <c r="CQ35" s="381">
        <f t="shared" si="44"/>
        <v>0</v>
      </c>
      <c r="CR35" s="381">
        <f t="shared" si="44"/>
        <v>0</v>
      </c>
      <c r="CS35" s="51">
        <f t="shared" si="44"/>
        <v>0</v>
      </c>
      <c r="CT35" s="51">
        <f t="shared" si="44"/>
        <v>0</v>
      </c>
      <c r="CU35" s="51">
        <f t="shared" si="44"/>
        <v>0</v>
      </c>
      <c r="CV35" s="51">
        <f t="shared" ref="CV35:CX35" si="45">SUM(CV36:CV37)</f>
        <v>0</v>
      </c>
      <c r="CW35" s="51">
        <f t="shared" si="45"/>
        <v>0</v>
      </c>
      <c r="CX35" s="51">
        <f t="shared" si="45"/>
        <v>0</v>
      </c>
    </row>
    <row r="36" spans="1:1024" hidden="1" x14ac:dyDescent="0.3">
      <c r="A36" s="394" t="s">
        <v>75</v>
      </c>
      <c r="B36" s="54"/>
      <c r="C36" s="55"/>
      <c r="D36" s="56">
        <v>0</v>
      </c>
      <c r="E36" s="56">
        <v>0</v>
      </c>
      <c r="F36" s="56">
        <v>0</v>
      </c>
      <c r="G36" s="56">
        <v>0</v>
      </c>
      <c r="H36" s="56">
        <v>0</v>
      </c>
      <c r="I36" s="56">
        <v>0</v>
      </c>
      <c r="J36" s="56">
        <v>0</v>
      </c>
      <c r="K36" s="56">
        <v>0</v>
      </c>
      <c r="L36" s="56">
        <v>0</v>
      </c>
      <c r="M36" s="56">
        <v>0</v>
      </c>
      <c r="N36" s="56">
        <v>0</v>
      </c>
      <c r="O36" s="56">
        <v>0</v>
      </c>
      <c r="P36" s="56">
        <v>0</v>
      </c>
      <c r="Q36" s="56">
        <v>0</v>
      </c>
      <c r="R36" s="56">
        <v>0</v>
      </c>
      <c r="S36" s="56">
        <v>0</v>
      </c>
      <c r="T36" s="56">
        <v>0</v>
      </c>
      <c r="U36" s="56">
        <v>0</v>
      </c>
      <c r="V36" s="56">
        <v>0</v>
      </c>
      <c r="W36" s="56">
        <v>0</v>
      </c>
      <c r="X36" s="56">
        <v>0</v>
      </c>
      <c r="Y36" s="56">
        <v>0</v>
      </c>
      <c r="Z36" s="56">
        <v>0</v>
      </c>
      <c r="AA36" s="56">
        <v>0</v>
      </c>
      <c r="AB36" s="56">
        <v>0</v>
      </c>
      <c r="AC36" s="56">
        <v>0</v>
      </c>
      <c r="AD36" s="56">
        <v>0</v>
      </c>
      <c r="AE36" s="56">
        <v>0</v>
      </c>
      <c r="AF36" s="56">
        <v>0</v>
      </c>
      <c r="AG36" s="56">
        <v>0</v>
      </c>
      <c r="AH36" s="56">
        <v>0</v>
      </c>
      <c r="AI36" s="56">
        <v>0</v>
      </c>
      <c r="AJ36" s="56">
        <v>0</v>
      </c>
      <c r="AK36" s="56">
        <v>0</v>
      </c>
      <c r="AL36" s="56">
        <v>0</v>
      </c>
      <c r="AM36" s="56">
        <v>0</v>
      </c>
      <c r="AN36" s="56">
        <v>0</v>
      </c>
      <c r="AO36" s="56">
        <v>0</v>
      </c>
      <c r="AP36" s="56">
        <v>0</v>
      </c>
      <c r="AQ36" s="56">
        <v>0</v>
      </c>
      <c r="AR36" s="56">
        <v>0</v>
      </c>
      <c r="AS36" s="56">
        <v>0</v>
      </c>
      <c r="AT36" s="56">
        <v>0</v>
      </c>
      <c r="AU36" s="56">
        <v>0</v>
      </c>
      <c r="AV36" s="56">
        <v>0</v>
      </c>
      <c r="AW36" s="56">
        <v>0</v>
      </c>
      <c r="AX36" s="56">
        <v>0</v>
      </c>
      <c r="AY36" s="56">
        <v>0</v>
      </c>
      <c r="AZ36" s="56">
        <v>0</v>
      </c>
      <c r="BA36" s="56">
        <v>0</v>
      </c>
      <c r="BB36" s="56">
        <v>0</v>
      </c>
      <c r="BC36" s="56">
        <v>0</v>
      </c>
      <c r="BD36" s="56">
        <v>0</v>
      </c>
      <c r="BE36" s="56">
        <v>0</v>
      </c>
      <c r="BF36" s="56">
        <v>0</v>
      </c>
      <c r="BG36" s="56">
        <v>0</v>
      </c>
      <c r="BH36" s="56">
        <v>0</v>
      </c>
      <c r="BI36" s="56">
        <v>0</v>
      </c>
      <c r="BJ36" s="56">
        <v>0</v>
      </c>
      <c r="BK36" s="56">
        <v>0</v>
      </c>
      <c r="BL36" s="56">
        <v>0</v>
      </c>
      <c r="BM36" s="56">
        <v>0</v>
      </c>
      <c r="BN36" s="56">
        <v>0</v>
      </c>
      <c r="BO36" s="56">
        <v>0</v>
      </c>
      <c r="BP36" s="56">
        <v>0</v>
      </c>
      <c r="BQ36" s="56">
        <v>0</v>
      </c>
      <c r="BR36" s="57">
        <v>0</v>
      </c>
      <c r="BS36" s="57">
        <v>0</v>
      </c>
      <c r="BT36" s="57">
        <v>0</v>
      </c>
      <c r="BU36" s="57">
        <v>0</v>
      </c>
      <c r="BV36" s="57">
        <v>0</v>
      </c>
      <c r="BW36" s="57">
        <v>0</v>
      </c>
      <c r="BX36" s="57">
        <v>0</v>
      </c>
      <c r="BY36" s="57">
        <v>0</v>
      </c>
      <c r="BZ36" s="57">
        <v>0</v>
      </c>
      <c r="CA36" s="57">
        <v>0</v>
      </c>
      <c r="CB36" s="57">
        <v>0</v>
      </c>
      <c r="CC36" s="57">
        <v>0</v>
      </c>
      <c r="CD36" s="74">
        <v>0</v>
      </c>
      <c r="CE36" s="74">
        <v>0</v>
      </c>
      <c r="CF36" s="74">
        <v>0</v>
      </c>
      <c r="CG36" s="57">
        <v>0</v>
      </c>
      <c r="CH36" s="57">
        <v>0</v>
      </c>
      <c r="CI36" s="57">
        <v>0</v>
      </c>
      <c r="CJ36" s="57">
        <v>0</v>
      </c>
      <c r="CK36" s="57">
        <v>0</v>
      </c>
      <c r="CL36" s="57">
        <v>0</v>
      </c>
      <c r="CM36" s="57">
        <v>0</v>
      </c>
      <c r="CN36" s="57">
        <v>0</v>
      </c>
      <c r="CO36" s="57">
        <v>0</v>
      </c>
      <c r="CP36" s="57">
        <v>0</v>
      </c>
      <c r="CQ36" s="57">
        <v>0</v>
      </c>
      <c r="CR36" s="57">
        <v>0</v>
      </c>
      <c r="CS36" s="57">
        <v>0</v>
      </c>
      <c r="CT36" s="57">
        <v>0</v>
      </c>
      <c r="CU36" s="57">
        <v>0</v>
      </c>
      <c r="CV36" s="57">
        <v>0</v>
      </c>
      <c r="CW36" s="57">
        <v>0</v>
      </c>
      <c r="CX36" s="57">
        <v>0</v>
      </c>
    </row>
    <row r="37" spans="1:1024" s="311" customFormat="1" hidden="1" x14ac:dyDescent="0.3">
      <c r="A37" s="53"/>
      <c r="B37" s="54"/>
      <c r="C37" s="55"/>
      <c r="D37" s="56">
        <v>0</v>
      </c>
      <c r="E37" s="56">
        <v>0</v>
      </c>
      <c r="F37" s="56">
        <v>0</v>
      </c>
      <c r="G37" s="56">
        <v>0</v>
      </c>
      <c r="H37" s="56">
        <v>0</v>
      </c>
      <c r="I37" s="56">
        <v>0</v>
      </c>
      <c r="J37" s="56">
        <v>0</v>
      </c>
      <c r="K37" s="56">
        <v>0</v>
      </c>
      <c r="L37" s="56">
        <v>0</v>
      </c>
      <c r="M37" s="56">
        <v>0</v>
      </c>
      <c r="N37" s="56">
        <v>0</v>
      </c>
      <c r="O37" s="56">
        <v>0</v>
      </c>
      <c r="P37" s="56">
        <v>0</v>
      </c>
      <c r="Q37" s="56">
        <v>0</v>
      </c>
      <c r="R37" s="56">
        <v>0</v>
      </c>
      <c r="S37" s="56">
        <v>0</v>
      </c>
      <c r="T37" s="56">
        <v>0</v>
      </c>
      <c r="U37" s="56">
        <v>0</v>
      </c>
      <c r="V37" s="56">
        <v>0</v>
      </c>
      <c r="W37" s="56">
        <v>0</v>
      </c>
      <c r="X37" s="56">
        <v>0</v>
      </c>
      <c r="Y37" s="56">
        <v>0</v>
      </c>
      <c r="Z37" s="56">
        <v>0</v>
      </c>
      <c r="AA37" s="56">
        <v>0</v>
      </c>
      <c r="AB37" s="56">
        <v>0</v>
      </c>
      <c r="AC37" s="56">
        <v>0</v>
      </c>
      <c r="AD37" s="56">
        <v>0</v>
      </c>
      <c r="AE37" s="56">
        <v>0</v>
      </c>
      <c r="AF37" s="56">
        <v>0</v>
      </c>
      <c r="AG37" s="56">
        <v>0</v>
      </c>
      <c r="AH37" s="56">
        <v>0</v>
      </c>
      <c r="AI37" s="56">
        <v>0</v>
      </c>
      <c r="AJ37" s="56">
        <v>0</v>
      </c>
      <c r="AK37" s="56">
        <v>0</v>
      </c>
      <c r="AL37" s="56">
        <v>0</v>
      </c>
      <c r="AM37" s="56">
        <v>0</v>
      </c>
      <c r="AN37" s="56">
        <v>0</v>
      </c>
      <c r="AO37" s="56">
        <v>0</v>
      </c>
      <c r="AP37" s="56">
        <v>0</v>
      </c>
      <c r="AQ37" s="56">
        <v>0</v>
      </c>
      <c r="AR37" s="56">
        <v>0</v>
      </c>
      <c r="AS37" s="56">
        <v>0</v>
      </c>
      <c r="AT37" s="56">
        <v>0</v>
      </c>
      <c r="AU37" s="56">
        <v>0</v>
      </c>
      <c r="AV37" s="56">
        <v>0</v>
      </c>
      <c r="AW37" s="56">
        <v>0</v>
      </c>
      <c r="AX37" s="56">
        <v>0</v>
      </c>
      <c r="AY37" s="56">
        <v>0</v>
      </c>
      <c r="AZ37" s="56">
        <v>0</v>
      </c>
      <c r="BA37" s="56">
        <v>0</v>
      </c>
      <c r="BB37" s="56">
        <v>0</v>
      </c>
      <c r="BC37" s="56">
        <v>0</v>
      </c>
      <c r="BD37" s="56">
        <v>0</v>
      </c>
      <c r="BE37" s="56">
        <v>0</v>
      </c>
      <c r="BF37" s="56">
        <v>0</v>
      </c>
      <c r="BG37" s="56">
        <v>0</v>
      </c>
      <c r="BH37" s="56">
        <v>0</v>
      </c>
      <c r="BI37" s="56">
        <v>0</v>
      </c>
      <c r="BJ37" s="56">
        <v>0</v>
      </c>
      <c r="BK37" s="56">
        <v>0</v>
      </c>
      <c r="BL37" s="56">
        <v>0</v>
      </c>
      <c r="BM37" s="56">
        <v>0</v>
      </c>
      <c r="BN37" s="56">
        <v>0</v>
      </c>
      <c r="BO37" s="56">
        <v>0</v>
      </c>
      <c r="BP37" s="56">
        <v>0</v>
      </c>
      <c r="BQ37" s="56">
        <v>0</v>
      </c>
      <c r="BR37" s="57">
        <v>0</v>
      </c>
      <c r="BS37" s="57">
        <v>0</v>
      </c>
      <c r="BT37" s="57">
        <v>0</v>
      </c>
      <c r="BU37" s="57">
        <v>0</v>
      </c>
      <c r="BV37" s="57">
        <v>0</v>
      </c>
      <c r="BW37" s="57">
        <v>0</v>
      </c>
      <c r="BX37" s="57">
        <v>0</v>
      </c>
      <c r="BY37" s="57">
        <v>0</v>
      </c>
      <c r="BZ37" s="57">
        <v>0</v>
      </c>
      <c r="CA37" s="57">
        <v>0</v>
      </c>
      <c r="CB37" s="57">
        <v>0</v>
      </c>
      <c r="CC37" s="57">
        <v>0</v>
      </c>
      <c r="CD37" s="74">
        <v>0</v>
      </c>
      <c r="CE37" s="74">
        <v>0</v>
      </c>
      <c r="CF37" s="74">
        <v>0</v>
      </c>
      <c r="CG37" s="382">
        <v>0</v>
      </c>
      <c r="CH37" s="382">
        <v>0</v>
      </c>
      <c r="CI37" s="382">
        <v>0</v>
      </c>
      <c r="CJ37" s="382">
        <v>0</v>
      </c>
      <c r="CK37" s="382">
        <v>0</v>
      </c>
      <c r="CL37" s="382">
        <v>0</v>
      </c>
      <c r="CM37" s="382">
        <v>0</v>
      </c>
      <c r="CN37" s="382">
        <v>0</v>
      </c>
      <c r="CO37" s="382">
        <v>0</v>
      </c>
      <c r="CP37" s="382">
        <v>0</v>
      </c>
      <c r="CQ37" s="382">
        <v>0</v>
      </c>
      <c r="CR37" s="382">
        <v>0</v>
      </c>
      <c r="CS37" s="57">
        <v>0</v>
      </c>
      <c r="CT37" s="57">
        <v>0</v>
      </c>
      <c r="CU37" s="57">
        <v>0</v>
      </c>
      <c r="CV37" s="57">
        <v>0</v>
      </c>
      <c r="CW37" s="57">
        <v>0</v>
      </c>
      <c r="CX37" s="57">
        <v>0</v>
      </c>
      <c r="CY37" s="369"/>
      <c r="CZ37" s="369"/>
      <c r="DA37" s="369"/>
      <c r="DB37" s="369"/>
      <c r="DC37" s="369"/>
      <c r="DD37" s="369"/>
      <c r="DE37" s="369"/>
      <c r="DF37" s="369"/>
      <c r="DG37" s="369"/>
      <c r="DH37" s="369"/>
      <c r="DI37" s="369"/>
      <c r="DJ37" s="369"/>
      <c r="DK37" s="369"/>
      <c r="DL37" s="369"/>
      <c r="DM37" s="369"/>
      <c r="DN37" s="369"/>
      <c r="DO37" s="369"/>
      <c r="DP37" s="369"/>
      <c r="DQ37" s="369"/>
      <c r="DR37" s="369"/>
      <c r="DS37" s="369"/>
      <c r="DT37" s="369"/>
      <c r="DU37" s="369"/>
      <c r="DV37" s="369"/>
      <c r="DW37" s="369"/>
      <c r="DX37" s="369"/>
      <c r="DY37" s="369"/>
      <c r="DZ37" s="369"/>
      <c r="EA37" s="369"/>
      <c r="EB37" s="369"/>
      <c r="EC37" s="369"/>
      <c r="ED37" s="369"/>
      <c r="EE37" s="369"/>
      <c r="EF37" s="369"/>
      <c r="EG37" s="369"/>
      <c r="EH37" s="369"/>
      <c r="EI37" s="369"/>
      <c r="EJ37" s="369"/>
      <c r="EK37" s="369"/>
      <c r="EL37" s="369"/>
      <c r="EM37" s="369"/>
      <c r="EN37" s="369"/>
      <c r="EO37" s="369"/>
      <c r="EP37" s="369"/>
      <c r="EQ37" s="369"/>
      <c r="ER37" s="369"/>
      <c r="ES37" s="369"/>
      <c r="ET37" s="369"/>
      <c r="EU37" s="369"/>
      <c r="EV37" s="369"/>
      <c r="EW37" s="369"/>
      <c r="EX37" s="369"/>
      <c r="EY37" s="369"/>
      <c r="EZ37" s="369"/>
      <c r="FA37" s="369"/>
      <c r="FB37" s="369"/>
      <c r="FC37" s="369"/>
      <c r="FD37" s="369"/>
      <c r="FE37" s="369"/>
      <c r="FF37" s="369"/>
      <c r="FG37" s="369"/>
      <c r="FH37" s="369"/>
      <c r="FI37" s="369"/>
      <c r="FJ37" s="369"/>
      <c r="FK37" s="369"/>
      <c r="FL37" s="369"/>
      <c r="FM37" s="369"/>
      <c r="FN37" s="369"/>
      <c r="FO37" s="369"/>
      <c r="FP37" s="369"/>
      <c r="FQ37" s="369"/>
      <c r="FR37" s="369"/>
      <c r="FS37" s="369"/>
      <c r="FT37" s="369"/>
      <c r="FU37" s="369"/>
      <c r="FV37" s="369"/>
      <c r="FW37" s="369"/>
      <c r="FX37" s="369"/>
      <c r="FY37" s="369"/>
      <c r="FZ37" s="369"/>
      <c r="GA37" s="369"/>
      <c r="GB37" s="369"/>
      <c r="GC37" s="369"/>
      <c r="GD37" s="369"/>
      <c r="GE37" s="369"/>
      <c r="GF37" s="369"/>
      <c r="GG37" s="369"/>
      <c r="GH37" s="369"/>
      <c r="GI37" s="369"/>
      <c r="GJ37" s="369"/>
      <c r="GK37" s="369"/>
      <c r="GL37" s="369"/>
      <c r="GM37" s="369"/>
      <c r="GN37" s="369"/>
      <c r="GO37" s="369"/>
      <c r="GP37" s="369"/>
      <c r="GQ37" s="369"/>
      <c r="GR37" s="369"/>
      <c r="GS37" s="369"/>
      <c r="GT37" s="369"/>
      <c r="GU37" s="369"/>
      <c r="GV37" s="369"/>
      <c r="GW37" s="369"/>
      <c r="GX37" s="369"/>
      <c r="GY37" s="369"/>
      <c r="GZ37" s="369"/>
      <c r="HA37" s="369"/>
      <c r="HB37" s="369"/>
      <c r="HC37" s="369"/>
      <c r="HD37" s="369"/>
      <c r="HE37" s="369"/>
      <c r="HF37" s="369"/>
      <c r="HG37" s="369"/>
      <c r="HH37" s="369"/>
      <c r="HI37" s="369"/>
      <c r="HJ37" s="369"/>
      <c r="HK37" s="369"/>
      <c r="HL37" s="369"/>
      <c r="HM37" s="369"/>
      <c r="HN37" s="369"/>
      <c r="HO37" s="369"/>
      <c r="HP37" s="369"/>
      <c r="HQ37" s="369"/>
      <c r="HR37" s="369"/>
      <c r="HS37" s="369"/>
      <c r="HT37" s="369"/>
      <c r="HU37" s="369"/>
      <c r="HV37" s="369"/>
      <c r="HW37" s="369"/>
      <c r="HX37" s="369"/>
      <c r="HY37" s="369"/>
      <c r="HZ37" s="369"/>
      <c r="IA37" s="369"/>
      <c r="IB37" s="369"/>
      <c r="IC37" s="369"/>
      <c r="ID37" s="369"/>
      <c r="IE37" s="369"/>
      <c r="IF37" s="369"/>
      <c r="IG37" s="369"/>
      <c r="IH37" s="369"/>
      <c r="II37" s="369"/>
      <c r="IJ37" s="369"/>
      <c r="IK37" s="369"/>
      <c r="IL37" s="369"/>
      <c r="IM37" s="369"/>
      <c r="IN37" s="369"/>
      <c r="IO37" s="369"/>
      <c r="IP37" s="369"/>
      <c r="IQ37" s="369"/>
      <c r="IR37" s="369"/>
      <c r="IS37" s="369"/>
      <c r="IT37" s="369"/>
      <c r="IU37" s="369"/>
      <c r="IV37" s="369"/>
      <c r="IW37" s="369"/>
      <c r="IX37" s="369"/>
      <c r="IY37" s="369"/>
      <c r="IZ37" s="369"/>
      <c r="JA37" s="369"/>
      <c r="JB37" s="369"/>
      <c r="JC37" s="369"/>
      <c r="JD37" s="369"/>
      <c r="JE37" s="369"/>
      <c r="JF37" s="369"/>
      <c r="JG37" s="369"/>
      <c r="JH37" s="369"/>
      <c r="JI37" s="369"/>
      <c r="JJ37" s="369"/>
      <c r="JK37" s="369"/>
      <c r="JL37" s="369"/>
      <c r="JM37" s="369"/>
      <c r="JN37" s="369"/>
      <c r="JO37" s="369"/>
      <c r="JP37" s="369"/>
      <c r="JQ37" s="369"/>
      <c r="JR37" s="369"/>
      <c r="JS37" s="369"/>
      <c r="JT37" s="369"/>
      <c r="JU37" s="369"/>
      <c r="JV37" s="369"/>
      <c r="JW37" s="369"/>
      <c r="JX37" s="369"/>
      <c r="JY37" s="369"/>
      <c r="JZ37" s="369"/>
      <c r="KA37" s="369"/>
      <c r="KB37" s="369"/>
      <c r="KC37" s="369"/>
      <c r="KD37" s="369"/>
      <c r="KE37" s="369"/>
      <c r="KF37" s="369"/>
      <c r="KG37" s="369"/>
      <c r="KH37" s="369"/>
      <c r="KI37" s="369"/>
      <c r="KJ37" s="369"/>
      <c r="KK37" s="369"/>
      <c r="KL37" s="369"/>
      <c r="KM37" s="369"/>
      <c r="KN37" s="369"/>
      <c r="KO37" s="369"/>
      <c r="KP37" s="369"/>
      <c r="KQ37" s="369"/>
      <c r="KR37" s="369"/>
      <c r="KS37" s="369"/>
      <c r="KT37" s="369"/>
      <c r="KU37" s="369"/>
      <c r="KV37" s="369"/>
      <c r="KW37" s="369"/>
      <c r="KX37" s="369"/>
      <c r="KY37" s="369"/>
      <c r="KZ37" s="369"/>
      <c r="LA37" s="369"/>
      <c r="LB37" s="369"/>
      <c r="LC37" s="369"/>
      <c r="LD37" s="369"/>
      <c r="LE37" s="369"/>
      <c r="LF37" s="369"/>
      <c r="LG37" s="369"/>
      <c r="LH37" s="369"/>
      <c r="LI37" s="369"/>
      <c r="LJ37" s="369"/>
      <c r="LK37" s="369"/>
      <c r="LL37" s="369"/>
      <c r="LM37" s="369"/>
      <c r="LN37" s="369"/>
      <c r="LO37" s="369"/>
      <c r="LP37" s="369"/>
      <c r="LQ37" s="369"/>
      <c r="LR37" s="369"/>
      <c r="LS37" s="369"/>
      <c r="LT37" s="369"/>
      <c r="LU37" s="369"/>
      <c r="LV37" s="369"/>
      <c r="LW37" s="369"/>
      <c r="LX37" s="369"/>
      <c r="LY37" s="369"/>
      <c r="LZ37" s="369"/>
      <c r="MA37" s="369"/>
      <c r="MB37" s="369"/>
      <c r="MC37" s="369"/>
      <c r="MD37" s="369"/>
      <c r="ME37" s="369"/>
      <c r="MF37" s="369"/>
      <c r="MG37" s="369"/>
      <c r="MH37" s="369"/>
      <c r="MI37" s="369"/>
      <c r="MJ37" s="369"/>
      <c r="MK37" s="369"/>
      <c r="ML37" s="369"/>
      <c r="MM37" s="369"/>
      <c r="MN37" s="369"/>
      <c r="MO37" s="369"/>
      <c r="MP37" s="369"/>
      <c r="MQ37" s="369"/>
      <c r="MR37" s="369"/>
      <c r="MS37" s="369"/>
      <c r="MT37" s="369"/>
      <c r="MU37" s="369"/>
      <c r="MV37" s="369"/>
      <c r="MW37" s="369"/>
      <c r="MX37" s="369"/>
      <c r="MY37" s="369"/>
      <c r="MZ37" s="369"/>
      <c r="NA37" s="369"/>
      <c r="NB37" s="369"/>
      <c r="NC37" s="369"/>
      <c r="ND37" s="369"/>
      <c r="NE37" s="369"/>
      <c r="NF37" s="369"/>
      <c r="NG37" s="369"/>
      <c r="NH37" s="369"/>
      <c r="NI37" s="369"/>
      <c r="NJ37" s="369"/>
      <c r="NK37" s="369"/>
      <c r="NL37" s="369"/>
      <c r="NM37" s="369"/>
      <c r="NN37" s="369"/>
      <c r="NO37" s="369"/>
      <c r="NP37" s="369"/>
      <c r="NQ37" s="369"/>
      <c r="NR37" s="369"/>
      <c r="NS37" s="369"/>
      <c r="NT37" s="369"/>
      <c r="NU37" s="369"/>
      <c r="NV37" s="369"/>
      <c r="NW37" s="369"/>
      <c r="NX37" s="369"/>
      <c r="NY37" s="369"/>
      <c r="NZ37" s="369"/>
      <c r="OA37" s="369"/>
      <c r="OB37" s="369"/>
      <c r="OC37" s="369"/>
      <c r="OD37" s="369"/>
      <c r="OE37" s="369"/>
      <c r="OF37" s="369"/>
      <c r="OG37" s="369"/>
      <c r="OH37" s="369"/>
      <c r="OI37" s="369"/>
      <c r="OJ37" s="369"/>
      <c r="OK37" s="369"/>
      <c r="OL37" s="369"/>
      <c r="OM37" s="369"/>
      <c r="ON37" s="369"/>
      <c r="OO37" s="369"/>
      <c r="OP37" s="369"/>
      <c r="OQ37" s="369"/>
      <c r="OR37" s="369"/>
      <c r="OS37" s="369"/>
      <c r="OT37" s="369"/>
      <c r="OU37" s="369"/>
      <c r="OV37" s="369"/>
      <c r="OW37" s="369"/>
      <c r="OX37" s="369"/>
      <c r="OY37" s="369"/>
      <c r="OZ37" s="369"/>
      <c r="PA37" s="369"/>
      <c r="PB37" s="369"/>
      <c r="PC37" s="369"/>
      <c r="PD37" s="369"/>
      <c r="PE37" s="369"/>
      <c r="PF37" s="369"/>
      <c r="PG37" s="369"/>
      <c r="PH37" s="369"/>
      <c r="PI37" s="369"/>
      <c r="PJ37" s="369"/>
      <c r="PK37" s="369"/>
      <c r="PL37" s="369"/>
      <c r="PM37" s="369"/>
      <c r="PN37" s="369"/>
      <c r="PO37" s="369"/>
      <c r="PP37" s="369"/>
      <c r="PQ37" s="369"/>
      <c r="PR37" s="369"/>
      <c r="PS37" s="369"/>
      <c r="PT37" s="369"/>
      <c r="PU37" s="369"/>
      <c r="PV37" s="369"/>
      <c r="PW37" s="369"/>
      <c r="PX37" s="369"/>
      <c r="PY37" s="369"/>
      <c r="PZ37" s="369"/>
      <c r="QA37" s="369"/>
      <c r="QB37" s="369"/>
      <c r="QC37" s="369"/>
      <c r="QD37" s="369"/>
      <c r="QE37" s="369"/>
      <c r="QF37" s="369"/>
      <c r="QG37" s="369"/>
      <c r="QH37" s="369"/>
      <c r="QI37" s="369"/>
      <c r="QJ37" s="369"/>
      <c r="QK37" s="369"/>
      <c r="QL37" s="369"/>
      <c r="QM37" s="369"/>
      <c r="QN37" s="369"/>
      <c r="QO37" s="369"/>
      <c r="QP37" s="369"/>
      <c r="QQ37" s="369"/>
      <c r="QR37" s="369"/>
      <c r="QS37" s="369"/>
      <c r="QT37" s="369"/>
      <c r="QU37" s="369"/>
      <c r="QV37" s="369"/>
      <c r="QW37" s="369"/>
      <c r="QX37" s="369"/>
      <c r="QY37" s="369"/>
      <c r="QZ37" s="369"/>
      <c r="RA37" s="369"/>
      <c r="RB37" s="369"/>
      <c r="RC37" s="369"/>
      <c r="RD37" s="369"/>
      <c r="RE37" s="369"/>
      <c r="RF37" s="369"/>
      <c r="RG37" s="369"/>
      <c r="RH37" s="369"/>
      <c r="RI37" s="369"/>
      <c r="RJ37" s="369"/>
      <c r="RK37" s="369"/>
      <c r="RL37" s="369"/>
      <c r="RM37" s="369"/>
      <c r="RN37" s="369"/>
      <c r="RO37" s="369"/>
      <c r="RP37" s="369"/>
      <c r="RQ37" s="369"/>
      <c r="RR37" s="369"/>
      <c r="RS37" s="369"/>
      <c r="RT37" s="369"/>
      <c r="RU37" s="369"/>
      <c r="RV37" s="369"/>
      <c r="RW37" s="369"/>
      <c r="RX37" s="369"/>
      <c r="RY37" s="369"/>
      <c r="RZ37" s="369"/>
      <c r="SA37" s="369"/>
      <c r="SB37" s="369"/>
      <c r="SC37" s="369"/>
      <c r="SD37" s="369"/>
      <c r="SE37" s="369"/>
      <c r="SF37" s="369"/>
      <c r="SG37" s="369"/>
      <c r="SH37" s="369"/>
      <c r="SI37" s="369"/>
      <c r="SJ37" s="369"/>
      <c r="SK37" s="369"/>
      <c r="SL37" s="369"/>
      <c r="SM37" s="369"/>
      <c r="SN37" s="369"/>
      <c r="SO37" s="369"/>
      <c r="SP37" s="369"/>
      <c r="SQ37" s="369"/>
      <c r="SR37" s="369"/>
      <c r="SS37" s="369"/>
      <c r="ST37" s="369"/>
      <c r="SU37" s="369"/>
      <c r="SV37" s="369"/>
      <c r="SW37" s="369"/>
      <c r="SX37" s="369"/>
      <c r="SY37" s="369"/>
      <c r="SZ37" s="369"/>
      <c r="TA37" s="369"/>
      <c r="TB37" s="369"/>
      <c r="TC37" s="369"/>
      <c r="TD37" s="369"/>
      <c r="TE37" s="369"/>
      <c r="TF37" s="369"/>
      <c r="TG37" s="369"/>
      <c r="TH37" s="369"/>
      <c r="TI37" s="369"/>
      <c r="TJ37" s="369"/>
      <c r="TK37" s="369"/>
      <c r="TL37" s="369"/>
      <c r="TM37" s="369"/>
      <c r="TN37" s="369"/>
      <c r="TO37" s="369"/>
      <c r="TP37" s="369"/>
      <c r="TQ37" s="369"/>
      <c r="TR37" s="369"/>
      <c r="TS37" s="369"/>
      <c r="TT37" s="369"/>
      <c r="TU37" s="369"/>
      <c r="TV37" s="369"/>
      <c r="TW37" s="369"/>
      <c r="TX37" s="369"/>
      <c r="TY37" s="369"/>
      <c r="TZ37" s="369"/>
      <c r="UA37" s="369"/>
      <c r="UB37" s="369"/>
      <c r="UC37" s="369"/>
      <c r="UD37" s="369"/>
      <c r="UE37" s="369"/>
      <c r="UF37" s="369"/>
      <c r="UG37" s="369"/>
      <c r="UH37" s="369"/>
      <c r="UI37" s="369"/>
      <c r="UJ37" s="369"/>
      <c r="UK37" s="369"/>
      <c r="UL37" s="369"/>
      <c r="UM37" s="369"/>
      <c r="UN37" s="369"/>
      <c r="UO37" s="369"/>
      <c r="UP37" s="369"/>
      <c r="UQ37" s="369"/>
      <c r="UR37" s="369"/>
      <c r="US37" s="369"/>
      <c r="UT37" s="369"/>
      <c r="UU37" s="369"/>
      <c r="UV37" s="369"/>
      <c r="UW37" s="369"/>
      <c r="UX37" s="369"/>
      <c r="UY37" s="369"/>
      <c r="UZ37" s="369"/>
      <c r="VA37" s="369"/>
      <c r="VB37" s="369"/>
      <c r="VC37" s="369"/>
      <c r="VD37" s="369"/>
      <c r="VE37" s="369"/>
      <c r="VF37" s="369"/>
      <c r="VG37" s="369"/>
      <c r="VH37" s="369"/>
      <c r="VI37" s="369"/>
      <c r="VJ37" s="369"/>
      <c r="VK37" s="369"/>
      <c r="VL37" s="369"/>
      <c r="VM37" s="369"/>
      <c r="VN37" s="369"/>
      <c r="VO37" s="369"/>
      <c r="VP37" s="369"/>
      <c r="VQ37" s="369"/>
      <c r="VR37" s="369"/>
      <c r="VS37" s="369"/>
      <c r="VT37" s="369"/>
      <c r="VU37" s="369"/>
      <c r="VV37" s="369"/>
      <c r="VW37" s="369"/>
      <c r="VX37" s="369"/>
      <c r="VY37" s="369"/>
      <c r="VZ37" s="369"/>
      <c r="WA37" s="369"/>
      <c r="WB37" s="369"/>
      <c r="WC37" s="369"/>
      <c r="WD37" s="369"/>
      <c r="WE37" s="369"/>
      <c r="WF37" s="369"/>
      <c r="WG37" s="369"/>
      <c r="WH37" s="369"/>
      <c r="WI37" s="369"/>
      <c r="WJ37" s="369"/>
      <c r="WK37" s="369"/>
      <c r="WL37" s="369"/>
      <c r="WM37" s="369"/>
      <c r="WN37" s="369"/>
      <c r="WO37" s="369"/>
      <c r="WP37" s="369"/>
      <c r="WQ37" s="369"/>
      <c r="WR37" s="369"/>
      <c r="WS37" s="369"/>
      <c r="WT37" s="369"/>
      <c r="WU37" s="369"/>
      <c r="WV37" s="369"/>
      <c r="WW37" s="369"/>
      <c r="WX37" s="369"/>
      <c r="WY37" s="369"/>
      <c r="WZ37" s="369"/>
      <c r="XA37" s="369"/>
      <c r="XB37" s="369"/>
      <c r="XC37" s="369"/>
      <c r="XD37" s="369"/>
      <c r="XE37" s="369"/>
      <c r="XF37" s="369"/>
      <c r="XG37" s="369"/>
      <c r="XH37" s="369"/>
      <c r="XI37" s="369"/>
      <c r="XJ37" s="369"/>
      <c r="XK37" s="369"/>
      <c r="XL37" s="369"/>
      <c r="XM37" s="369"/>
      <c r="XN37" s="369"/>
      <c r="XO37" s="369"/>
      <c r="XP37" s="369"/>
      <c r="XQ37" s="369"/>
      <c r="XR37" s="369"/>
      <c r="XS37" s="369"/>
      <c r="XT37" s="369"/>
      <c r="XU37" s="369"/>
      <c r="XV37" s="369"/>
      <c r="XW37" s="369"/>
      <c r="XX37" s="369"/>
      <c r="XY37" s="369"/>
      <c r="XZ37" s="369"/>
      <c r="YA37" s="369"/>
      <c r="YB37" s="369"/>
      <c r="YC37" s="369"/>
      <c r="YD37" s="369"/>
      <c r="YE37" s="369"/>
      <c r="YF37" s="369"/>
      <c r="YG37" s="369"/>
      <c r="YH37" s="369"/>
      <c r="YI37" s="369"/>
      <c r="YJ37" s="369"/>
      <c r="YK37" s="369"/>
      <c r="YL37" s="369"/>
      <c r="YM37" s="369"/>
      <c r="YN37" s="369"/>
      <c r="YO37" s="369"/>
      <c r="YP37" s="369"/>
      <c r="YQ37" s="369"/>
      <c r="YR37" s="369"/>
      <c r="YS37" s="369"/>
      <c r="YT37" s="369"/>
      <c r="YU37" s="369"/>
      <c r="YV37" s="369"/>
      <c r="YW37" s="369"/>
      <c r="YX37" s="369"/>
      <c r="YY37" s="369"/>
      <c r="YZ37" s="369"/>
      <c r="ZA37" s="369"/>
      <c r="ZB37" s="369"/>
      <c r="ZC37" s="369"/>
      <c r="ZD37" s="369"/>
      <c r="ZE37" s="369"/>
      <c r="ZF37" s="369"/>
      <c r="ZG37" s="369"/>
      <c r="ZH37" s="369"/>
      <c r="ZI37" s="369"/>
      <c r="ZJ37" s="369"/>
      <c r="ZK37" s="369"/>
      <c r="ZL37" s="369"/>
      <c r="ZM37" s="369"/>
      <c r="ZN37" s="369"/>
      <c r="ZO37" s="369"/>
      <c r="ZP37" s="369"/>
      <c r="ZQ37" s="369"/>
      <c r="ZR37" s="369"/>
      <c r="ZS37" s="369"/>
      <c r="ZT37" s="369"/>
      <c r="ZU37" s="369"/>
      <c r="ZV37" s="369"/>
      <c r="ZW37" s="369"/>
      <c r="ZX37" s="369"/>
      <c r="ZY37" s="369"/>
      <c r="ZZ37" s="369"/>
      <c r="AAA37" s="369"/>
      <c r="AAB37" s="369"/>
      <c r="AAC37" s="369"/>
      <c r="AAD37" s="369"/>
      <c r="AAE37" s="369"/>
      <c r="AAF37" s="369"/>
      <c r="AAG37" s="369"/>
      <c r="AAH37" s="369"/>
      <c r="AAI37" s="369"/>
      <c r="AAJ37" s="369"/>
      <c r="AAK37" s="369"/>
      <c r="AAL37" s="369"/>
      <c r="AAM37" s="369"/>
      <c r="AAN37" s="369"/>
      <c r="AAO37" s="369"/>
      <c r="AAP37" s="369"/>
      <c r="AAQ37" s="369"/>
      <c r="AAR37" s="369"/>
      <c r="AAS37" s="369"/>
      <c r="AAT37" s="369"/>
      <c r="AAU37" s="369"/>
      <c r="AAV37" s="369"/>
      <c r="AAW37" s="369"/>
      <c r="AAX37" s="369"/>
      <c r="AAY37" s="369"/>
      <c r="AAZ37" s="369"/>
      <c r="ABA37" s="369"/>
      <c r="ABB37" s="369"/>
      <c r="ABC37" s="369"/>
      <c r="ABD37" s="369"/>
      <c r="ABE37" s="369"/>
      <c r="ABF37" s="369"/>
      <c r="ABG37" s="369"/>
      <c r="ABH37" s="369"/>
      <c r="ABI37" s="369"/>
      <c r="ABJ37" s="369"/>
      <c r="ABK37" s="369"/>
      <c r="ABL37" s="369"/>
      <c r="ABM37" s="369"/>
      <c r="ABN37" s="369"/>
      <c r="ABO37" s="369"/>
      <c r="ABP37" s="369"/>
      <c r="ABQ37" s="369"/>
      <c r="ABR37" s="369"/>
      <c r="ABS37" s="369"/>
      <c r="ABT37" s="369"/>
      <c r="ABU37" s="369"/>
      <c r="ABV37" s="369"/>
      <c r="ABW37" s="369"/>
      <c r="ABX37" s="369"/>
      <c r="ABY37" s="369"/>
      <c r="ABZ37" s="369"/>
      <c r="ACA37" s="369"/>
      <c r="ACB37" s="369"/>
      <c r="ACC37" s="369"/>
      <c r="ACD37" s="369"/>
      <c r="ACE37" s="369"/>
      <c r="ACF37" s="369"/>
      <c r="ACG37" s="369"/>
      <c r="ACH37" s="369"/>
      <c r="ACI37" s="369"/>
      <c r="ACJ37" s="369"/>
      <c r="ACK37" s="369"/>
      <c r="ACL37" s="369"/>
      <c r="ACM37" s="369"/>
      <c r="ACN37" s="369"/>
      <c r="ACO37" s="369"/>
      <c r="ACP37" s="369"/>
      <c r="ACQ37" s="369"/>
      <c r="ACR37" s="369"/>
      <c r="ACS37" s="369"/>
      <c r="ACT37" s="369"/>
      <c r="ACU37" s="369"/>
      <c r="ACV37" s="369"/>
      <c r="ACW37" s="369"/>
      <c r="ACX37" s="369"/>
      <c r="ACY37" s="369"/>
      <c r="ACZ37" s="369"/>
      <c r="ADA37" s="369"/>
      <c r="ADB37" s="369"/>
      <c r="ADC37" s="369"/>
      <c r="ADD37" s="369"/>
      <c r="ADE37" s="369"/>
      <c r="ADF37" s="369"/>
      <c r="ADG37" s="369"/>
      <c r="ADH37" s="369"/>
      <c r="ADI37" s="369"/>
      <c r="ADJ37" s="369"/>
      <c r="ADK37" s="369"/>
      <c r="ADL37" s="369"/>
      <c r="ADM37" s="369"/>
      <c r="ADN37" s="369"/>
      <c r="ADO37" s="369"/>
      <c r="ADP37" s="369"/>
      <c r="ADQ37" s="369"/>
      <c r="ADR37" s="369"/>
      <c r="ADS37" s="369"/>
      <c r="ADT37" s="369"/>
      <c r="ADU37" s="369"/>
      <c r="ADV37" s="369"/>
      <c r="ADW37" s="369"/>
      <c r="ADX37" s="369"/>
      <c r="ADY37" s="369"/>
      <c r="ADZ37" s="369"/>
      <c r="AEA37" s="369"/>
      <c r="AEB37" s="369"/>
      <c r="AEC37" s="369"/>
      <c r="AED37" s="369"/>
      <c r="AEE37" s="369"/>
      <c r="AEF37" s="369"/>
      <c r="AEG37" s="369"/>
      <c r="AEH37" s="369"/>
      <c r="AEI37" s="369"/>
      <c r="AEJ37" s="369"/>
      <c r="AEK37" s="369"/>
      <c r="AEL37" s="369"/>
      <c r="AEM37" s="369"/>
      <c r="AEN37" s="369"/>
      <c r="AEO37" s="369"/>
      <c r="AEP37" s="369"/>
      <c r="AEQ37" s="369"/>
      <c r="AER37" s="369"/>
      <c r="AES37" s="369"/>
      <c r="AET37" s="369"/>
      <c r="AEU37" s="369"/>
      <c r="AEV37" s="369"/>
      <c r="AEW37" s="369"/>
      <c r="AEX37" s="369"/>
      <c r="AEY37" s="369"/>
      <c r="AEZ37" s="369"/>
      <c r="AFA37" s="369"/>
      <c r="AFB37" s="369"/>
      <c r="AFC37" s="369"/>
      <c r="AFD37" s="369"/>
      <c r="AFE37" s="369"/>
      <c r="AFF37" s="369"/>
      <c r="AFG37" s="369"/>
      <c r="AFH37" s="369"/>
      <c r="AFI37" s="369"/>
      <c r="AFJ37" s="369"/>
      <c r="AFK37" s="369"/>
      <c r="AFL37" s="369"/>
      <c r="AFM37" s="369"/>
      <c r="AFN37" s="369"/>
      <c r="AFO37" s="369"/>
      <c r="AFP37" s="369"/>
      <c r="AFQ37" s="369"/>
      <c r="AFR37" s="369"/>
      <c r="AFS37" s="369"/>
      <c r="AFT37" s="369"/>
      <c r="AFU37" s="369"/>
      <c r="AFV37" s="369"/>
      <c r="AFW37" s="369"/>
      <c r="AFX37" s="369"/>
      <c r="AFY37" s="369"/>
      <c r="AFZ37" s="369"/>
      <c r="AGA37" s="369"/>
      <c r="AGB37" s="369"/>
      <c r="AGC37" s="369"/>
      <c r="AGD37" s="369"/>
      <c r="AGE37" s="369"/>
      <c r="AGF37" s="369"/>
      <c r="AGG37" s="369"/>
      <c r="AGH37" s="369"/>
      <c r="AGI37" s="369"/>
      <c r="AGJ37" s="369"/>
      <c r="AGK37" s="369"/>
      <c r="AGL37" s="369"/>
      <c r="AGM37" s="369"/>
      <c r="AGN37" s="369"/>
      <c r="AGO37" s="369"/>
      <c r="AGP37" s="369"/>
      <c r="AGQ37" s="369"/>
      <c r="AGR37" s="369"/>
      <c r="AGS37" s="369"/>
      <c r="AGT37" s="369"/>
      <c r="AGU37" s="369"/>
      <c r="AGV37" s="369"/>
      <c r="AGW37" s="369"/>
      <c r="AGX37" s="369"/>
      <c r="AGY37" s="369"/>
      <c r="AGZ37" s="369"/>
      <c r="AHA37" s="369"/>
      <c r="AHB37" s="369"/>
      <c r="AHC37" s="369"/>
      <c r="AHD37" s="369"/>
      <c r="AHE37" s="369"/>
      <c r="AHF37" s="369"/>
      <c r="AHG37" s="369"/>
      <c r="AHH37" s="369"/>
      <c r="AHI37" s="369"/>
      <c r="AHJ37" s="369"/>
      <c r="AHK37" s="369"/>
      <c r="AHL37" s="369"/>
      <c r="AHM37" s="369"/>
      <c r="AHN37" s="369"/>
      <c r="AHO37" s="369"/>
      <c r="AHP37" s="369"/>
      <c r="AHQ37" s="369"/>
      <c r="AHR37" s="369"/>
      <c r="AHS37" s="369"/>
      <c r="AHT37" s="369"/>
      <c r="AHU37" s="369"/>
      <c r="AHV37" s="369"/>
      <c r="AHW37" s="369"/>
      <c r="AHX37" s="369"/>
      <c r="AHY37" s="369"/>
      <c r="AHZ37" s="369"/>
      <c r="AIA37" s="369"/>
      <c r="AIB37" s="369"/>
      <c r="AIC37" s="369"/>
      <c r="AID37" s="369"/>
      <c r="AIE37" s="369"/>
      <c r="AIF37" s="369"/>
      <c r="AIG37" s="369"/>
      <c r="AIH37" s="369"/>
      <c r="AII37" s="369"/>
      <c r="AIJ37" s="369"/>
      <c r="AIK37" s="369"/>
      <c r="AIL37" s="369"/>
      <c r="AIM37" s="369"/>
      <c r="AIN37" s="369"/>
      <c r="AIO37" s="369"/>
      <c r="AIP37" s="369"/>
      <c r="AIQ37" s="369"/>
      <c r="AIR37" s="369"/>
      <c r="AIS37" s="369"/>
      <c r="AIT37" s="369"/>
      <c r="AIU37" s="369"/>
      <c r="AIV37" s="369"/>
      <c r="AIW37" s="369"/>
      <c r="AIX37" s="369"/>
      <c r="AIY37" s="369"/>
      <c r="AIZ37" s="369"/>
      <c r="AJA37" s="369"/>
      <c r="AJB37" s="369"/>
      <c r="AJC37" s="369"/>
      <c r="AJD37" s="369"/>
      <c r="AJE37" s="369"/>
      <c r="AJF37" s="369"/>
      <c r="AJG37" s="369"/>
      <c r="AJH37" s="369"/>
      <c r="AJI37" s="369"/>
      <c r="AJJ37" s="369"/>
      <c r="AJK37" s="369"/>
      <c r="AJL37" s="369"/>
      <c r="AJM37" s="369"/>
      <c r="AJN37" s="369"/>
      <c r="AJO37" s="369"/>
      <c r="AJP37" s="369"/>
      <c r="AJQ37" s="369"/>
      <c r="AJR37" s="369"/>
      <c r="AJS37" s="369"/>
      <c r="AJT37" s="369"/>
      <c r="AJU37" s="369"/>
      <c r="AJV37" s="369"/>
      <c r="AJW37" s="369"/>
      <c r="AJX37" s="369"/>
      <c r="AJY37" s="369"/>
      <c r="AJZ37" s="369"/>
      <c r="AKA37" s="369"/>
      <c r="AKB37" s="369"/>
      <c r="AKC37" s="369"/>
      <c r="AKD37" s="369"/>
      <c r="AKE37" s="369"/>
      <c r="AKF37" s="369"/>
      <c r="AKG37" s="369"/>
      <c r="AKH37" s="369"/>
      <c r="AKI37" s="369"/>
      <c r="AKJ37" s="369"/>
      <c r="AKK37" s="369"/>
      <c r="AKL37" s="369"/>
      <c r="AKM37" s="369"/>
      <c r="AKN37" s="369"/>
      <c r="AKO37" s="369"/>
      <c r="AKP37" s="369"/>
      <c r="AKQ37" s="369"/>
      <c r="AKR37" s="369"/>
      <c r="AKS37" s="369"/>
      <c r="AKT37" s="369"/>
      <c r="AKU37" s="369"/>
      <c r="AKV37" s="369"/>
      <c r="AKW37" s="369"/>
      <c r="AKX37" s="369"/>
      <c r="AKY37" s="369"/>
      <c r="AKZ37" s="369"/>
      <c r="ALA37" s="369"/>
      <c r="ALB37" s="369"/>
      <c r="ALC37" s="369"/>
      <c r="ALD37" s="369"/>
      <c r="ALE37" s="369"/>
      <c r="ALF37" s="369"/>
      <c r="ALG37" s="369"/>
      <c r="ALH37" s="369"/>
      <c r="ALI37" s="369"/>
      <c r="ALJ37" s="369"/>
      <c r="ALK37" s="369"/>
      <c r="ALL37" s="369"/>
      <c r="ALM37" s="369"/>
      <c r="ALN37" s="369"/>
      <c r="ALO37" s="369"/>
      <c r="ALP37" s="369"/>
      <c r="ALQ37" s="369"/>
      <c r="ALR37" s="369"/>
      <c r="ALS37" s="369"/>
      <c r="ALT37" s="369"/>
      <c r="ALU37" s="369"/>
      <c r="ALV37" s="369"/>
      <c r="ALW37" s="369"/>
      <c r="ALX37" s="369"/>
      <c r="ALY37" s="369"/>
      <c r="ALZ37" s="369"/>
      <c r="AMA37" s="369"/>
      <c r="AMB37" s="369"/>
      <c r="AMC37" s="369"/>
      <c r="AMD37" s="369"/>
      <c r="AME37" s="369"/>
      <c r="AMF37" s="369"/>
      <c r="AMG37" s="369"/>
      <c r="AMH37" s="369"/>
      <c r="AMI37" s="369"/>
      <c r="AMJ37" s="369"/>
    </row>
    <row r="38" spans="1:1024" s="61" customFormat="1" x14ac:dyDescent="0.3">
      <c r="A38" s="60" t="s">
        <v>78</v>
      </c>
      <c r="B38" s="42" t="s">
        <v>79</v>
      </c>
      <c r="C38" s="43" t="s">
        <v>50</v>
      </c>
      <c r="D38" s="44">
        <f t="shared" ref="D38:AI38" si="46">SUM(D39:D40)</f>
        <v>0</v>
      </c>
      <c r="E38" s="44">
        <f t="shared" si="46"/>
        <v>0</v>
      </c>
      <c r="F38" s="44">
        <f t="shared" si="46"/>
        <v>0</v>
      </c>
      <c r="G38" s="44">
        <f t="shared" si="46"/>
        <v>0</v>
      </c>
      <c r="H38" s="44">
        <f t="shared" si="46"/>
        <v>0</v>
      </c>
      <c r="I38" s="44">
        <f t="shared" si="46"/>
        <v>0</v>
      </c>
      <c r="J38" s="44">
        <f t="shared" si="46"/>
        <v>0</v>
      </c>
      <c r="K38" s="44">
        <f t="shared" si="46"/>
        <v>0</v>
      </c>
      <c r="L38" s="44">
        <f t="shared" si="46"/>
        <v>0</v>
      </c>
      <c r="M38" s="44">
        <f t="shared" si="46"/>
        <v>0</v>
      </c>
      <c r="N38" s="44">
        <f t="shared" si="46"/>
        <v>0</v>
      </c>
      <c r="O38" s="44">
        <f t="shared" si="46"/>
        <v>0</v>
      </c>
      <c r="P38" s="44">
        <f t="shared" si="46"/>
        <v>0</v>
      </c>
      <c r="Q38" s="44">
        <f t="shared" si="46"/>
        <v>0</v>
      </c>
      <c r="R38" s="44">
        <f t="shared" si="46"/>
        <v>0</v>
      </c>
      <c r="S38" s="44">
        <f t="shared" si="46"/>
        <v>0</v>
      </c>
      <c r="T38" s="44">
        <f t="shared" si="46"/>
        <v>0</v>
      </c>
      <c r="U38" s="44">
        <f t="shared" si="46"/>
        <v>0</v>
      </c>
      <c r="V38" s="44">
        <f t="shared" si="46"/>
        <v>0</v>
      </c>
      <c r="W38" s="44">
        <f t="shared" si="46"/>
        <v>0</v>
      </c>
      <c r="X38" s="44">
        <f t="shared" si="46"/>
        <v>0</v>
      </c>
      <c r="Y38" s="44">
        <f t="shared" si="46"/>
        <v>0</v>
      </c>
      <c r="Z38" s="44">
        <f t="shared" si="46"/>
        <v>0</v>
      </c>
      <c r="AA38" s="44">
        <f t="shared" si="46"/>
        <v>0</v>
      </c>
      <c r="AB38" s="44">
        <f t="shared" si="46"/>
        <v>0</v>
      </c>
      <c r="AC38" s="44">
        <f t="shared" si="46"/>
        <v>0</v>
      </c>
      <c r="AD38" s="44">
        <f t="shared" si="46"/>
        <v>0</v>
      </c>
      <c r="AE38" s="44">
        <f t="shared" si="46"/>
        <v>0</v>
      </c>
      <c r="AF38" s="44">
        <f t="shared" si="46"/>
        <v>0</v>
      </c>
      <c r="AG38" s="44">
        <f t="shared" si="46"/>
        <v>0</v>
      </c>
      <c r="AH38" s="44">
        <f t="shared" si="46"/>
        <v>0</v>
      </c>
      <c r="AI38" s="44">
        <f t="shared" si="46"/>
        <v>0</v>
      </c>
      <c r="AJ38" s="44">
        <f t="shared" ref="AJ38:BO38" si="47">SUM(AJ39:AJ40)</f>
        <v>0</v>
      </c>
      <c r="AK38" s="44">
        <f t="shared" si="47"/>
        <v>0</v>
      </c>
      <c r="AL38" s="44">
        <f t="shared" si="47"/>
        <v>0</v>
      </c>
      <c r="AM38" s="44">
        <f t="shared" si="47"/>
        <v>0</v>
      </c>
      <c r="AN38" s="44">
        <f t="shared" si="47"/>
        <v>0</v>
      </c>
      <c r="AO38" s="44">
        <f t="shared" si="47"/>
        <v>0</v>
      </c>
      <c r="AP38" s="44">
        <f t="shared" si="47"/>
        <v>0</v>
      </c>
      <c r="AQ38" s="44">
        <f t="shared" si="47"/>
        <v>0</v>
      </c>
      <c r="AR38" s="44">
        <f t="shared" si="47"/>
        <v>0</v>
      </c>
      <c r="AS38" s="44">
        <f t="shared" si="47"/>
        <v>0</v>
      </c>
      <c r="AT38" s="44">
        <f t="shared" si="47"/>
        <v>0</v>
      </c>
      <c r="AU38" s="44">
        <f t="shared" si="47"/>
        <v>0</v>
      </c>
      <c r="AV38" s="44">
        <f t="shared" si="47"/>
        <v>0</v>
      </c>
      <c r="AW38" s="44">
        <f t="shared" si="47"/>
        <v>0</v>
      </c>
      <c r="AX38" s="44">
        <f t="shared" si="47"/>
        <v>0</v>
      </c>
      <c r="AY38" s="44">
        <f t="shared" si="47"/>
        <v>0</v>
      </c>
      <c r="AZ38" s="44">
        <f t="shared" si="47"/>
        <v>0</v>
      </c>
      <c r="BA38" s="44">
        <f t="shared" si="47"/>
        <v>0</v>
      </c>
      <c r="BB38" s="44">
        <f t="shared" si="47"/>
        <v>0</v>
      </c>
      <c r="BC38" s="44">
        <f t="shared" si="47"/>
        <v>0</v>
      </c>
      <c r="BD38" s="44">
        <f t="shared" si="47"/>
        <v>0</v>
      </c>
      <c r="BE38" s="44">
        <f t="shared" si="47"/>
        <v>0</v>
      </c>
      <c r="BF38" s="44">
        <f t="shared" si="47"/>
        <v>0</v>
      </c>
      <c r="BG38" s="44">
        <f t="shared" si="47"/>
        <v>0</v>
      </c>
      <c r="BH38" s="44">
        <f t="shared" si="47"/>
        <v>0</v>
      </c>
      <c r="BI38" s="44">
        <f t="shared" si="47"/>
        <v>0</v>
      </c>
      <c r="BJ38" s="44">
        <f t="shared" si="47"/>
        <v>0</v>
      </c>
      <c r="BK38" s="44">
        <f t="shared" si="47"/>
        <v>0</v>
      </c>
      <c r="BL38" s="44">
        <f t="shared" si="47"/>
        <v>0</v>
      </c>
      <c r="BM38" s="44">
        <f t="shared" si="47"/>
        <v>0</v>
      </c>
      <c r="BN38" s="44">
        <f t="shared" si="47"/>
        <v>0</v>
      </c>
      <c r="BO38" s="44">
        <f t="shared" si="47"/>
        <v>0</v>
      </c>
      <c r="BP38" s="44">
        <f t="shared" ref="BP38:CU38" si="48">SUM(BP39:BP40)</f>
        <v>0</v>
      </c>
      <c r="BQ38" s="44">
        <f t="shared" si="48"/>
        <v>0</v>
      </c>
      <c r="BR38" s="45">
        <f t="shared" si="48"/>
        <v>0</v>
      </c>
      <c r="BS38" s="45">
        <f t="shared" si="48"/>
        <v>0</v>
      </c>
      <c r="BT38" s="45">
        <f t="shared" si="48"/>
        <v>0</v>
      </c>
      <c r="BU38" s="45">
        <f t="shared" si="48"/>
        <v>0</v>
      </c>
      <c r="BV38" s="45">
        <f t="shared" si="48"/>
        <v>0</v>
      </c>
      <c r="BW38" s="45">
        <f t="shared" si="48"/>
        <v>0</v>
      </c>
      <c r="BX38" s="45">
        <f t="shared" si="48"/>
        <v>0</v>
      </c>
      <c r="BY38" s="45">
        <f t="shared" si="48"/>
        <v>0</v>
      </c>
      <c r="BZ38" s="45">
        <f t="shared" si="48"/>
        <v>0</v>
      </c>
      <c r="CA38" s="45">
        <f t="shared" si="48"/>
        <v>0</v>
      </c>
      <c r="CB38" s="45">
        <f t="shared" si="48"/>
        <v>0</v>
      </c>
      <c r="CC38" s="45">
        <f t="shared" si="48"/>
        <v>0</v>
      </c>
      <c r="CD38" s="72">
        <f t="shared" si="48"/>
        <v>0</v>
      </c>
      <c r="CE38" s="72">
        <f t="shared" si="48"/>
        <v>0</v>
      </c>
      <c r="CF38" s="72">
        <f t="shared" si="48"/>
        <v>0</v>
      </c>
      <c r="CG38" s="380">
        <f t="shared" si="48"/>
        <v>0</v>
      </c>
      <c r="CH38" s="380">
        <f t="shared" si="48"/>
        <v>0</v>
      </c>
      <c r="CI38" s="380">
        <f t="shared" si="48"/>
        <v>0</v>
      </c>
      <c r="CJ38" s="380">
        <f t="shared" si="48"/>
        <v>0</v>
      </c>
      <c r="CK38" s="380">
        <f t="shared" si="48"/>
        <v>0</v>
      </c>
      <c r="CL38" s="380">
        <f t="shared" si="48"/>
        <v>0</v>
      </c>
      <c r="CM38" s="380">
        <f t="shared" si="48"/>
        <v>0</v>
      </c>
      <c r="CN38" s="380">
        <f t="shared" si="48"/>
        <v>0</v>
      </c>
      <c r="CO38" s="380">
        <f t="shared" si="48"/>
        <v>0</v>
      </c>
      <c r="CP38" s="380">
        <f t="shared" si="48"/>
        <v>0</v>
      </c>
      <c r="CQ38" s="380">
        <f t="shared" si="48"/>
        <v>0</v>
      </c>
      <c r="CR38" s="380">
        <f t="shared" si="48"/>
        <v>0</v>
      </c>
      <c r="CS38" s="45">
        <f t="shared" si="48"/>
        <v>0</v>
      </c>
      <c r="CT38" s="45">
        <f t="shared" si="48"/>
        <v>0</v>
      </c>
      <c r="CU38" s="45">
        <f t="shared" si="48"/>
        <v>0</v>
      </c>
      <c r="CV38" s="45">
        <f t="shared" ref="CV38:CX38" si="49">SUM(CV39:CV40)</f>
        <v>0</v>
      </c>
      <c r="CW38" s="45">
        <f t="shared" si="49"/>
        <v>0</v>
      </c>
      <c r="CX38" s="45">
        <f t="shared" si="49"/>
        <v>0</v>
      </c>
    </row>
    <row r="39" spans="1:1024" ht="31.2" x14ac:dyDescent="0.3">
      <c r="A39" s="47" t="s">
        <v>80</v>
      </c>
      <c r="B39" s="48" t="s">
        <v>81</v>
      </c>
      <c r="C39" s="49" t="s">
        <v>50</v>
      </c>
      <c r="D39" s="50">
        <v>0</v>
      </c>
      <c r="E39" s="50">
        <v>0</v>
      </c>
      <c r="F39" s="50">
        <v>0</v>
      </c>
      <c r="G39" s="50">
        <v>0</v>
      </c>
      <c r="H39" s="50">
        <v>0</v>
      </c>
      <c r="I39" s="50">
        <v>0</v>
      </c>
      <c r="J39" s="50">
        <v>0</v>
      </c>
      <c r="K39" s="50">
        <v>0</v>
      </c>
      <c r="L39" s="50">
        <v>0</v>
      </c>
      <c r="M39" s="50">
        <v>0</v>
      </c>
      <c r="N39" s="50">
        <v>0</v>
      </c>
      <c r="O39" s="50">
        <v>0</v>
      </c>
      <c r="P39" s="50">
        <v>0</v>
      </c>
      <c r="Q39" s="50">
        <v>0</v>
      </c>
      <c r="R39" s="50">
        <v>0</v>
      </c>
      <c r="S39" s="50">
        <v>0</v>
      </c>
      <c r="T39" s="50">
        <v>0</v>
      </c>
      <c r="U39" s="50">
        <v>0</v>
      </c>
      <c r="V39" s="50">
        <v>0</v>
      </c>
      <c r="W39" s="50">
        <v>0</v>
      </c>
      <c r="X39" s="50">
        <v>0</v>
      </c>
      <c r="Y39" s="50">
        <v>0</v>
      </c>
      <c r="Z39" s="50">
        <v>0</v>
      </c>
      <c r="AA39" s="50">
        <v>0</v>
      </c>
      <c r="AB39" s="50">
        <v>0</v>
      </c>
      <c r="AC39" s="50">
        <v>0</v>
      </c>
      <c r="AD39" s="50">
        <v>0</v>
      </c>
      <c r="AE39" s="50">
        <v>0</v>
      </c>
      <c r="AF39" s="50">
        <v>0</v>
      </c>
      <c r="AG39" s="50">
        <v>0</v>
      </c>
      <c r="AH39" s="50">
        <v>0</v>
      </c>
      <c r="AI39" s="50">
        <v>0</v>
      </c>
      <c r="AJ39" s="50">
        <v>0</v>
      </c>
      <c r="AK39" s="50">
        <v>0</v>
      </c>
      <c r="AL39" s="50">
        <v>0</v>
      </c>
      <c r="AM39" s="50">
        <v>0</v>
      </c>
      <c r="AN39" s="50">
        <v>0</v>
      </c>
      <c r="AO39" s="50">
        <v>0</v>
      </c>
      <c r="AP39" s="50">
        <v>0</v>
      </c>
      <c r="AQ39" s="50">
        <v>0</v>
      </c>
      <c r="AR39" s="50">
        <v>0</v>
      </c>
      <c r="AS39" s="50">
        <v>0</v>
      </c>
      <c r="AT39" s="50">
        <v>0</v>
      </c>
      <c r="AU39" s="50">
        <v>0</v>
      </c>
      <c r="AV39" s="50">
        <v>0</v>
      </c>
      <c r="AW39" s="50">
        <v>0</v>
      </c>
      <c r="AX39" s="50">
        <v>0</v>
      </c>
      <c r="AY39" s="50">
        <v>0</v>
      </c>
      <c r="AZ39" s="50">
        <v>0</v>
      </c>
      <c r="BA39" s="50">
        <v>0</v>
      </c>
      <c r="BB39" s="50">
        <v>0</v>
      </c>
      <c r="BC39" s="50">
        <v>0</v>
      </c>
      <c r="BD39" s="50">
        <v>0</v>
      </c>
      <c r="BE39" s="50">
        <v>0</v>
      </c>
      <c r="BF39" s="50">
        <v>0</v>
      </c>
      <c r="BG39" s="50">
        <v>0</v>
      </c>
      <c r="BH39" s="50">
        <v>0</v>
      </c>
      <c r="BI39" s="50">
        <v>0</v>
      </c>
      <c r="BJ39" s="50">
        <v>0</v>
      </c>
      <c r="BK39" s="50">
        <v>0</v>
      </c>
      <c r="BL39" s="50">
        <v>0</v>
      </c>
      <c r="BM39" s="50">
        <v>0</v>
      </c>
      <c r="BN39" s="50">
        <v>0</v>
      </c>
      <c r="BO39" s="50">
        <v>0</v>
      </c>
      <c r="BP39" s="50">
        <v>0</v>
      </c>
      <c r="BQ39" s="50">
        <v>0</v>
      </c>
      <c r="BR39" s="51">
        <v>0</v>
      </c>
      <c r="BS39" s="51">
        <v>0</v>
      </c>
      <c r="BT39" s="51">
        <v>0</v>
      </c>
      <c r="BU39" s="51">
        <v>0</v>
      </c>
      <c r="BV39" s="51">
        <v>0</v>
      </c>
      <c r="BW39" s="51">
        <v>0</v>
      </c>
      <c r="BX39" s="51">
        <v>0</v>
      </c>
      <c r="BY39" s="51">
        <v>0</v>
      </c>
      <c r="BZ39" s="51">
        <v>0</v>
      </c>
      <c r="CA39" s="51">
        <v>0</v>
      </c>
      <c r="CB39" s="51">
        <v>0</v>
      </c>
      <c r="CC39" s="51">
        <v>0</v>
      </c>
      <c r="CD39" s="73">
        <v>0</v>
      </c>
      <c r="CE39" s="73">
        <v>0</v>
      </c>
      <c r="CF39" s="73">
        <v>0</v>
      </c>
      <c r="CG39" s="381">
        <v>0</v>
      </c>
      <c r="CH39" s="381">
        <v>0</v>
      </c>
      <c r="CI39" s="381">
        <v>0</v>
      </c>
      <c r="CJ39" s="381">
        <v>0</v>
      </c>
      <c r="CK39" s="381">
        <v>0</v>
      </c>
      <c r="CL39" s="381">
        <v>0</v>
      </c>
      <c r="CM39" s="381">
        <v>0</v>
      </c>
      <c r="CN39" s="381">
        <v>0</v>
      </c>
      <c r="CO39" s="381">
        <v>0</v>
      </c>
      <c r="CP39" s="381">
        <v>0</v>
      </c>
      <c r="CQ39" s="381">
        <v>0</v>
      </c>
      <c r="CR39" s="381">
        <v>0</v>
      </c>
      <c r="CS39" s="51">
        <v>0</v>
      </c>
      <c r="CT39" s="51">
        <v>0</v>
      </c>
      <c r="CU39" s="51">
        <v>0</v>
      </c>
      <c r="CV39" s="51">
        <v>0</v>
      </c>
      <c r="CW39" s="51">
        <v>0</v>
      </c>
      <c r="CX39" s="51">
        <v>0</v>
      </c>
    </row>
    <row r="40" spans="1:1024" ht="31.2" x14ac:dyDescent="0.3">
      <c r="A40" s="47" t="s">
        <v>82</v>
      </c>
      <c r="B40" s="48" t="s">
        <v>83</v>
      </c>
      <c r="C40" s="49" t="s">
        <v>50</v>
      </c>
      <c r="D40" s="50">
        <v>0</v>
      </c>
      <c r="E40" s="50">
        <v>0</v>
      </c>
      <c r="F40" s="50">
        <v>0</v>
      </c>
      <c r="G40" s="50">
        <v>0</v>
      </c>
      <c r="H40" s="50">
        <v>0</v>
      </c>
      <c r="I40" s="50">
        <v>0</v>
      </c>
      <c r="J40" s="50">
        <v>0</v>
      </c>
      <c r="K40" s="50">
        <v>0</v>
      </c>
      <c r="L40" s="50">
        <v>0</v>
      </c>
      <c r="M40" s="50">
        <v>0</v>
      </c>
      <c r="N40" s="50">
        <v>0</v>
      </c>
      <c r="O40" s="50">
        <v>0</v>
      </c>
      <c r="P40" s="50">
        <v>0</v>
      </c>
      <c r="Q40" s="50">
        <v>0</v>
      </c>
      <c r="R40" s="50">
        <v>0</v>
      </c>
      <c r="S40" s="50">
        <v>0</v>
      </c>
      <c r="T40" s="50">
        <v>0</v>
      </c>
      <c r="U40" s="50">
        <v>0</v>
      </c>
      <c r="V40" s="50">
        <v>0</v>
      </c>
      <c r="W40" s="50">
        <v>0</v>
      </c>
      <c r="X40" s="50">
        <v>0</v>
      </c>
      <c r="Y40" s="50">
        <v>0</v>
      </c>
      <c r="Z40" s="50">
        <v>0</v>
      </c>
      <c r="AA40" s="50">
        <v>0</v>
      </c>
      <c r="AB40" s="50">
        <v>0</v>
      </c>
      <c r="AC40" s="50">
        <v>0</v>
      </c>
      <c r="AD40" s="50">
        <v>0</v>
      </c>
      <c r="AE40" s="50">
        <v>0</v>
      </c>
      <c r="AF40" s="50">
        <v>0</v>
      </c>
      <c r="AG40" s="50">
        <v>0</v>
      </c>
      <c r="AH40" s="50">
        <v>0</v>
      </c>
      <c r="AI40" s="50">
        <v>0</v>
      </c>
      <c r="AJ40" s="50">
        <v>0</v>
      </c>
      <c r="AK40" s="50">
        <v>0</v>
      </c>
      <c r="AL40" s="50">
        <v>0</v>
      </c>
      <c r="AM40" s="50">
        <v>0</v>
      </c>
      <c r="AN40" s="50">
        <v>0</v>
      </c>
      <c r="AO40" s="50">
        <v>0</v>
      </c>
      <c r="AP40" s="50">
        <v>0</v>
      </c>
      <c r="AQ40" s="50">
        <v>0</v>
      </c>
      <c r="AR40" s="50">
        <v>0</v>
      </c>
      <c r="AS40" s="50">
        <v>0</v>
      </c>
      <c r="AT40" s="50">
        <v>0</v>
      </c>
      <c r="AU40" s="50">
        <v>0</v>
      </c>
      <c r="AV40" s="50">
        <v>0</v>
      </c>
      <c r="AW40" s="50">
        <v>0</v>
      </c>
      <c r="AX40" s="50">
        <v>0</v>
      </c>
      <c r="AY40" s="50">
        <v>0</v>
      </c>
      <c r="AZ40" s="50">
        <v>0</v>
      </c>
      <c r="BA40" s="50">
        <v>0</v>
      </c>
      <c r="BB40" s="50">
        <v>0</v>
      </c>
      <c r="BC40" s="50">
        <v>0</v>
      </c>
      <c r="BD40" s="50">
        <v>0</v>
      </c>
      <c r="BE40" s="50">
        <v>0</v>
      </c>
      <c r="BF40" s="50">
        <v>0</v>
      </c>
      <c r="BG40" s="50">
        <v>0</v>
      </c>
      <c r="BH40" s="50">
        <v>0</v>
      </c>
      <c r="BI40" s="50">
        <v>0</v>
      </c>
      <c r="BJ40" s="50">
        <v>0</v>
      </c>
      <c r="BK40" s="50">
        <v>0</v>
      </c>
      <c r="BL40" s="50">
        <v>0</v>
      </c>
      <c r="BM40" s="50">
        <v>0</v>
      </c>
      <c r="BN40" s="50">
        <v>0</v>
      </c>
      <c r="BO40" s="50">
        <v>0</v>
      </c>
      <c r="BP40" s="50">
        <v>0</v>
      </c>
      <c r="BQ40" s="50">
        <v>0</v>
      </c>
      <c r="BR40" s="51">
        <v>0</v>
      </c>
      <c r="BS40" s="51">
        <v>0</v>
      </c>
      <c r="BT40" s="51">
        <v>0</v>
      </c>
      <c r="BU40" s="51">
        <v>0</v>
      </c>
      <c r="BV40" s="51">
        <v>0</v>
      </c>
      <c r="BW40" s="51">
        <v>0</v>
      </c>
      <c r="BX40" s="51">
        <v>0</v>
      </c>
      <c r="BY40" s="51">
        <v>0</v>
      </c>
      <c r="BZ40" s="51">
        <v>0</v>
      </c>
      <c r="CA40" s="51">
        <v>0</v>
      </c>
      <c r="CB40" s="51">
        <v>0</v>
      </c>
      <c r="CC40" s="51">
        <v>0</v>
      </c>
      <c r="CD40" s="73">
        <v>0</v>
      </c>
      <c r="CE40" s="73">
        <v>0</v>
      </c>
      <c r="CF40" s="73">
        <v>0</v>
      </c>
      <c r="CG40" s="381">
        <v>0</v>
      </c>
      <c r="CH40" s="381">
        <v>0</v>
      </c>
      <c r="CI40" s="381">
        <v>0</v>
      </c>
      <c r="CJ40" s="381">
        <v>0</v>
      </c>
      <c r="CK40" s="381">
        <v>0</v>
      </c>
      <c r="CL40" s="381">
        <v>0</v>
      </c>
      <c r="CM40" s="381">
        <v>0</v>
      </c>
      <c r="CN40" s="381">
        <v>0</v>
      </c>
      <c r="CO40" s="381">
        <v>0</v>
      </c>
      <c r="CP40" s="381">
        <v>0</v>
      </c>
      <c r="CQ40" s="381">
        <v>0</v>
      </c>
      <c r="CR40" s="381">
        <v>0</v>
      </c>
      <c r="CS40" s="51">
        <v>0</v>
      </c>
      <c r="CT40" s="51">
        <v>0</v>
      </c>
      <c r="CU40" s="51">
        <v>0</v>
      </c>
      <c r="CV40" s="51">
        <v>0</v>
      </c>
      <c r="CW40" s="51">
        <v>0</v>
      </c>
      <c r="CX40" s="51">
        <v>0</v>
      </c>
    </row>
    <row r="41" spans="1:1024" s="61" customFormat="1" ht="31.2" x14ac:dyDescent="0.3">
      <c r="A41" s="60" t="s">
        <v>84</v>
      </c>
      <c r="B41" s="42" t="s">
        <v>85</v>
      </c>
      <c r="C41" s="43" t="s">
        <v>50</v>
      </c>
      <c r="D41" s="44">
        <f t="shared" ref="D41:M44" si="50">D42</f>
        <v>0</v>
      </c>
      <c r="E41" s="44">
        <f t="shared" si="50"/>
        <v>0</v>
      </c>
      <c r="F41" s="44">
        <f t="shared" si="50"/>
        <v>0</v>
      </c>
      <c r="G41" s="44">
        <f t="shared" si="50"/>
        <v>0</v>
      </c>
      <c r="H41" s="44">
        <f t="shared" si="50"/>
        <v>0</v>
      </c>
      <c r="I41" s="44">
        <f t="shared" si="50"/>
        <v>0</v>
      </c>
      <c r="J41" s="44">
        <f t="shared" si="50"/>
        <v>0</v>
      </c>
      <c r="K41" s="44">
        <f t="shared" si="50"/>
        <v>0</v>
      </c>
      <c r="L41" s="44">
        <f t="shared" si="50"/>
        <v>0</v>
      </c>
      <c r="M41" s="44">
        <f t="shared" si="50"/>
        <v>0</v>
      </c>
      <c r="N41" s="44">
        <f t="shared" ref="N41:W44" si="51">N42</f>
        <v>0</v>
      </c>
      <c r="O41" s="44">
        <f t="shared" si="51"/>
        <v>0</v>
      </c>
      <c r="P41" s="44">
        <f t="shared" si="51"/>
        <v>0</v>
      </c>
      <c r="Q41" s="44">
        <f t="shared" si="51"/>
        <v>0</v>
      </c>
      <c r="R41" s="44">
        <f t="shared" si="51"/>
        <v>0</v>
      </c>
      <c r="S41" s="44">
        <f t="shared" si="51"/>
        <v>0</v>
      </c>
      <c r="T41" s="44">
        <f t="shared" si="51"/>
        <v>0</v>
      </c>
      <c r="U41" s="44">
        <f t="shared" si="51"/>
        <v>0</v>
      </c>
      <c r="V41" s="44">
        <f t="shared" si="51"/>
        <v>0</v>
      </c>
      <c r="W41" s="44">
        <f t="shared" si="51"/>
        <v>0</v>
      </c>
      <c r="X41" s="44">
        <f t="shared" ref="X41:AG44" si="52">X42</f>
        <v>0</v>
      </c>
      <c r="Y41" s="44">
        <f t="shared" si="52"/>
        <v>0</v>
      </c>
      <c r="Z41" s="44">
        <f t="shared" si="52"/>
        <v>0</v>
      </c>
      <c r="AA41" s="44">
        <f t="shared" si="52"/>
        <v>0</v>
      </c>
      <c r="AB41" s="44">
        <f t="shared" si="52"/>
        <v>0</v>
      </c>
      <c r="AC41" s="44">
        <f t="shared" si="52"/>
        <v>0</v>
      </c>
      <c r="AD41" s="44">
        <f t="shared" si="52"/>
        <v>0</v>
      </c>
      <c r="AE41" s="44">
        <f t="shared" si="52"/>
        <v>0</v>
      </c>
      <c r="AF41" s="44">
        <f t="shared" si="52"/>
        <v>0</v>
      </c>
      <c r="AG41" s="44">
        <f t="shared" si="52"/>
        <v>0</v>
      </c>
      <c r="AH41" s="44">
        <f t="shared" ref="AH41:AQ44" si="53">AH42</f>
        <v>0</v>
      </c>
      <c r="AI41" s="44">
        <f t="shared" si="53"/>
        <v>0</v>
      </c>
      <c r="AJ41" s="44">
        <f t="shared" si="53"/>
        <v>0</v>
      </c>
      <c r="AK41" s="44">
        <f t="shared" si="53"/>
        <v>0</v>
      </c>
      <c r="AL41" s="44">
        <f t="shared" si="53"/>
        <v>0</v>
      </c>
      <c r="AM41" s="44">
        <f t="shared" si="53"/>
        <v>0</v>
      </c>
      <c r="AN41" s="44">
        <f t="shared" si="53"/>
        <v>0</v>
      </c>
      <c r="AO41" s="44">
        <f t="shared" si="53"/>
        <v>0</v>
      </c>
      <c r="AP41" s="44">
        <f t="shared" si="53"/>
        <v>0</v>
      </c>
      <c r="AQ41" s="44">
        <f t="shared" si="53"/>
        <v>0</v>
      </c>
      <c r="AR41" s="44">
        <f t="shared" ref="AR41:BA44" si="54">AR42</f>
        <v>0</v>
      </c>
      <c r="AS41" s="44">
        <f t="shared" si="54"/>
        <v>0</v>
      </c>
      <c r="AT41" s="44">
        <f t="shared" si="54"/>
        <v>0</v>
      </c>
      <c r="AU41" s="44">
        <f t="shared" si="54"/>
        <v>0</v>
      </c>
      <c r="AV41" s="44">
        <f t="shared" si="54"/>
        <v>0</v>
      </c>
      <c r="AW41" s="44">
        <f t="shared" si="54"/>
        <v>0</v>
      </c>
      <c r="AX41" s="44">
        <f t="shared" si="54"/>
        <v>0</v>
      </c>
      <c r="AY41" s="44">
        <f t="shared" si="54"/>
        <v>0</v>
      </c>
      <c r="AZ41" s="44">
        <f t="shared" si="54"/>
        <v>0</v>
      </c>
      <c r="BA41" s="44">
        <f t="shared" si="54"/>
        <v>0</v>
      </c>
      <c r="BB41" s="44">
        <f t="shared" ref="BB41:BK44" si="55">BB42</f>
        <v>0</v>
      </c>
      <c r="BC41" s="44">
        <f t="shared" si="55"/>
        <v>0</v>
      </c>
      <c r="BD41" s="44">
        <f t="shared" si="55"/>
        <v>0</v>
      </c>
      <c r="BE41" s="44">
        <f t="shared" si="55"/>
        <v>0</v>
      </c>
      <c r="BF41" s="44">
        <f t="shared" si="55"/>
        <v>0</v>
      </c>
      <c r="BG41" s="44">
        <f t="shared" si="55"/>
        <v>0</v>
      </c>
      <c r="BH41" s="44">
        <f t="shared" si="55"/>
        <v>0</v>
      </c>
      <c r="BI41" s="44">
        <f t="shared" si="55"/>
        <v>0</v>
      </c>
      <c r="BJ41" s="44">
        <f t="shared" si="55"/>
        <v>0</v>
      </c>
      <c r="BK41" s="44">
        <f t="shared" si="55"/>
        <v>0</v>
      </c>
      <c r="BL41" s="44">
        <f t="shared" ref="BL41:BU44" si="56">BL42</f>
        <v>0</v>
      </c>
      <c r="BM41" s="44">
        <f t="shared" si="56"/>
        <v>0</v>
      </c>
      <c r="BN41" s="44">
        <f t="shared" si="56"/>
        <v>0</v>
      </c>
      <c r="BO41" s="44">
        <f t="shared" si="56"/>
        <v>0</v>
      </c>
      <c r="BP41" s="44">
        <f t="shared" si="56"/>
        <v>0</v>
      </c>
      <c r="BQ41" s="44">
        <f t="shared" si="56"/>
        <v>0</v>
      </c>
      <c r="BR41" s="45">
        <f t="shared" si="56"/>
        <v>0</v>
      </c>
      <c r="BS41" s="45">
        <f t="shared" si="56"/>
        <v>0</v>
      </c>
      <c r="BT41" s="45">
        <f t="shared" si="56"/>
        <v>0</v>
      </c>
      <c r="BU41" s="45">
        <f t="shared" si="56"/>
        <v>0</v>
      </c>
      <c r="BV41" s="45">
        <f t="shared" ref="BV41:CE44" si="57">BV42</f>
        <v>0</v>
      </c>
      <c r="BW41" s="45">
        <f t="shared" si="57"/>
        <v>0</v>
      </c>
      <c r="BX41" s="45">
        <f t="shared" si="57"/>
        <v>0</v>
      </c>
      <c r="BY41" s="45">
        <f t="shared" si="57"/>
        <v>0</v>
      </c>
      <c r="BZ41" s="45">
        <f t="shared" si="57"/>
        <v>0</v>
      </c>
      <c r="CA41" s="45">
        <f t="shared" si="57"/>
        <v>0</v>
      </c>
      <c r="CB41" s="45">
        <f t="shared" si="57"/>
        <v>0</v>
      </c>
      <c r="CC41" s="45">
        <f t="shared" si="57"/>
        <v>0</v>
      </c>
      <c r="CD41" s="72">
        <f t="shared" si="57"/>
        <v>0</v>
      </c>
      <c r="CE41" s="72">
        <f t="shared" si="57"/>
        <v>0</v>
      </c>
      <c r="CF41" s="72">
        <f t="shared" ref="CF41:CO44" si="58">CF42</f>
        <v>0</v>
      </c>
      <c r="CG41" s="380">
        <f t="shared" si="58"/>
        <v>0</v>
      </c>
      <c r="CH41" s="380">
        <f t="shared" si="58"/>
        <v>0</v>
      </c>
      <c r="CI41" s="380">
        <f t="shared" si="58"/>
        <v>0</v>
      </c>
      <c r="CJ41" s="380">
        <f t="shared" si="58"/>
        <v>0</v>
      </c>
      <c r="CK41" s="380">
        <f t="shared" si="58"/>
        <v>0</v>
      </c>
      <c r="CL41" s="380">
        <f t="shared" si="58"/>
        <v>0</v>
      </c>
      <c r="CM41" s="380">
        <f t="shared" si="58"/>
        <v>0</v>
      </c>
      <c r="CN41" s="380">
        <f t="shared" si="58"/>
        <v>0</v>
      </c>
      <c r="CO41" s="380">
        <f t="shared" si="58"/>
        <v>0</v>
      </c>
      <c r="CP41" s="380">
        <f t="shared" ref="CP41:CX44" si="59">CP42</f>
        <v>0</v>
      </c>
      <c r="CQ41" s="380">
        <f t="shared" si="59"/>
        <v>0</v>
      </c>
      <c r="CR41" s="380">
        <f t="shared" si="59"/>
        <v>0</v>
      </c>
      <c r="CS41" s="45">
        <f t="shared" si="59"/>
        <v>0</v>
      </c>
      <c r="CT41" s="45">
        <f t="shared" si="59"/>
        <v>0</v>
      </c>
      <c r="CU41" s="45">
        <f t="shared" si="59"/>
        <v>0</v>
      </c>
      <c r="CV41" s="45">
        <f t="shared" si="59"/>
        <v>0</v>
      </c>
      <c r="CW41" s="45">
        <f t="shared" si="59"/>
        <v>0</v>
      </c>
      <c r="CX41" s="45">
        <f t="shared" si="59"/>
        <v>0</v>
      </c>
    </row>
    <row r="42" spans="1:1024" x14ac:dyDescent="0.3">
      <c r="A42" s="47" t="s">
        <v>86</v>
      </c>
      <c r="B42" s="48" t="s">
        <v>87</v>
      </c>
      <c r="C42" s="49" t="s">
        <v>50</v>
      </c>
      <c r="D42" s="50">
        <f t="shared" si="50"/>
        <v>0</v>
      </c>
      <c r="E42" s="50">
        <f t="shared" si="50"/>
        <v>0</v>
      </c>
      <c r="F42" s="50">
        <f t="shared" si="50"/>
        <v>0</v>
      </c>
      <c r="G42" s="50">
        <f t="shared" si="50"/>
        <v>0</v>
      </c>
      <c r="H42" s="50">
        <f t="shared" si="50"/>
        <v>0</v>
      </c>
      <c r="I42" s="50">
        <f t="shared" si="50"/>
        <v>0</v>
      </c>
      <c r="J42" s="50">
        <f t="shared" si="50"/>
        <v>0</v>
      </c>
      <c r="K42" s="50">
        <f t="shared" si="50"/>
        <v>0</v>
      </c>
      <c r="L42" s="50">
        <f t="shared" si="50"/>
        <v>0</v>
      </c>
      <c r="M42" s="50">
        <f t="shared" si="50"/>
        <v>0</v>
      </c>
      <c r="N42" s="50">
        <f t="shared" si="51"/>
        <v>0</v>
      </c>
      <c r="O42" s="50">
        <f t="shared" si="51"/>
        <v>0</v>
      </c>
      <c r="P42" s="50">
        <f t="shared" si="51"/>
        <v>0</v>
      </c>
      <c r="Q42" s="50">
        <f t="shared" si="51"/>
        <v>0</v>
      </c>
      <c r="R42" s="50">
        <f t="shared" si="51"/>
        <v>0</v>
      </c>
      <c r="S42" s="50">
        <f t="shared" si="51"/>
        <v>0</v>
      </c>
      <c r="T42" s="50">
        <f t="shared" si="51"/>
        <v>0</v>
      </c>
      <c r="U42" s="50">
        <f t="shared" si="51"/>
        <v>0</v>
      </c>
      <c r="V42" s="50">
        <f t="shared" si="51"/>
        <v>0</v>
      </c>
      <c r="W42" s="50">
        <f t="shared" si="51"/>
        <v>0</v>
      </c>
      <c r="X42" s="50">
        <f t="shared" si="52"/>
        <v>0</v>
      </c>
      <c r="Y42" s="50">
        <f t="shared" si="52"/>
        <v>0</v>
      </c>
      <c r="Z42" s="50">
        <f t="shared" si="52"/>
        <v>0</v>
      </c>
      <c r="AA42" s="50">
        <f t="shared" si="52"/>
        <v>0</v>
      </c>
      <c r="AB42" s="50">
        <f t="shared" si="52"/>
        <v>0</v>
      </c>
      <c r="AC42" s="50">
        <f t="shared" si="52"/>
        <v>0</v>
      </c>
      <c r="AD42" s="50">
        <f t="shared" si="52"/>
        <v>0</v>
      </c>
      <c r="AE42" s="50">
        <f t="shared" si="52"/>
        <v>0</v>
      </c>
      <c r="AF42" s="50">
        <f t="shared" si="52"/>
        <v>0</v>
      </c>
      <c r="AG42" s="50">
        <f t="shared" si="52"/>
        <v>0</v>
      </c>
      <c r="AH42" s="50">
        <f t="shared" si="53"/>
        <v>0</v>
      </c>
      <c r="AI42" s="50">
        <f t="shared" si="53"/>
        <v>0</v>
      </c>
      <c r="AJ42" s="50">
        <f t="shared" si="53"/>
        <v>0</v>
      </c>
      <c r="AK42" s="50">
        <f t="shared" si="53"/>
        <v>0</v>
      </c>
      <c r="AL42" s="50">
        <f t="shared" si="53"/>
        <v>0</v>
      </c>
      <c r="AM42" s="50">
        <f t="shared" si="53"/>
        <v>0</v>
      </c>
      <c r="AN42" s="50">
        <f t="shared" si="53"/>
        <v>0</v>
      </c>
      <c r="AO42" s="50">
        <f t="shared" si="53"/>
        <v>0</v>
      </c>
      <c r="AP42" s="50">
        <f t="shared" si="53"/>
        <v>0</v>
      </c>
      <c r="AQ42" s="50">
        <f t="shared" si="53"/>
        <v>0</v>
      </c>
      <c r="AR42" s="50">
        <f t="shared" si="54"/>
        <v>0</v>
      </c>
      <c r="AS42" s="50">
        <f t="shared" si="54"/>
        <v>0</v>
      </c>
      <c r="AT42" s="50">
        <f t="shared" si="54"/>
        <v>0</v>
      </c>
      <c r="AU42" s="50">
        <f t="shared" si="54"/>
        <v>0</v>
      </c>
      <c r="AV42" s="50">
        <f t="shared" si="54"/>
        <v>0</v>
      </c>
      <c r="AW42" s="50">
        <f t="shared" si="54"/>
        <v>0</v>
      </c>
      <c r="AX42" s="50">
        <f t="shared" si="54"/>
        <v>0</v>
      </c>
      <c r="AY42" s="50">
        <f t="shared" si="54"/>
        <v>0</v>
      </c>
      <c r="AZ42" s="50">
        <f t="shared" si="54"/>
        <v>0</v>
      </c>
      <c r="BA42" s="50">
        <f t="shared" si="54"/>
        <v>0</v>
      </c>
      <c r="BB42" s="50">
        <f t="shared" si="55"/>
        <v>0</v>
      </c>
      <c r="BC42" s="50">
        <f t="shared" si="55"/>
        <v>0</v>
      </c>
      <c r="BD42" s="50">
        <f t="shared" si="55"/>
        <v>0</v>
      </c>
      <c r="BE42" s="50">
        <f t="shared" si="55"/>
        <v>0</v>
      </c>
      <c r="BF42" s="50">
        <f t="shared" si="55"/>
        <v>0</v>
      </c>
      <c r="BG42" s="50">
        <f t="shared" si="55"/>
        <v>0</v>
      </c>
      <c r="BH42" s="50">
        <f t="shared" si="55"/>
        <v>0</v>
      </c>
      <c r="BI42" s="50">
        <f t="shared" si="55"/>
        <v>0</v>
      </c>
      <c r="BJ42" s="50">
        <f t="shared" si="55"/>
        <v>0</v>
      </c>
      <c r="BK42" s="50">
        <f t="shared" si="55"/>
        <v>0</v>
      </c>
      <c r="BL42" s="50">
        <f t="shared" si="56"/>
        <v>0</v>
      </c>
      <c r="BM42" s="50">
        <f t="shared" si="56"/>
        <v>0</v>
      </c>
      <c r="BN42" s="50">
        <f t="shared" si="56"/>
        <v>0</v>
      </c>
      <c r="BO42" s="50">
        <f t="shared" si="56"/>
        <v>0</v>
      </c>
      <c r="BP42" s="50">
        <f t="shared" si="56"/>
        <v>0</v>
      </c>
      <c r="BQ42" s="50">
        <f t="shared" si="56"/>
        <v>0</v>
      </c>
      <c r="BR42" s="51">
        <f t="shared" si="56"/>
        <v>0</v>
      </c>
      <c r="BS42" s="51">
        <f t="shared" si="56"/>
        <v>0</v>
      </c>
      <c r="BT42" s="51">
        <f t="shared" si="56"/>
        <v>0</v>
      </c>
      <c r="BU42" s="51">
        <f t="shared" si="56"/>
        <v>0</v>
      </c>
      <c r="BV42" s="51">
        <f t="shared" si="57"/>
        <v>0</v>
      </c>
      <c r="BW42" s="51">
        <f t="shared" si="57"/>
        <v>0</v>
      </c>
      <c r="BX42" s="51">
        <f t="shared" si="57"/>
        <v>0</v>
      </c>
      <c r="BY42" s="51">
        <f t="shared" si="57"/>
        <v>0</v>
      </c>
      <c r="BZ42" s="51">
        <f t="shared" si="57"/>
        <v>0</v>
      </c>
      <c r="CA42" s="51">
        <f t="shared" si="57"/>
        <v>0</v>
      </c>
      <c r="CB42" s="51">
        <f t="shared" si="57"/>
        <v>0</v>
      </c>
      <c r="CC42" s="51">
        <f t="shared" si="57"/>
        <v>0</v>
      </c>
      <c r="CD42" s="73">
        <f t="shared" si="57"/>
        <v>0</v>
      </c>
      <c r="CE42" s="73">
        <f t="shared" si="57"/>
        <v>0</v>
      </c>
      <c r="CF42" s="73">
        <f t="shared" si="58"/>
        <v>0</v>
      </c>
      <c r="CG42" s="381">
        <f t="shared" si="58"/>
        <v>0</v>
      </c>
      <c r="CH42" s="381">
        <f t="shared" si="58"/>
        <v>0</v>
      </c>
      <c r="CI42" s="381">
        <f t="shared" si="58"/>
        <v>0</v>
      </c>
      <c r="CJ42" s="381">
        <f t="shared" si="58"/>
        <v>0</v>
      </c>
      <c r="CK42" s="381">
        <f t="shared" si="58"/>
        <v>0</v>
      </c>
      <c r="CL42" s="381">
        <f t="shared" si="58"/>
        <v>0</v>
      </c>
      <c r="CM42" s="381">
        <f t="shared" si="58"/>
        <v>0</v>
      </c>
      <c r="CN42" s="381">
        <f t="shared" si="58"/>
        <v>0</v>
      </c>
      <c r="CO42" s="381">
        <f t="shared" si="58"/>
        <v>0</v>
      </c>
      <c r="CP42" s="381">
        <f t="shared" si="59"/>
        <v>0</v>
      </c>
      <c r="CQ42" s="381">
        <f t="shared" si="59"/>
        <v>0</v>
      </c>
      <c r="CR42" s="381">
        <f t="shared" si="59"/>
        <v>0</v>
      </c>
      <c r="CS42" s="51">
        <f t="shared" si="59"/>
        <v>0</v>
      </c>
      <c r="CT42" s="51">
        <f t="shared" si="59"/>
        <v>0</v>
      </c>
      <c r="CU42" s="51">
        <f t="shared" si="59"/>
        <v>0</v>
      </c>
      <c r="CV42" s="51">
        <f t="shared" si="59"/>
        <v>0</v>
      </c>
      <c r="CW42" s="51">
        <f t="shared" si="59"/>
        <v>0</v>
      </c>
      <c r="CX42" s="51">
        <f t="shared" si="59"/>
        <v>0</v>
      </c>
    </row>
    <row r="43" spans="1:1024" ht="46.8" x14ac:dyDescent="0.3">
      <c r="A43" s="47" t="s">
        <v>86</v>
      </c>
      <c r="B43" s="48" t="s">
        <v>88</v>
      </c>
      <c r="C43" s="49" t="s">
        <v>50</v>
      </c>
      <c r="D43" s="50">
        <f t="shared" si="50"/>
        <v>0</v>
      </c>
      <c r="E43" s="50">
        <f t="shared" si="50"/>
        <v>0</v>
      </c>
      <c r="F43" s="50">
        <f t="shared" si="50"/>
        <v>0</v>
      </c>
      <c r="G43" s="50">
        <f t="shared" si="50"/>
        <v>0</v>
      </c>
      <c r="H43" s="50">
        <f t="shared" si="50"/>
        <v>0</v>
      </c>
      <c r="I43" s="50">
        <f t="shared" si="50"/>
        <v>0</v>
      </c>
      <c r="J43" s="50">
        <f t="shared" si="50"/>
        <v>0</v>
      </c>
      <c r="K43" s="50">
        <f t="shared" si="50"/>
        <v>0</v>
      </c>
      <c r="L43" s="50">
        <f t="shared" si="50"/>
        <v>0</v>
      </c>
      <c r="M43" s="50">
        <f t="shared" si="50"/>
        <v>0</v>
      </c>
      <c r="N43" s="50">
        <f t="shared" si="51"/>
        <v>0</v>
      </c>
      <c r="O43" s="50">
        <f t="shared" si="51"/>
        <v>0</v>
      </c>
      <c r="P43" s="50">
        <f t="shared" si="51"/>
        <v>0</v>
      </c>
      <c r="Q43" s="50">
        <f t="shared" si="51"/>
        <v>0</v>
      </c>
      <c r="R43" s="50">
        <f t="shared" si="51"/>
        <v>0</v>
      </c>
      <c r="S43" s="50">
        <f t="shared" si="51"/>
        <v>0</v>
      </c>
      <c r="T43" s="50">
        <f t="shared" si="51"/>
        <v>0</v>
      </c>
      <c r="U43" s="50">
        <f t="shared" si="51"/>
        <v>0</v>
      </c>
      <c r="V43" s="50">
        <f t="shared" si="51"/>
        <v>0</v>
      </c>
      <c r="W43" s="50">
        <f t="shared" si="51"/>
        <v>0</v>
      </c>
      <c r="X43" s="50">
        <f t="shared" si="52"/>
        <v>0</v>
      </c>
      <c r="Y43" s="50">
        <f t="shared" si="52"/>
        <v>0</v>
      </c>
      <c r="Z43" s="50">
        <f t="shared" si="52"/>
        <v>0</v>
      </c>
      <c r="AA43" s="50">
        <f t="shared" si="52"/>
        <v>0</v>
      </c>
      <c r="AB43" s="50">
        <f t="shared" si="52"/>
        <v>0</v>
      </c>
      <c r="AC43" s="50">
        <f t="shared" si="52"/>
        <v>0</v>
      </c>
      <c r="AD43" s="50">
        <f t="shared" si="52"/>
        <v>0</v>
      </c>
      <c r="AE43" s="50">
        <f t="shared" si="52"/>
        <v>0</v>
      </c>
      <c r="AF43" s="50">
        <f t="shared" si="52"/>
        <v>0</v>
      </c>
      <c r="AG43" s="50">
        <f t="shared" si="52"/>
        <v>0</v>
      </c>
      <c r="AH43" s="50">
        <f t="shared" si="53"/>
        <v>0</v>
      </c>
      <c r="AI43" s="50">
        <f t="shared" si="53"/>
        <v>0</v>
      </c>
      <c r="AJ43" s="50">
        <f t="shared" si="53"/>
        <v>0</v>
      </c>
      <c r="AK43" s="50">
        <f t="shared" si="53"/>
        <v>0</v>
      </c>
      <c r="AL43" s="50">
        <f t="shared" si="53"/>
        <v>0</v>
      </c>
      <c r="AM43" s="50">
        <f t="shared" si="53"/>
        <v>0</v>
      </c>
      <c r="AN43" s="50">
        <f t="shared" si="53"/>
        <v>0</v>
      </c>
      <c r="AO43" s="50">
        <f t="shared" si="53"/>
        <v>0</v>
      </c>
      <c r="AP43" s="50">
        <f t="shared" si="53"/>
        <v>0</v>
      </c>
      <c r="AQ43" s="50">
        <f t="shared" si="53"/>
        <v>0</v>
      </c>
      <c r="AR43" s="50">
        <f t="shared" si="54"/>
        <v>0</v>
      </c>
      <c r="AS43" s="50">
        <f t="shared" si="54"/>
        <v>0</v>
      </c>
      <c r="AT43" s="50">
        <f t="shared" si="54"/>
        <v>0</v>
      </c>
      <c r="AU43" s="50">
        <f t="shared" si="54"/>
        <v>0</v>
      </c>
      <c r="AV43" s="50">
        <f t="shared" si="54"/>
        <v>0</v>
      </c>
      <c r="AW43" s="50">
        <f t="shared" si="54"/>
        <v>0</v>
      </c>
      <c r="AX43" s="50">
        <f t="shared" si="54"/>
        <v>0</v>
      </c>
      <c r="AY43" s="50">
        <f t="shared" si="54"/>
        <v>0</v>
      </c>
      <c r="AZ43" s="50">
        <f t="shared" si="54"/>
        <v>0</v>
      </c>
      <c r="BA43" s="50">
        <f t="shared" si="54"/>
        <v>0</v>
      </c>
      <c r="BB43" s="50">
        <f t="shared" si="55"/>
        <v>0</v>
      </c>
      <c r="BC43" s="50">
        <f t="shared" si="55"/>
        <v>0</v>
      </c>
      <c r="BD43" s="50">
        <f t="shared" si="55"/>
        <v>0</v>
      </c>
      <c r="BE43" s="50">
        <f t="shared" si="55"/>
        <v>0</v>
      </c>
      <c r="BF43" s="50">
        <f t="shared" si="55"/>
        <v>0</v>
      </c>
      <c r="BG43" s="50">
        <f t="shared" si="55"/>
        <v>0</v>
      </c>
      <c r="BH43" s="50">
        <f t="shared" si="55"/>
        <v>0</v>
      </c>
      <c r="BI43" s="50">
        <f t="shared" si="55"/>
        <v>0</v>
      </c>
      <c r="BJ43" s="50">
        <f t="shared" si="55"/>
        <v>0</v>
      </c>
      <c r="BK43" s="50">
        <f t="shared" si="55"/>
        <v>0</v>
      </c>
      <c r="BL43" s="50">
        <f t="shared" si="56"/>
        <v>0</v>
      </c>
      <c r="BM43" s="50">
        <f t="shared" si="56"/>
        <v>0</v>
      </c>
      <c r="BN43" s="50">
        <f t="shared" si="56"/>
        <v>0</v>
      </c>
      <c r="BO43" s="50">
        <f t="shared" si="56"/>
        <v>0</v>
      </c>
      <c r="BP43" s="50">
        <f t="shared" si="56"/>
        <v>0</v>
      </c>
      <c r="BQ43" s="50">
        <f t="shared" si="56"/>
        <v>0</v>
      </c>
      <c r="BR43" s="51">
        <f t="shared" si="56"/>
        <v>0</v>
      </c>
      <c r="BS43" s="51">
        <f t="shared" si="56"/>
        <v>0</v>
      </c>
      <c r="BT43" s="51">
        <f t="shared" si="56"/>
        <v>0</v>
      </c>
      <c r="BU43" s="51">
        <f t="shared" si="56"/>
        <v>0</v>
      </c>
      <c r="BV43" s="51">
        <f t="shared" si="57"/>
        <v>0</v>
      </c>
      <c r="BW43" s="51">
        <f t="shared" si="57"/>
        <v>0</v>
      </c>
      <c r="BX43" s="51">
        <f t="shared" si="57"/>
        <v>0</v>
      </c>
      <c r="BY43" s="51">
        <f t="shared" si="57"/>
        <v>0</v>
      </c>
      <c r="BZ43" s="51">
        <f t="shared" si="57"/>
        <v>0</v>
      </c>
      <c r="CA43" s="51">
        <f t="shared" si="57"/>
        <v>0</v>
      </c>
      <c r="CB43" s="51">
        <f t="shared" si="57"/>
        <v>0</v>
      </c>
      <c r="CC43" s="51">
        <f t="shared" si="57"/>
        <v>0</v>
      </c>
      <c r="CD43" s="73">
        <f t="shared" si="57"/>
        <v>0</v>
      </c>
      <c r="CE43" s="73">
        <f t="shared" si="57"/>
        <v>0</v>
      </c>
      <c r="CF43" s="73">
        <f t="shared" si="58"/>
        <v>0</v>
      </c>
      <c r="CG43" s="381">
        <f t="shared" si="58"/>
        <v>0</v>
      </c>
      <c r="CH43" s="381">
        <f t="shared" si="58"/>
        <v>0</v>
      </c>
      <c r="CI43" s="381">
        <f t="shared" si="58"/>
        <v>0</v>
      </c>
      <c r="CJ43" s="381">
        <f t="shared" si="58"/>
        <v>0</v>
      </c>
      <c r="CK43" s="381">
        <f t="shared" si="58"/>
        <v>0</v>
      </c>
      <c r="CL43" s="381">
        <f t="shared" si="58"/>
        <v>0</v>
      </c>
      <c r="CM43" s="381">
        <f t="shared" si="58"/>
        <v>0</v>
      </c>
      <c r="CN43" s="381">
        <f t="shared" si="58"/>
        <v>0</v>
      </c>
      <c r="CO43" s="381">
        <f t="shared" si="58"/>
        <v>0</v>
      </c>
      <c r="CP43" s="381">
        <f t="shared" si="59"/>
        <v>0</v>
      </c>
      <c r="CQ43" s="381">
        <f t="shared" si="59"/>
        <v>0</v>
      </c>
      <c r="CR43" s="381">
        <f t="shared" si="59"/>
        <v>0</v>
      </c>
      <c r="CS43" s="51">
        <f t="shared" si="59"/>
        <v>0</v>
      </c>
      <c r="CT43" s="51">
        <f t="shared" si="59"/>
        <v>0</v>
      </c>
      <c r="CU43" s="51">
        <f t="shared" si="59"/>
        <v>0</v>
      </c>
      <c r="CV43" s="51">
        <f t="shared" si="59"/>
        <v>0</v>
      </c>
      <c r="CW43" s="51">
        <f t="shared" si="59"/>
        <v>0</v>
      </c>
      <c r="CX43" s="51">
        <f t="shared" si="59"/>
        <v>0</v>
      </c>
    </row>
    <row r="44" spans="1:1024" ht="46.8" x14ac:dyDescent="0.3">
      <c r="A44" s="47" t="s">
        <v>86</v>
      </c>
      <c r="B44" s="48" t="s">
        <v>89</v>
      </c>
      <c r="C44" s="49" t="s">
        <v>50</v>
      </c>
      <c r="D44" s="50">
        <f t="shared" si="50"/>
        <v>0</v>
      </c>
      <c r="E44" s="50">
        <f t="shared" si="50"/>
        <v>0</v>
      </c>
      <c r="F44" s="50">
        <f t="shared" si="50"/>
        <v>0</v>
      </c>
      <c r="G44" s="50">
        <f t="shared" si="50"/>
        <v>0</v>
      </c>
      <c r="H44" s="50">
        <f t="shared" si="50"/>
        <v>0</v>
      </c>
      <c r="I44" s="50">
        <f t="shared" si="50"/>
        <v>0</v>
      </c>
      <c r="J44" s="50">
        <f t="shared" si="50"/>
        <v>0</v>
      </c>
      <c r="K44" s="50">
        <f t="shared" si="50"/>
        <v>0</v>
      </c>
      <c r="L44" s="50">
        <f t="shared" si="50"/>
        <v>0</v>
      </c>
      <c r="M44" s="50">
        <f t="shared" si="50"/>
        <v>0</v>
      </c>
      <c r="N44" s="50">
        <f t="shared" si="51"/>
        <v>0</v>
      </c>
      <c r="O44" s="50">
        <f t="shared" si="51"/>
        <v>0</v>
      </c>
      <c r="P44" s="50">
        <f t="shared" si="51"/>
        <v>0</v>
      </c>
      <c r="Q44" s="50">
        <f t="shared" si="51"/>
        <v>0</v>
      </c>
      <c r="R44" s="50">
        <f t="shared" si="51"/>
        <v>0</v>
      </c>
      <c r="S44" s="50">
        <f t="shared" si="51"/>
        <v>0</v>
      </c>
      <c r="T44" s="50">
        <f t="shared" si="51"/>
        <v>0</v>
      </c>
      <c r="U44" s="50">
        <f t="shared" si="51"/>
        <v>0</v>
      </c>
      <c r="V44" s="50">
        <f t="shared" si="51"/>
        <v>0</v>
      </c>
      <c r="W44" s="50">
        <f t="shared" si="51"/>
        <v>0</v>
      </c>
      <c r="X44" s="50">
        <f t="shared" si="52"/>
        <v>0</v>
      </c>
      <c r="Y44" s="50">
        <f t="shared" si="52"/>
        <v>0</v>
      </c>
      <c r="Z44" s="50">
        <f t="shared" si="52"/>
        <v>0</v>
      </c>
      <c r="AA44" s="50">
        <f t="shared" si="52"/>
        <v>0</v>
      </c>
      <c r="AB44" s="50">
        <f t="shared" si="52"/>
        <v>0</v>
      </c>
      <c r="AC44" s="50">
        <f t="shared" si="52"/>
        <v>0</v>
      </c>
      <c r="AD44" s="50">
        <f t="shared" si="52"/>
        <v>0</v>
      </c>
      <c r="AE44" s="50">
        <f t="shared" si="52"/>
        <v>0</v>
      </c>
      <c r="AF44" s="50">
        <f t="shared" si="52"/>
        <v>0</v>
      </c>
      <c r="AG44" s="50">
        <f t="shared" si="52"/>
        <v>0</v>
      </c>
      <c r="AH44" s="50">
        <f t="shared" si="53"/>
        <v>0</v>
      </c>
      <c r="AI44" s="50">
        <f t="shared" si="53"/>
        <v>0</v>
      </c>
      <c r="AJ44" s="50">
        <f t="shared" si="53"/>
        <v>0</v>
      </c>
      <c r="AK44" s="50">
        <f t="shared" si="53"/>
        <v>0</v>
      </c>
      <c r="AL44" s="50">
        <f t="shared" si="53"/>
        <v>0</v>
      </c>
      <c r="AM44" s="50">
        <f t="shared" si="53"/>
        <v>0</v>
      </c>
      <c r="AN44" s="50">
        <f t="shared" si="53"/>
        <v>0</v>
      </c>
      <c r="AO44" s="50">
        <f t="shared" si="53"/>
        <v>0</v>
      </c>
      <c r="AP44" s="50">
        <f t="shared" si="53"/>
        <v>0</v>
      </c>
      <c r="AQ44" s="50">
        <f t="shared" si="53"/>
        <v>0</v>
      </c>
      <c r="AR44" s="50">
        <f t="shared" si="54"/>
        <v>0</v>
      </c>
      <c r="AS44" s="50">
        <f t="shared" si="54"/>
        <v>0</v>
      </c>
      <c r="AT44" s="50">
        <f t="shared" si="54"/>
        <v>0</v>
      </c>
      <c r="AU44" s="50">
        <f t="shared" si="54"/>
        <v>0</v>
      </c>
      <c r="AV44" s="50">
        <f t="shared" si="54"/>
        <v>0</v>
      </c>
      <c r="AW44" s="50">
        <f t="shared" si="54"/>
        <v>0</v>
      </c>
      <c r="AX44" s="50">
        <f t="shared" si="54"/>
        <v>0</v>
      </c>
      <c r="AY44" s="50">
        <f t="shared" si="54"/>
        <v>0</v>
      </c>
      <c r="AZ44" s="50">
        <f t="shared" si="54"/>
        <v>0</v>
      </c>
      <c r="BA44" s="50">
        <f t="shared" si="54"/>
        <v>0</v>
      </c>
      <c r="BB44" s="50">
        <f t="shared" si="55"/>
        <v>0</v>
      </c>
      <c r="BC44" s="50">
        <f t="shared" si="55"/>
        <v>0</v>
      </c>
      <c r="BD44" s="50">
        <f t="shared" si="55"/>
        <v>0</v>
      </c>
      <c r="BE44" s="50">
        <f t="shared" si="55"/>
        <v>0</v>
      </c>
      <c r="BF44" s="50">
        <f t="shared" si="55"/>
        <v>0</v>
      </c>
      <c r="BG44" s="50">
        <f t="shared" si="55"/>
        <v>0</v>
      </c>
      <c r="BH44" s="50">
        <f t="shared" si="55"/>
        <v>0</v>
      </c>
      <c r="BI44" s="50">
        <f t="shared" si="55"/>
        <v>0</v>
      </c>
      <c r="BJ44" s="50">
        <f t="shared" si="55"/>
        <v>0</v>
      </c>
      <c r="BK44" s="50">
        <f t="shared" si="55"/>
        <v>0</v>
      </c>
      <c r="BL44" s="50">
        <f t="shared" si="56"/>
        <v>0</v>
      </c>
      <c r="BM44" s="50">
        <f t="shared" si="56"/>
        <v>0</v>
      </c>
      <c r="BN44" s="50">
        <f t="shared" si="56"/>
        <v>0</v>
      </c>
      <c r="BO44" s="50">
        <f t="shared" si="56"/>
        <v>0</v>
      </c>
      <c r="BP44" s="50">
        <f t="shared" si="56"/>
        <v>0</v>
      </c>
      <c r="BQ44" s="50">
        <f t="shared" si="56"/>
        <v>0</v>
      </c>
      <c r="BR44" s="51">
        <f t="shared" si="56"/>
        <v>0</v>
      </c>
      <c r="BS44" s="51">
        <f t="shared" si="56"/>
        <v>0</v>
      </c>
      <c r="BT44" s="51">
        <f t="shared" si="56"/>
        <v>0</v>
      </c>
      <c r="BU44" s="51">
        <f t="shared" si="56"/>
        <v>0</v>
      </c>
      <c r="BV44" s="51">
        <f t="shared" si="57"/>
        <v>0</v>
      </c>
      <c r="BW44" s="51">
        <f t="shared" si="57"/>
        <v>0</v>
      </c>
      <c r="BX44" s="51">
        <f t="shared" si="57"/>
        <v>0</v>
      </c>
      <c r="BY44" s="51">
        <f t="shared" si="57"/>
        <v>0</v>
      </c>
      <c r="BZ44" s="51">
        <f t="shared" si="57"/>
        <v>0</v>
      </c>
      <c r="CA44" s="51">
        <f t="shared" si="57"/>
        <v>0</v>
      </c>
      <c r="CB44" s="51">
        <f t="shared" si="57"/>
        <v>0</v>
      </c>
      <c r="CC44" s="51">
        <f t="shared" si="57"/>
        <v>0</v>
      </c>
      <c r="CD44" s="73">
        <f t="shared" si="57"/>
        <v>0</v>
      </c>
      <c r="CE44" s="73">
        <f t="shared" si="57"/>
        <v>0</v>
      </c>
      <c r="CF44" s="73">
        <f t="shared" si="58"/>
        <v>0</v>
      </c>
      <c r="CG44" s="381">
        <f t="shared" si="58"/>
        <v>0</v>
      </c>
      <c r="CH44" s="381">
        <f t="shared" si="58"/>
        <v>0</v>
      </c>
      <c r="CI44" s="381">
        <f t="shared" si="58"/>
        <v>0</v>
      </c>
      <c r="CJ44" s="381">
        <f t="shared" si="58"/>
        <v>0</v>
      </c>
      <c r="CK44" s="381">
        <f t="shared" si="58"/>
        <v>0</v>
      </c>
      <c r="CL44" s="381">
        <f t="shared" si="58"/>
        <v>0</v>
      </c>
      <c r="CM44" s="381">
        <f t="shared" si="58"/>
        <v>0</v>
      </c>
      <c r="CN44" s="381">
        <f t="shared" si="58"/>
        <v>0</v>
      </c>
      <c r="CO44" s="381">
        <f t="shared" si="58"/>
        <v>0</v>
      </c>
      <c r="CP44" s="381">
        <f t="shared" si="59"/>
        <v>0</v>
      </c>
      <c r="CQ44" s="381">
        <f t="shared" si="59"/>
        <v>0</v>
      </c>
      <c r="CR44" s="381">
        <f t="shared" si="59"/>
        <v>0</v>
      </c>
      <c r="CS44" s="51">
        <f t="shared" si="59"/>
        <v>0</v>
      </c>
      <c r="CT44" s="51">
        <f t="shared" si="59"/>
        <v>0</v>
      </c>
      <c r="CU44" s="51">
        <f t="shared" si="59"/>
        <v>0</v>
      </c>
      <c r="CV44" s="51">
        <f t="shared" si="59"/>
        <v>0</v>
      </c>
      <c r="CW44" s="51">
        <f t="shared" si="59"/>
        <v>0</v>
      </c>
      <c r="CX44" s="51">
        <f t="shared" si="59"/>
        <v>0</v>
      </c>
    </row>
    <row r="45" spans="1:1024" ht="46.8" x14ac:dyDescent="0.3">
      <c r="A45" s="47" t="s">
        <v>86</v>
      </c>
      <c r="B45" s="48" t="s">
        <v>90</v>
      </c>
      <c r="C45" s="49" t="s">
        <v>50</v>
      </c>
      <c r="D45" s="50">
        <f t="shared" ref="D45:AI45" si="60">SUM(D46)</f>
        <v>0</v>
      </c>
      <c r="E45" s="50">
        <f t="shared" si="60"/>
        <v>0</v>
      </c>
      <c r="F45" s="50">
        <f t="shared" si="60"/>
        <v>0</v>
      </c>
      <c r="G45" s="50">
        <f t="shared" si="60"/>
        <v>0</v>
      </c>
      <c r="H45" s="50">
        <f t="shared" si="60"/>
        <v>0</v>
      </c>
      <c r="I45" s="50">
        <f t="shared" si="60"/>
        <v>0</v>
      </c>
      <c r="J45" s="50">
        <f t="shared" si="60"/>
        <v>0</v>
      </c>
      <c r="K45" s="50">
        <f t="shared" si="60"/>
        <v>0</v>
      </c>
      <c r="L45" s="50">
        <f t="shared" si="60"/>
        <v>0</v>
      </c>
      <c r="M45" s="50">
        <f t="shared" si="60"/>
        <v>0</v>
      </c>
      <c r="N45" s="50">
        <f t="shared" si="60"/>
        <v>0</v>
      </c>
      <c r="O45" s="50">
        <f t="shared" si="60"/>
        <v>0</v>
      </c>
      <c r="P45" s="50">
        <f t="shared" si="60"/>
        <v>0</v>
      </c>
      <c r="Q45" s="50">
        <f t="shared" si="60"/>
        <v>0</v>
      </c>
      <c r="R45" s="50">
        <f t="shared" si="60"/>
        <v>0</v>
      </c>
      <c r="S45" s="50">
        <f t="shared" si="60"/>
        <v>0</v>
      </c>
      <c r="T45" s="50">
        <f t="shared" si="60"/>
        <v>0</v>
      </c>
      <c r="U45" s="50">
        <f t="shared" si="60"/>
        <v>0</v>
      </c>
      <c r="V45" s="50">
        <f t="shared" si="60"/>
        <v>0</v>
      </c>
      <c r="W45" s="50">
        <f t="shared" si="60"/>
        <v>0</v>
      </c>
      <c r="X45" s="50">
        <f t="shared" si="60"/>
        <v>0</v>
      </c>
      <c r="Y45" s="50">
        <f t="shared" si="60"/>
        <v>0</v>
      </c>
      <c r="Z45" s="50">
        <f t="shared" si="60"/>
        <v>0</v>
      </c>
      <c r="AA45" s="50">
        <f t="shared" si="60"/>
        <v>0</v>
      </c>
      <c r="AB45" s="50">
        <f t="shared" si="60"/>
        <v>0</v>
      </c>
      <c r="AC45" s="50">
        <f t="shared" si="60"/>
        <v>0</v>
      </c>
      <c r="AD45" s="50">
        <f t="shared" si="60"/>
        <v>0</v>
      </c>
      <c r="AE45" s="50">
        <f t="shared" si="60"/>
        <v>0</v>
      </c>
      <c r="AF45" s="50">
        <f t="shared" si="60"/>
        <v>0</v>
      </c>
      <c r="AG45" s="50">
        <f t="shared" si="60"/>
        <v>0</v>
      </c>
      <c r="AH45" s="50">
        <f t="shared" si="60"/>
        <v>0</v>
      </c>
      <c r="AI45" s="50">
        <f t="shared" si="60"/>
        <v>0</v>
      </c>
      <c r="AJ45" s="50">
        <f t="shared" ref="AJ45:BO45" si="61">SUM(AJ46)</f>
        <v>0</v>
      </c>
      <c r="AK45" s="50">
        <f t="shared" si="61"/>
        <v>0</v>
      </c>
      <c r="AL45" s="50">
        <f t="shared" si="61"/>
        <v>0</v>
      </c>
      <c r="AM45" s="50">
        <f t="shared" si="61"/>
        <v>0</v>
      </c>
      <c r="AN45" s="50">
        <f t="shared" si="61"/>
        <v>0</v>
      </c>
      <c r="AO45" s="50">
        <f t="shared" si="61"/>
        <v>0</v>
      </c>
      <c r="AP45" s="50">
        <f t="shared" si="61"/>
        <v>0</v>
      </c>
      <c r="AQ45" s="50">
        <f t="shared" si="61"/>
        <v>0</v>
      </c>
      <c r="AR45" s="50">
        <f t="shared" si="61"/>
        <v>0</v>
      </c>
      <c r="AS45" s="50">
        <f t="shared" si="61"/>
        <v>0</v>
      </c>
      <c r="AT45" s="50">
        <f t="shared" si="61"/>
        <v>0</v>
      </c>
      <c r="AU45" s="50">
        <f t="shared" si="61"/>
        <v>0</v>
      </c>
      <c r="AV45" s="50">
        <f t="shared" si="61"/>
        <v>0</v>
      </c>
      <c r="AW45" s="50">
        <f t="shared" si="61"/>
        <v>0</v>
      </c>
      <c r="AX45" s="50">
        <f t="shared" si="61"/>
        <v>0</v>
      </c>
      <c r="AY45" s="50">
        <f t="shared" si="61"/>
        <v>0</v>
      </c>
      <c r="AZ45" s="50">
        <f t="shared" si="61"/>
        <v>0</v>
      </c>
      <c r="BA45" s="50">
        <f t="shared" si="61"/>
        <v>0</v>
      </c>
      <c r="BB45" s="50">
        <f t="shared" si="61"/>
        <v>0</v>
      </c>
      <c r="BC45" s="50">
        <f t="shared" si="61"/>
        <v>0</v>
      </c>
      <c r="BD45" s="50">
        <f t="shared" si="61"/>
        <v>0</v>
      </c>
      <c r="BE45" s="50">
        <f t="shared" si="61"/>
        <v>0</v>
      </c>
      <c r="BF45" s="50">
        <f t="shared" si="61"/>
        <v>0</v>
      </c>
      <c r="BG45" s="50">
        <f t="shared" si="61"/>
        <v>0</v>
      </c>
      <c r="BH45" s="50">
        <f t="shared" si="61"/>
        <v>0</v>
      </c>
      <c r="BI45" s="50">
        <f t="shared" si="61"/>
        <v>0</v>
      </c>
      <c r="BJ45" s="50">
        <f t="shared" si="61"/>
        <v>0</v>
      </c>
      <c r="BK45" s="50">
        <f t="shared" si="61"/>
        <v>0</v>
      </c>
      <c r="BL45" s="50">
        <f t="shared" si="61"/>
        <v>0</v>
      </c>
      <c r="BM45" s="50">
        <f t="shared" si="61"/>
        <v>0</v>
      </c>
      <c r="BN45" s="50">
        <f t="shared" si="61"/>
        <v>0</v>
      </c>
      <c r="BO45" s="50">
        <f t="shared" si="61"/>
        <v>0</v>
      </c>
      <c r="BP45" s="50">
        <f t="shared" ref="BP45:CU45" si="62">SUM(BP46)</f>
        <v>0</v>
      </c>
      <c r="BQ45" s="50">
        <f t="shared" si="62"/>
        <v>0</v>
      </c>
      <c r="BR45" s="51">
        <f t="shared" si="62"/>
        <v>0</v>
      </c>
      <c r="BS45" s="51">
        <f t="shared" si="62"/>
        <v>0</v>
      </c>
      <c r="BT45" s="51">
        <f t="shared" si="62"/>
        <v>0</v>
      </c>
      <c r="BU45" s="51">
        <f t="shared" si="62"/>
        <v>0</v>
      </c>
      <c r="BV45" s="51">
        <f t="shared" si="62"/>
        <v>0</v>
      </c>
      <c r="BW45" s="51">
        <f t="shared" si="62"/>
        <v>0</v>
      </c>
      <c r="BX45" s="51">
        <f t="shared" si="62"/>
        <v>0</v>
      </c>
      <c r="BY45" s="51">
        <f t="shared" si="62"/>
        <v>0</v>
      </c>
      <c r="BZ45" s="51">
        <f t="shared" si="62"/>
        <v>0</v>
      </c>
      <c r="CA45" s="51">
        <f t="shared" si="62"/>
        <v>0</v>
      </c>
      <c r="CB45" s="51">
        <f t="shared" si="62"/>
        <v>0</v>
      </c>
      <c r="CC45" s="51">
        <f t="shared" si="62"/>
        <v>0</v>
      </c>
      <c r="CD45" s="73">
        <f t="shared" si="62"/>
        <v>0</v>
      </c>
      <c r="CE45" s="73">
        <f t="shared" si="62"/>
        <v>0</v>
      </c>
      <c r="CF45" s="73">
        <f t="shared" si="62"/>
        <v>0</v>
      </c>
      <c r="CG45" s="381">
        <f t="shared" si="62"/>
        <v>0</v>
      </c>
      <c r="CH45" s="381">
        <f t="shared" si="62"/>
        <v>0</v>
      </c>
      <c r="CI45" s="381">
        <f t="shared" si="62"/>
        <v>0</v>
      </c>
      <c r="CJ45" s="381">
        <f t="shared" si="62"/>
        <v>0</v>
      </c>
      <c r="CK45" s="381">
        <f t="shared" si="62"/>
        <v>0</v>
      </c>
      <c r="CL45" s="381">
        <f t="shared" si="62"/>
        <v>0</v>
      </c>
      <c r="CM45" s="381">
        <f t="shared" si="62"/>
        <v>0</v>
      </c>
      <c r="CN45" s="381">
        <f t="shared" si="62"/>
        <v>0</v>
      </c>
      <c r="CO45" s="381">
        <f t="shared" si="62"/>
        <v>0</v>
      </c>
      <c r="CP45" s="381">
        <f t="shared" si="62"/>
        <v>0</v>
      </c>
      <c r="CQ45" s="381">
        <f t="shared" si="62"/>
        <v>0</v>
      </c>
      <c r="CR45" s="381">
        <f t="shared" si="62"/>
        <v>0</v>
      </c>
      <c r="CS45" s="51">
        <f t="shared" si="62"/>
        <v>0</v>
      </c>
      <c r="CT45" s="51">
        <f t="shared" si="62"/>
        <v>0</v>
      </c>
      <c r="CU45" s="51">
        <f t="shared" si="62"/>
        <v>0</v>
      </c>
      <c r="CV45" s="51">
        <f t="shared" ref="CV45:CX45" si="63">SUM(CV46)</f>
        <v>0</v>
      </c>
      <c r="CW45" s="51">
        <f t="shared" si="63"/>
        <v>0</v>
      </c>
      <c r="CX45" s="51">
        <f t="shared" si="63"/>
        <v>0</v>
      </c>
    </row>
    <row r="46" spans="1:1024" hidden="1" x14ac:dyDescent="0.3">
      <c r="A46" s="394"/>
      <c r="B46" s="54"/>
      <c r="C46" s="55"/>
      <c r="D46" s="56">
        <v>0</v>
      </c>
      <c r="E46" s="56">
        <v>0</v>
      </c>
      <c r="F46" s="56">
        <v>0</v>
      </c>
      <c r="G46" s="56">
        <v>0</v>
      </c>
      <c r="H46" s="56">
        <v>0</v>
      </c>
      <c r="I46" s="56">
        <v>0</v>
      </c>
      <c r="J46" s="56">
        <v>0</v>
      </c>
      <c r="K46" s="56">
        <v>0</v>
      </c>
      <c r="L46" s="56">
        <v>0</v>
      </c>
      <c r="M46" s="56">
        <v>0</v>
      </c>
      <c r="N46" s="56">
        <v>0</v>
      </c>
      <c r="O46" s="56">
        <v>0</v>
      </c>
      <c r="P46" s="56">
        <v>0</v>
      </c>
      <c r="Q46" s="56">
        <v>0</v>
      </c>
      <c r="R46" s="56">
        <v>0</v>
      </c>
      <c r="S46" s="56">
        <v>0</v>
      </c>
      <c r="T46" s="56">
        <v>0</v>
      </c>
      <c r="U46" s="56">
        <v>0</v>
      </c>
      <c r="V46" s="56">
        <v>0</v>
      </c>
      <c r="W46" s="56">
        <v>0</v>
      </c>
      <c r="X46" s="56">
        <v>0</v>
      </c>
      <c r="Y46" s="56">
        <v>0</v>
      </c>
      <c r="Z46" s="56">
        <v>0</v>
      </c>
      <c r="AA46" s="56">
        <v>0</v>
      </c>
      <c r="AB46" s="56">
        <v>0</v>
      </c>
      <c r="AC46" s="56">
        <v>0</v>
      </c>
      <c r="AD46" s="56">
        <v>0</v>
      </c>
      <c r="AE46" s="56">
        <v>0</v>
      </c>
      <c r="AF46" s="56">
        <v>0</v>
      </c>
      <c r="AG46" s="56">
        <v>0</v>
      </c>
      <c r="AH46" s="56">
        <v>0</v>
      </c>
      <c r="AI46" s="56">
        <v>0</v>
      </c>
      <c r="AJ46" s="56">
        <v>0</v>
      </c>
      <c r="AK46" s="56">
        <v>0</v>
      </c>
      <c r="AL46" s="56">
        <v>0</v>
      </c>
      <c r="AM46" s="56">
        <v>0</v>
      </c>
      <c r="AN46" s="56">
        <v>0</v>
      </c>
      <c r="AO46" s="56">
        <v>0</v>
      </c>
      <c r="AP46" s="56">
        <v>0</v>
      </c>
      <c r="AQ46" s="56">
        <v>0</v>
      </c>
      <c r="AR46" s="56">
        <v>0</v>
      </c>
      <c r="AS46" s="56">
        <v>0</v>
      </c>
      <c r="AT46" s="56">
        <v>0</v>
      </c>
      <c r="AU46" s="56">
        <v>0</v>
      </c>
      <c r="AV46" s="56">
        <v>0</v>
      </c>
      <c r="AW46" s="56">
        <v>0</v>
      </c>
      <c r="AX46" s="56">
        <v>0</v>
      </c>
      <c r="AY46" s="56">
        <v>0</v>
      </c>
      <c r="AZ46" s="56">
        <v>0</v>
      </c>
      <c r="BA46" s="56">
        <v>0</v>
      </c>
      <c r="BB46" s="56">
        <v>0</v>
      </c>
      <c r="BC46" s="56">
        <v>0</v>
      </c>
      <c r="BD46" s="56">
        <v>0</v>
      </c>
      <c r="BE46" s="56">
        <v>0</v>
      </c>
      <c r="BF46" s="56">
        <v>0</v>
      </c>
      <c r="BG46" s="56">
        <v>0</v>
      </c>
      <c r="BH46" s="56">
        <v>0</v>
      </c>
      <c r="BI46" s="56">
        <v>0</v>
      </c>
      <c r="BJ46" s="56">
        <v>0</v>
      </c>
      <c r="BK46" s="56">
        <v>0</v>
      </c>
      <c r="BL46" s="56">
        <v>0</v>
      </c>
      <c r="BM46" s="56">
        <v>0</v>
      </c>
      <c r="BN46" s="56">
        <v>0</v>
      </c>
      <c r="BO46" s="56">
        <v>0</v>
      </c>
      <c r="BP46" s="56">
        <v>0</v>
      </c>
      <c r="BQ46" s="56">
        <v>0</v>
      </c>
      <c r="BR46" s="57">
        <v>0</v>
      </c>
      <c r="BS46" s="57">
        <v>0</v>
      </c>
      <c r="BT46" s="57">
        <v>0</v>
      </c>
      <c r="BU46" s="57">
        <v>0</v>
      </c>
      <c r="BV46" s="57">
        <v>0</v>
      </c>
      <c r="BW46" s="57">
        <v>0</v>
      </c>
      <c r="BX46" s="57">
        <v>0</v>
      </c>
      <c r="BY46" s="57">
        <v>0</v>
      </c>
      <c r="BZ46" s="57">
        <v>0</v>
      </c>
      <c r="CA46" s="57">
        <v>0</v>
      </c>
      <c r="CB46" s="57">
        <v>0</v>
      </c>
      <c r="CC46" s="57">
        <v>0</v>
      </c>
      <c r="CD46" s="74">
        <v>0</v>
      </c>
      <c r="CE46" s="74">
        <v>0</v>
      </c>
      <c r="CF46" s="74">
        <v>0</v>
      </c>
      <c r="CG46" s="57">
        <v>0</v>
      </c>
      <c r="CH46" s="57">
        <v>0</v>
      </c>
      <c r="CI46" s="57">
        <v>0</v>
      </c>
      <c r="CJ46" s="57">
        <v>0</v>
      </c>
      <c r="CK46" s="57">
        <v>0</v>
      </c>
      <c r="CL46" s="57">
        <v>0</v>
      </c>
      <c r="CM46" s="57">
        <v>0</v>
      </c>
      <c r="CN46" s="57">
        <v>0</v>
      </c>
      <c r="CO46" s="57">
        <v>0</v>
      </c>
      <c r="CP46" s="57">
        <v>0</v>
      </c>
      <c r="CQ46" s="57">
        <v>0</v>
      </c>
      <c r="CR46" s="57">
        <v>0</v>
      </c>
      <c r="CS46" s="57">
        <v>0</v>
      </c>
      <c r="CT46" s="57">
        <v>0</v>
      </c>
      <c r="CU46" s="57">
        <v>0</v>
      </c>
      <c r="CV46" s="57">
        <v>0</v>
      </c>
      <c r="CW46" s="57">
        <v>0</v>
      </c>
      <c r="CX46" s="57">
        <v>0</v>
      </c>
    </row>
    <row r="47" spans="1:1024" x14ac:dyDescent="0.3">
      <c r="A47" s="47" t="s">
        <v>91</v>
      </c>
      <c r="B47" s="48" t="s">
        <v>87</v>
      </c>
      <c r="C47" s="49" t="s">
        <v>50</v>
      </c>
      <c r="D47" s="50">
        <v>0</v>
      </c>
      <c r="E47" s="50">
        <v>0</v>
      </c>
      <c r="F47" s="50">
        <v>0</v>
      </c>
      <c r="G47" s="50">
        <v>0</v>
      </c>
      <c r="H47" s="50">
        <v>0</v>
      </c>
      <c r="I47" s="50">
        <v>0</v>
      </c>
      <c r="J47" s="50">
        <v>0</v>
      </c>
      <c r="K47" s="50">
        <v>0</v>
      </c>
      <c r="L47" s="50">
        <v>0</v>
      </c>
      <c r="M47" s="50">
        <v>0</v>
      </c>
      <c r="N47" s="50">
        <v>0</v>
      </c>
      <c r="O47" s="50">
        <v>0</v>
      </c>
      <c r="P47" s="50">
        <v>0</v>
      </c>
      <c r="Q47" s="50">
        <v>0</v>
      </c>
      <c r="R47" s="50">
        <v>0</v>
      </c>
      <c r="S47" s="50">
        <v>0</v>
      </c>
      <c r="T47" s="50">
        <v>0</v>
      </c>
      <c r="U47" s="50">
        <v>0</v>
      </c>
      <c r="V47" s="50">
        <v>0</v>
      </c>
      <c r="W47" s="50">
        <v>0</v>
      </c>
      <c r="X47" s="50">
        <v>0</v>
      </c>
      <c r="Y47" s="50">
        <v>0</v>
      </c>
      <c r="Z47" s="50">
        <v>0</v>
      </c>
      <c r="AA47" s="50">
        <v>0</v>
      </c>
      <c r="AB47" s="50">
        <v>0</v>
      </c>
      <c r="AC47" s="50">
        <v>0</v>
      </c>
      <c r="AD47" s="50">
        <v>0</v>
      </c>
      <c r="AE47" s="50">
        <v>0</v>
      </c>
      <c r="AF47" s="50">
        <v>0</v>
      </c>
      <c r="AG47" s="50">
        <v>0</v>
      </c>
      <c r="AH47" s="50">
        <v>0</v>
      </c>
      <c r="AI47" s="50">
        <v>0</v>
      </c>
      <c r="AJ47" s="50">
        <v>0</v>
      </c>
      <c r="AK47" s="50">
        <v>0</v>
      </c>
      <c r="AL47" s="50">
        <v>0</v>
      </c>
      <c r="AM47" s="50">
        <v>0</v>
      </c>
      <c r="AN47" s="50">
        <v>0</v>
      </c>
      <c r="AO47" s="50">
        <v>0</v>
      </c>
      <c r="AP47" s="50">
        <v>0</v>
      </c>
      <c r="AQ47" s="50">
        <v>0</v>
      </c>
      <c r="AR47" s="50">
        <v>0</v>
      </c>
      <c r="AS47" s="50">
        <v>0</v>
      </c>
      <c r="AT47" s="50">
        <v>0</v>
      </c>
      <c r="AU47" s="50">
        <v>0</v>
      </c>
      <c r="AV47" s="50">
        <v>0</v>
      </c>
      <c r="AW47" s="50">
        <v>0</v>
      </c>
      <c r="AX47" s="50">
        <v>0</v>
      </c>
      <c r="AY47" s="50">
        <v>0</v>
      </c>
      <c r="AZ47" s="50">
        <v>0</v>
      </c>
      <c r="BA47" s="50">
        <v>0</v>
      </c>
      <c r="BB47" s="50">
        <v>0</v>
      </c>
      <c r="BC47" s="50">
        <v>0</v>
      </c>
      <c r="BD47" s="50">
        <v>0</v>
      </c>
      <c r="BE47" s="50">
        <v>0</v>
      </c>
      <c r="BF47" s="50">
        <v>0</v>
      </c>
      <c r="BG47" s="50">
        <v>0</v>
      </c>
      <c r="BH47" s="50">
        <v>0</v>
      </c>
      <c r="BI47" s="50">
        <v>0</v>
      </c>
      <c r="BJ47" s="50">
        <v>0</v>
      </c>
      <c r="BK47" s="50">
        <v>0</v>
      </c>
      <c r="BL47" s="50">
        <v>0</v>
      </c>
      <c r="BM47" s="50">
        <v>0</v>
      </c>
      <c r="BN47" s="50">
        <v>0</v>
      </c>
      <c r="BO47" s="50">
        <v>0</v>
      </c>
      <c r="BP47" s="50">
        <v>0</v>
      </c>
      <c r="BQ47" s="50">
        <v>0</v>
      </c>
      <c r="BR47" s="51">
        <v>0</v>
      </c>
      <c r="BS47" s="51">
        <v>0</v>
      </c>
      <c r="BT47" s="51">
        <v>0</v>
      </c>
      <c r="BU47" s="51">
        <v>0</v>
      </c>
      <c r="BV47" s="51">
        <v>0</v>
      </c>
      <c r="BW47" s="51">
        <v>0</v>
      </c>
      <c r="BX47" s="51">
        <v>0</v>
      </c>
      <c r="BY47" s="51">
        <v>0</v>
      </c>
      <c r="BZ47" s="51">
        <v>0</v>
      </c>
      <c r="CA47" s="51">
        <v>0</v>
      </c>
      <c r="CB47" s="51">
        <v>0</v>
      </c>
      <c r="CC47" s="51">
        <v>0</v>
      </c>
      <c r="CD47" s="73">
        <v>0</v>
      </c>
      <c r="CE47" s="73">
        <v>0</v>
      </c>
      <c r="CF47" s="73">
        <v>0</v>
      </c>
      <c r="CG47" s="381">
        <v>0</v>
      </c>
      <c r="CH47" s="381">
        <v>0</v>
      </c>
      <c r="CI47" s="381">
        <v>0</v>
      </c>
      <c r="CJ47" s="381">
        <v>0</v>
      </c>
      <c r="CK47" s="381">
        <v>0</v>
      </c>
      <c r="CL47" s="381">
        <v>0</v>
      </c>
      <c r="CM47" s="381">
        <v>0</v>
      </c>
      <c r="CN47" s="381">
        <v>0</v>
      </c>
      <c r="CO47" s="381">
        <v>0</v>
      </c>
      <c r="CP47" s="381">
        <v>0</v>
      </c>
      <c r="CQ47" s="381">
        <v>0</v>
      </c>
      <c r="CR47" s="381">
        <v>0</v>
      </c>
      <c r="CS47" s="51">
        <v>0</v>
      </c>
      <c r="CT47" s="51">
        <v>0</v>
      </c>
      <c r="CU47" s="51">
        <v>0</v>
      </c>
      <c r="CV47" s="51">
        <v>0</v>
      </c>
      <c r="CW47" s="51">
        <v>0</v>
      </c>
      <c r="CX47" s="51">
        <v>0</v>
      </c>
    </row>
    <row r="48" spans="1:1024" ht="46.8" x14ac:dyDescent="0.3">
      <c r="A48" s="47" t="s">
        <v>91</v>
      </c>
      <c r="B48" s="48" t="s">
        <v>88</v>
      </c>
      <c r="C48" s="49" t="s">
        <v>50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c r="AJ48" s="50">
        <v>0</v>
      </c>
      <c r="AK48" s="50">
        <v>0</v>
      </c>
      <c r="AL48" s="50">
        <v>0</v>
      </c>
      <c r="AM48" s="50">
        <v>0</v>
      </c>
      <c r="AN48" s="50">
        <v>0</v>
      </c>
      <c r="AO48" s="50">
        <v>0</v>
      </c>
      <c r="AP48" s="50">
        <v>0</v>
      </c>
      <c r="AQ48" s="50">
        <v>0</v>
      </c>
      <c r="AR48" s="50">
        <v>0</v>
      </c>
      <c r="AS48" s="50">
        <v>0</v>
      </c>
      <c r="AT48" s="50">
        <v>0</v>
      </c>
      <c r="AU48" s="50">
        <v>0</v>
      </c>
      <c r="AV48" s="50">
        <v>0</v>
      </c>
      <c r="AW48" s="50">
        <v>0</v>
      </c>
      <c r="AX48" s="50">
        <v>0</v>
      </c>
      <c r="AY48" s="50">
        <v>0</v>
      </c>
      <c r="AZ48" s="50">
        <v>0</v>
      </c>
      <c r="BA48" s="50">
        <v>0</v>
      </c>
      <c r="BB48" s="50">
        <v>0</v>
      </c>
      <c r="BC48" s="50">
        <v>0</v>
      </c>
      <c r="BD48" s="50">
        <v>0</v>
      </c>
      <c r="BE48" s="50">
        <v>0</v>
      </c>
      <c r="BF48" s="50">
        <v>0</v>
      </c>
      <c r="BG48" s="50">
        <v>0</v>
      </c>
      <c r="BH48" s="50">
        <v>0</v>
      </c>
      <c r="BI48" s="50">
        <v>0</v>
      </c>
      <c r="BJ48" s="50">
        <v>0</v>
      </c>
      <c r="BK48" s="50">
        <v>0</v>
      </c>
      <c r="BL48" s="50">
        <v>0</v>
      </c>
      <c r="BM48" s="50">
        <v>0</v>
      </c>
      <c r="BN48" s="50">
        <v>0</v>
      </c>
      <c r="BO48" s="50">
        <v>0</v>
      </c>
      <c r="BP48" s="50">
        <v>0</v>
      </c>
      <c r="BQ48" s="50">
        <v>0</v>
      </c>
      <c r="BR48" s="51">
        <v>0</v>
      </c>
      <c r="BS48" s="51">
        <v>0</v>
      </c>
      <c r="BT48" s="51">
        <v>0</v>
      </c>
      <c r="BU48" s="51">
        <v>0</v>
      </c>
      <c r="BV48" s="51">
        <v>0</v>
      </c>
      <c r="BW48" s="51">
        <v>0</v>
      </c>
      <c r="BX48" s="51">
        <v>0</v>
      </c>
      <c r="BY48" s="51">
        <v>0</v>
      </c>
      <c r="BZ48" s="51">
        <v>0</v>
      </c>
      <c r="CA48" s="51">
        <v>0</v>
      </c>
      <c r="CB48" s="51">
        <v>0</v>
      </c>
      <c r="CC48" s="51">
        <v>0</v>
      </c>
      <c r="CD48" s="73">
        <v>0</v>
      </c>
      <c r="CE48" s="73">
        <v>0</v>
      </c>
      <c r="CF48" s="73">
        <v>0</v>
      </c>
      <c r="CG48" s="381">
        <v>0</v>
      </c>
      <c r="CH48" s="381">
        <v>0</v>
      </c>
      <c r="CI48" s="381">
        <v>0</v>
      </c>
      <c r="CJ48" s="381">
        <v>0</v>
      </c>
      <c r="CK48" s="381">
        <v>0</v>
      </c>
      <c r="CL48" s="381">
        <v>0</v>
      </c>
      <c r="CM48" s="381">
        <v>0</v>
      </c>
      <c r="CN48" s="381">
        <v>0</v>
      </c>
      <c r="CO48" s="381">
        <v>0</v>
      </c>
      <c r="CP48" s="381">
        <v>0</v>
      </c>
      <c r="CQ48" s="381">
        <v>0</v>
      </c>
      <c r="CR48" s="381">
        <v>0</v>
      </c>
      <c r="CS48" s="51">
        <v>0</v>
      </c>
      <c r="CT48" s="51">
        <v>0</v>
      </c>
      <c r="CU48" s="51">
        <v>0</v>
      </c>
      <c r="CV48" s="51">
        <v>0</v>
      </c>
      <c r="CW48" s="51">
        <v>0</v>
      </c>
      <c r="CX48" s="51">
        <v>0</v>
      </c>
    </row>
    <row r="49" spans="1:102" ht="46.8" x14ac:dyDescent="0.3">
      <c r="A49" s="47" t="s">
        <v>91</v>
      </c>
      <c r="B49" s="48" t="s">
        <v>89</v>
      </c>
      <c r="C49" s="49" t="s">
        <v>50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50">
        <v>0</v>
      </c>
      <c r="AI49" s="50">
        <v>0</v>
      </c>
      <c r="AJ49" s="50">
        <v>0</v>
      </c>
      <c r="AK49" s="50">
        <v>0</v>
      </c>
      <c r="AL49" s="50">
        <v>0</v>
      </c>
      <c r="AM49" s="50">
        <v>0</v>
      </c>
      <c r="AN49" s="50">
        <v>0</v>
      </c>
      <c r="AO49" s="50">
        <v>0</v>
      </c>
      <c r="AP49" s="50">
        <v>0</v>
      </c>
      <c r="AQ49" s="50">
        <v>0</v>
      </c>
      <c r="AR49" s="50">
        <v>0</v>
      </c>
      <c r="AS49" s="50">
        <v>0</v>
      </c>
      <c r="AT49" s="50">
        <v>0</v>
      </c>
      <c r="AU49" s="50">
        <v>0</v>
      </c>
      <c r="AV49" s="50">
        <v>0</v>
      </c>
      <c r="AW49" s="50">
        <v>0</v>
      </c>
      <c r="AX49" s="50">
        <v>0</v>
      </c>
      <c r="AY49" s="50">
        <v>0</v>
      </c>
      <c r="AZ49" s="50">
        <v>0</v>
      </c>
      <c r="BA49" s="50">
        <v>0</v>
      </c>
      <c r="BB49" s="50">
        <v>0</v>
      </c>
      <c r="BC49" s="50">
        <v>0</v>
      </c>
      <c r="BD49" s="50">
        <v>0</v>
      </c>
      <c r="BE49" s="50">
        <v>0</v>
      </c>
      <c r="BF49" s="50">
        <v>0</v>
      </c>
      <c r="BG49" s="50">
        <v>0</v>
      </c>
      <c r="BH49" s="50">
        <v>0</v>
      </c>
      <c r="BI49" s="50">
        <v>0</v>
      </c>
      <c r="BJ49" s="50">
        <v>0</v>
      </c>
      <c r="BK49" s="50">
        <v>0</v>
      </c>
      <c r="BL49" s="50">
        <v>0</v>
      </c>
      <c r="BM49" s="50">
        <v>0</v>
      </c>
      <c r="BN49" s="50">
        <v>0</v>
      </c>
      <c r="BO49" s="50">
        <v>0</v>
      </c>
      <c r="BP49" s="50">
        <v>0</v>
      </c>
      <c r="BQ49" s="50">
        <v>0</v>
      </c>
      <c r="BR49" s="51">
        <v>0</v>
      </c>
      <c r="BS49" s="51">
        <v>0</v>
      </c>
      <c r="BT49" s="51">
        <v>0</v>
      </c>
      <c r="BU49" s="51">
        <v>0</v>
      </c>
      <c r="BV49" s="51">
        <v>0</v>
      </c>
      <c r="BW49" s="51">
        <v>0</v>
      </c>
      <c r="BX49" s="51">
        <v>0</v>
      </c>
      <c r="BY49" s="51">
        <v>0</v>
      </c>
      <c r="BZ49" s="51">
        <v>0</v>
      </c>
      <c r="CA49" s="51">
        <v>0</v>
      </c>
      <c r="CB49" s="51">
        <v>0</v>
      </c>
      <c r="CC49" s="51">
        <v>0</v>
      </c>
      <c r="CD49" s="73">
        <v>0</v>
      </c>
      <c r="CE49" s="73">
        <v>0</v>
      </c>
      <c r="CF49" s="73">
        <v>0</v>
      </c>
      <c r="CG49" s="381">
        <v>0</v>
      </c>
      <c r="CH49" s="381">
        <v>0</v>
      </c>
      <c r="CI49" s="381">
        <v>0</v>
      </c>
      <c r="CJ49" s="381">
        <v>0</v>
      </c>
      <c r="CK49" s="381">
        <v>0</v>
      </c>
      <c r="CL49" s="381">
        <v>0</v>
      </c>
      <c r="CM49" s="381">
        <v>0</v>
      </c>
      <c r="CN49" s="381">
        <v>0</v>
      </c>
      <c r="CO49" s="381">
        <v>0</v>
      </c>
      <c r="CP49" s="381">
        <v>0</v>
      </c>
      <c r="CQ49" s="381">
        <v>0</v>
      </c>
      <c r="CR49" s="381">
        <v>0</v>
      </c>
      <c r="CS49" s="51">
        <v>0</v>
      </c>
      <c r="CT49" s="51">
        <v>0</v>
      </c>
      <c r="CU49" s="51">
        <v>0</v>
      </c>
      <c r="CV49" s="51">
        <v>0</v>
      </c>
      <c r="CW49" s="51">
        <v>0</v>
      </c>
      <c r="CX49" s="51">
        <v>0</v>
      </c>
    </row>
    <row r="50" spans="1:102" ht="46.8" x14ac:dyDescent="0.3">
      <c r="A50" s="47" t="s">
        <v>91</v>
      </c>
      <c r="B50" s="48" t="s">
        <v>92</v>
      </c>
      <c r="C50" s="49" t="s">
        <v>50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50">
        <v>0</v>
      </c>
      <c r="AH50" s="50">
        <v>0</v>
      </c>
      <c r="AI50" s="50">
        <v>0</v>
      </c>
      <c r="AJ50" s="50">
        <v>0</v>
      </c>
      <c r="AK50" s="50">
        <v>0</v>
      </c>
      <c r="AL50" s="50">
        <v>0</v>
      </c>
      <c r="AM50" s="50">
        <v>0</v>
      </c>
      <c r="AN50" s="50">
        <v>0</v>
      </c>
      <c r="AO50" s="50">
        <v>0</v>
      </c>
      <c r="AP50" s="50">
        <v>0</v>
      </c>
      <c r="AQ50" s="50">
        <v>0</v>
      </c>
      <c r="AR50" s="50">
        <v>0</v>
      </c>
      <c r="AS50" s="50">
        <v>0</v>
      </c>
      <c r="AT50" s="50">
        <v>0</v>
      </c>
      <c r="AU50" s="50">
        <v>0</v>
      </c>
      <c r="AV50" s="50">
        <v>0</v>
      </c>
      <c r="AW50" s="50">
        <v>0</v>
      </c>
      <c r="AX50" s="50">
        <v>0</v>
      </c>
      <c r="AY50" s="50">
        <v>0</v>
      </c>
      <c r="AZ50" s="50">
        <v>0</v>
      </c>
      <c r="BA50" s="50">
        <v>0</v>
      </c>
      <c r="BB50" s="50">
        <v>0</v>
      </c>
      <c r="BC50" s="50">
        <v>0</v>
      </c>
      <c r="BD50" s="50">
        <v>0</v>
      </c>
      <c r="BE50" s="50">
        <v>0</v>
      </c>
      <c r="BF50" s="50">
        <v>0</v>
      </c>
      <c r="BG50" s="50">
        <v>0</v>
      </c>
      <c r="BH50" s="50">
        <v>0</v>
      </c>
      <c r="BI50" s="50">
        <v>0</v>
      </c>
      <c r="BJ50" s="50">
        <v>0</v>
      </c>
      <c r="BK50" s="50">
        <v>0</v>
      </c>
      <c r="BL50" s="50">
        <v>0</v>
      </c>
      <c r="BM50" s="50">
        <v>0</v>
      </c>
      <c r="BN50" s="50">
        <v>0</v>
      </c>
      <c r="BO50" s="50">
        <v>0</v>
      </c>
      <c r="BP50" s="50">
        <v>0</v>
      </c>
      <c r="BQ50" s="50">
        <v>0</v>
      </c>
      <c r="BR50" s="51">
        <v>0</v>
      </c>
      <c r="BS50" s="51">
        <v>0</v>
      </c>
      <c r="BT50" s="51">
        <v>0</v>
      </c>
      <c r="BU50" s="51">
        <v>0</v>
      </c>
      <c r="BV50" s="51">
        <v>0</v>
      </c>
      <c r="BW50" s="51">
        <v>0</v>
      </c>
      <c r="BX50" s="51">
        <v>0</v>
      </c>
      <c r="BY50" s="51">
        <v>0</v>
      </c>
      <c r="BZ50" s="51">
        <v>0</v>
      </c>
      <c r="CA50" s="51">
        <v>0</v>
      </c>
      <c r="CB50" s="51">
        <v>0</v>
      </c>
      <c r="CC50" s="51">
        <v>0</v>
      </c>
      <c r="CD50" s="73">
        <v>0</v>
      </c>
      <c r="CE50" s="73">
        <v>0</v>
      </c>
      <c r="CF50" s="73">
        <v>0</v>
      </c>
      <c r="CG50" s="381">
        <v>0</v>
      </c>
      <c r="CH50" s="381">
        <v>0</v>
      </c>
      <c r="CI50" s="381">
        <v>0</v>
      </c>
      <c r="CJ50" s="381">
        <v>0</v>
      </c>
      <c r="CK50" s="381">
        <v>0</v>
      </c>
      <c r="CL50" s="381">
        <v>0</v>
      </c>
      <c r="CM50" s="381">
        <v>0</v>
      </c>
      <c r="CN50" s="381">
        <v>0</v>
      </c>
      <c r="CO50" s="381">
        <v>0</v>
      </c>
      <c r="CP50" s="381">
        <v>0</v>
      </c>
      <c r="CQ50" s="381">
        <v>0</v>
      </c>
      <c r="CR50" s="381">
        <v>0</v>
      </c>
      <c r="CS50" s="51">
        <v>0</v>
      </c>
      <c r="CT50" s="51">
        <v>0</v>
      </c>
      <c r="CU50" s="51">
        <v>0</v>
      </c>
      <c r="CV50" s="51">
        <v>0</v>
      </c>
      <c r="CW50" s="51">
        <v>0</v>
      </c>
      <c r="CX50" s="51">
        <v>0</v>
      </c>
    </row>
    <row r="51" spans="1:102" ht="46.8" x14ac:dyDescent="0.3">
      <c r="A51" s="60" t="s">
        <v>93</v>
      </c>
      <c r="B51" s="42" t="s">
        <v>94</v>
      </c>
      <c r="C51" s="43" t="s">
        <v>50</v>
      </c>
      <c r="D51" s="44">
        <f t="shared" ref="D51:AI51" si="64">D52+D56</f>
        <v>0</v>
      </c>
      <c r="E51" s="44">
        <f t="shared" si="64"/>
        <v>0</v>
      </c>
      <c r="F51" s="44">
        <f t="shared" si="64"/>
        <v>0</v>
      </c>
      <c r="G51" s="44">
        <f t="shared" si="64"/>
        <v>0</v>
      </c>
      <c r="H51" s="44">
        <f t="shared" si="64"/>
        <v>0</v>
      </c>
      <c r="I51" s="44">
        <f t="shared" si="64"/>
        <v>0</v>
      </c>
      <c r="J51" s="44">
        <f t="shared" si="64"/>
        <v>0</v>
      </c>
      <c r="K51" s="44">
        <f t="shared" si="64"/>
        <v>0</v>
      </c>
      <c r="L51" s="44">
        <f t="shared" si="64"/>
        <v>0</v>
      </c>
      <c r="M51" s="44">
        <f t="shared" si="64"/>
        <v>0</v>
      </c>
      <c r="N51" s="44">
        <f t="shared" si="64"/>
        <v>0</v>
      </c>
      <c r="O51" s="44">
        <f t="shared" si="64"/>
        <v>0</v>
      </c>
      <c r="P51" s="44">
        <f t="shared" si="64"/>
        <v>0</v>
      </c>
      <c r="Q51" s="44">
        <f t="shared" si="64"/>
        <v>0</v>
      </c>
      <c r="R51" s="44">
        <f t="shared" si="64"/>
        <v>0</v>
      </c>
      <c r="S51" s="44">
        <f t="shared" si="64"/>
        <v>0</v>
      </c>
      <c r="T51" s="44">
        <f t="shared" si="64"/>
        <v>0</v>
      </c>
      <c r="U51" s="44">
        <f t="shared" si="64"/>
        <v>0</v>
      </c>
      <c r="V51" s="44">
        <f t="shared" si="64"/>
        <v>0</v>
      </c>
      <c r="W51" s="44">
        <f t="shared" si="64"/>
        <v>0</v>
      </c>
      <c r="X51" s="44">
        <f t="shared" si="64"/>
        <v>0</v>
      </c>
      <c r="Y51" s="44">
        <f t="shared" si="64"/>
        <v>0</v>
      </c>
      <c r="Z51" s="44">
        <f t="shared" si="64"/>
        <v>0</v>
      </c>
      <c r="AA51" s="44">
        <f t="shared" si="64"/>
        <v>0</v>
      </c>
      <c r="AB51" s="44">
        <f t="shared" si="64"/>
        <v>0</v>
      </c>
      <c r="AC51" s="44">
        <f t="shared" si="64"/>
        <v>0</v>
      </c>
      <c r="AD51" s="44">
        <f t="shared" si="64"/>
        <v>0</v>
      </c>
      <c r="AE51" s="44">
        <f t="shared" si="64"/>
        <v>0</v>
      </c>
      <c r="AF51" s="44">
        <f t="shared" si="64"/>
        <v>0</v>
      </c>
      <c r="AG51" s="44">
        <f t="shared" si="64"/>
        <v>0</v>
      </c>
      <c r="AH51" s="44">
        <f t="shared" si="64"/>
        <v>0</v>
      </c>
      <c r="AI51" s="44">
        <f t="shared" si="64"/>
        <v>0</v>
      </c>
      <c r="AJ51" s="44">
        <f t="shared" ref="AJ51:BO51" si="65">AJ52+AJ56</f>
        <v>0</v>
      </c>
      <c r="AK51" s="44">
        <f t="shared" si="65"/>
        <v>0</v>
      </c>
      <c r="AL51" s="44">
        <f t="shared" si="65"/>
        <v>0</v>
      </c>
      <c r="AM51" s="44">
        <f t="shared" si="65"/>
        <v>0</v>
      </c>
      <c r="AN51" s="44">
        <f t="shared" si="65"/>
        <v>0</v>
      </c>
      <c r="AO51" s="44">
        <f t="shared" si="65"/>
        <v>0</v>
      </c>
      <c r="AP51" s="44">
        <f t="shared" si="65"/>
        <v>0</v>
      </c>
      <c r="AQ51" s="44">
        <f t="shared" si="65"/>
        <v>0</v>
      </c>
      <c r="AR51" s="44">
        <f t="shared" si="65"/>
        <v>0</v>
      </c>
      <c r="AS51" s="44">
        <f t="shared" si="65"/>
        <v>0</v>
      </c>
      <c r="AT51" s="44">
        <f t="shared" si="65"/>
        <v>0</v>
      </c>
      <c r="AU51" s="44">
        <f t="shared" si="65"/>
        <v>0</v>
      </c>
      <c r="AV51" s="44">
        <f t="shared" si="65"/>
        <v>0</v>
      </c>
      <c r="AW51" s="44">
        <f t="shared" si="65"/>
        <v>0</v>
      </c>
      <c r="AX51" s="44">
        <f t="shared" si="65"/>
        <v>0</v>
      </c>
      <c r="AY51" s="44">
        <f t="shared" si="65"/>
        <v>0</v>
      </c>
      <c r="AZ51" s="44">
        <f t="shared" si="65"/>
        <v>0</v>
      </c>
      <c r="BA51" s="44">
        <f t="shared" si="65"/>
        <v>0</v>
      </c>
      <c r="BB51" s="44">
        <f t="shared" si="65"/>
        <v>0</v>
      </c>
      <c r="BC51" s="44">
        <f t="shared" si="65"/>
        <v>0</v>
      </c>
      <c r="BD51" s="44">
        <f t="shared" si="65"/>
        <v>0</v>
      </c>
      <c r="BE51" s="44">
        <f t="shared" si="65"/>
        <v>0</v>
      </c>
      <c r="BF51" s="44">
        <f t="shared" si="65"/>
        <v>0</v>
      </c>
      <c r="BG51" s="44">
        <f t="shared" si="65"/>
        <v>0</v>
      </c>
      <c r="BH51" s="44">
        <f t="shared" si="65"/>
        <v>0</v>
      </c>
      <c r="BI51" s="44">
        <f t="shared" si="65"/>
        <v>0</v>
      </c>
      <c r="BJ51" s="44">
        <f t="shared" si="65"/>
        <v>0</v>
      </c>
      <c r="BK51" s="44">
        <f t="shared" si="65"/>
        <v>0</v>
      </c>
      <c r="BL51" s="44">
        <f t="shared" si="65"/>
        <v>0</v>
      </c>
      <c r="BM51" s="44">
        <f t="shared" si="65"/>
        <v>0</v>
      </c>
      <c r="BN51" s="44">
        <f t="shared" si="65"/>
        <v>0</v>
      </c>
      <c r="BO51" s="44">
        <f t="shared" si="65"/>
        <v>0</v>
      </c>
      <c r="BP51" s="44">
        <f t="shared" ref="BP51:CU51" si="66">BP52+BP56</f>
        <v>0</v>
      </c>
      <c r="BQ51" s="44">
        <f t="shared" si="66"/>
        <v>0</v>
      </c>
      <c r="BR51" s="45">
        <f t="shared" si="66"/>
        <v>0</v>
      </c>
      <c r="BS51" s="45">
        <f t="shared" si="66"/>
        <v>0</v>
      </c>
      <c r="BT51" s="45">
        <f t="shared" si="66"/>
        <v>0</v>
      </c>
      <c r="BU51" s="45">
        <f t="shared" si="66"/>
        <v>0</v>
      </c>
      <c r="BV51" s="45">
        <f t="shared" si="66"/>
        <v>0</v>
      </c>
      <c r="BW51" s="45">
        <f t="shared" si="66"/>
        <v>0</v>
      </c>
      <c r="BX51" s="45">
        <f t="shared" si="66"/>
        <v>0</v>
      </c>
      <c r="BY51" s="45">
        <f t="shared" si="66"/>
        <v>0</v>
      </c>
      <c r="BZ51" s="45">
        <f t="shared" si="66"/>
        <v>0</v>
      </c>
      <c r="CA51" s="45">
        <f t="shared" si="66"/>
        <v>0</v>
      </c>
      <c r="CB51" s="45">
        <f t="shared" si="66"/>
        <v>0</v>
      </c>
      <c r="CC51" s="45">
        <f t="shared" si="66"/>
        <v>0</v>
      </c>
      <c r="CD51" s="72">
        <f t="shared" si="66"/>
        <v>0</v>
      </c>
      <c r="CE51" s="72">
        <f t="shared" si="66"/>
        <v>0</v>
      </c>
      <c r="CF51" s="72">
        <f t="shared" si="66"/>
        <v>0</v>
      </c>
      <c r="CG51" s="380">
        <f t="shared" si="66"/>
        <v>0</v>
      </c>
      <c r="CH51" s="380">
        <f t="shared" si="66"/>
        <v>0</v>
      </c>
      <c r="CI51" s="380">
        <f t="shared" si="66"/>
        <v>0</v>
      </c>
      <c r="CJ51" s="380">
        <f t="shared" si="66"/>
        <v>0</v>
      </c>
      <c r="CK51" s="380">
        <f t="shared" si="66"/>
        <v>0</v>
      </c>
      <c r="CL51" s="380">
        <f t="shared" si="66"/>
        <v>0</v>
      </c>
      <c r="CM51" s="380">
        <f t="shared" si="66"/>
        <v>0</v>
      </c>
      <c r="CN51" s="380">
        <f t="shared" si="66"/>
        <v>0</v>
      </c>
      <c r="CO51" s="380">
        <f t="shared" si="66"/>
        <v>0</v>
      </c>
      <c r="CP51" s="380">
        <f t="shared" si="66"/>
        <v>0</v>
      </c>
      <c r="CQ51" s="380">
        <f t="shared" si="66"/>
        <v>0</v>
      </c>
      <c r="CR51" s="380">
        <f t="shared" si="66"/>
        <v>0</v>
      </c>
      <c r="CS51" s="45">
        <f t="shared" si="66"/>
        <v>0</v>
      </c>
      <c r="CT51" s="45">
        <f t="shared" si="66"/>
        <v>0</v>
      </c>
      <c r="CU51" s="45">
        <f t="shared" si="66"/>
        <v>0</v>
      </c>
      <c r="CV51" s="45">
        <f t="shared" ref="CV51:CX51" si="67">CV52+CV56</f>
        <v>0</v>
      </c>
      <c r="CW51" s="45">
        <f t="shared" si="67"/>
        <v>0</v>
      </c>
      <c r="CX51" s="45">
        <f t="shared" si="67"/>
        <v>0</v>
      </c>
    </row>
    <row r="52" spans="1:102" ht="31.2" x14ac:dyDescent="0.3">
      <c r="A52" s="47" t="s">
        <v>95</v>
      </c>
      <c r="B52" s="48" t="s">
        <v>96</v>
      </c>
      <c r="C52" s="49" t="s">
        <v>50</v>
      </c>
      <c r="D52" s="50">
        <f t="shared" ref="D52:AI52" si="68">SUM(D53:D55)</f>
        <v>0</v>
      </c>
      <c r="E52" s="50">
        <f t="shared" si="68"/>
        <v>0</v>
      </c>
      <c r="F52" s="50">
        <f t="shared" si="68"/>
        <v>0</v>
      </c>
      <c r="G52" s="50">
        <f t="shared" si="68"/>
        <v>0</v>
      </c>
      <c r="H52" s="50">
        <f t="shared" si="68"/>
        <v>0</v>
      </c>
      <c r="I52" s="50">
        <f t="shared" si="68"/>
        <v>0</v>
      </c>
      <c r="J52" s="50">
        <f t="shared" si="68"/>
        <v>0</v>
      </c>
      <c r="K52" s="50">
        <f t="shared" si="68"/>
        <v>0</v>
      </c>
      <c r="L52" s="50">
        <f t="shared" si="68"/>
        <v>0</v>
      </c>
      <c r="M52" s="50">
        <f t="shared" si="68"/>
        <v>0</v>
      </c>
      <c r="N52" s="50">
        <f t="shared" si="68"/>
        <v>0</v>
      </c>
      <c r="O52" s="50">
        <f t="shared" si="68"/>
        <v>0</v>
      </c>
      <c r="P52" s="50">
        <f t="shared" si="68"/>
        <v>0</v>
      </c>
      <c r="Q52" s="50">
        <f t="shared" si="68"/>
        <v>0</v>
      </c>
      <c r="R52" s="50">
        <f t="shared" si="68"/>
        <v>0</v>
      </c>
      <c r="S52" s="50">
        <f t="shared" si="68"/>
        <v>0</v>
      </c>
      <c r="T52" s="50">
        <f t="shared" si="68"/>
        <v>0</v>
      </c>
      <c r="U52" s="50">
        <f t="shared" si="68"/>
        <v>0</v>
      </c>
      <c r="V52" s="50">
        <f t="shared" si="68"/>
        <v>0</v>
      </c>
      <c r="W52" s="50">
        <f t="shared" si="68"/>
        <v>0</v>
      </c>
      <c r="X52" s="50">
        <f t="shared" si="68"/>
        <v>0</v>
      </c>
      <c r="Y52" s="50">
        <f t="shared" si="68"/>
        <v>0</v>
      </c>
      <c r="Z52" s="50">
        <f t="shared" si="68"/>
        <v>0</v>
      </c>
      <c r="AA52" s="50">
        <f t="shared" si="68"/>
        <v>0</v>
      </c>
      <c r="AB52" s="50">
        <f t="shared" si="68"/>
        <v>0</v>
      </c>
      <c r="AC52" s="50">
        <f t="shared" si="68"/>
        <v>0</v>
      </c>
      <c r="AD52" s="50">
        <f t="shared" si="68"/>
        <v>0</v>
      </c>
      <c r="AE52" s="50">
        <f t="shared" si="68"/>
        <v>0</v>
      </c>
      <c r="AF52" s="50">
        <f t="shared" si="68"/>
        <v>0</v>
      </c>
      <c r="AG52" s="50">
        <f t="shared" si="68"/>
        <v>0</v>
      </c>
      <c r="AH52" s="50">
        <f t="shared" si="68"/>
        <v>0</v>
      </c>
      <c r="AI52" s="50">
        <f t="shared" si="68"/>
        <v>0</v>
      </c>
      <c r="AJ52" s="50">
        <f t="shared" ref="AJ52:BO52" si="69">SUM(AJ53:AJ55)</f>
        <v>0</v>
      </c>
      <c r="AK52" s="50">
        <f t="shared" si="69"/>
        <v>0</v>
      </c>
      <c r="AL52" s="50">
        <f t="shared" si="69"/>
        <v>0</v>
      </c>
      <c r="AM52" s="50">
        <f t="shared" si="69"/>
        <v>0</v>
      </c>
      <c r="AN52" s="50">
        <f t="shared" si="69"/>
        <v>0</v>
      </c>
      <c r="AO52" s="50">
        <f t="shared" si="69"/>
        <v>0</v>
      </c>
      <c r="AP52" s="50">
        <f t="shared" si="69"/>
        <v>0</v>
      </c>
      <c r="AQ52" s="50">
        <f t="shared" si="69"/>
        <v>0</v>
      </c>
      <c r="AR52" s="50">
        <f t="shared" si="69"/>
        <v>0</v>
      </c>
      <c r="AS52" s="50">
        <f t="shared" si="69"/>
        <v>0</v>
      </c>
      <c r="AT52" s="50">
        <f t="shared" si="69"/>
        <v>0</v>
      </c>
      <c r="AU52" s="50">
        <f t="shared" si="69"/>
        <v>0</v>
      </c>
      <c r="AV52" s="50">
        <f t="shared" si="69"/>
        <v>0</v>
      </c>
      <c r="AW52" s="50">
        <f t="shared" si="69"/>
        <v>0</v>
      </c>
      <c r="AX52" s="50">
        <f t="shared" si="69"/>
        <v>0</v>
      </c>
      <c r="AY52" s="50">
        <f t="shared" si="69"/>
        <v>0</v>
      </c>
      <c r="AZ52" s="50">
        <f t="shared" si="69"/>
        <v>0</v>
      </c>
      <c r="BA52" s="50">
        <f t="shared" si="69"/>
        <v>0</v>
      </c>
      <c r="BB52" s="50">
        <f t="shared" si="69"/>
        <v>0</v>
      </c>
      <c r="BC52" s="50">
        <f t="shared" si="69"/>
        <v>0</v>
      </c>
      <c r="BD52" s="50">
        <f t="shared" si="69"/>
        <v>0</v>
      </c>
      <c r="BE52" s="50">
        <f t="shared" si="69"/>
        <v>0</v>
      </c>
      <c r="BF52" s="50">
        <f t="shared" si="69"/>
        <v>0</v>
      </c>
      <c r="BG52" s="50">
        <f t="shared" si="69"/>
        <v>0</v>
      </c>
      <c r="BH52" s="50">
        <f t="shared" si="69"/>
        <v>0</v>
      </c>
      <c r="BI52" s="50">
        <f t="shared" si="69"/>
        <v>0</v>
      </c>
      <c r="BJ52" s="50">
        <f t="shared" si="69"/>
        <v>0</v>
      </c>
      <c r="BK52" s="50">
        <f t="shared" si="69"/>
        <v>0</v>
      </c>
      <c r="BL52" s="50">
        <f t="shared" si="69"/>
        <v>0</v>
      </c>
      <c r="BM52" s="50">
        <f t="shared" si="69"/>
        <v>0</v>
      </c>
      <c r="BN52" s="50">
        <f t="shared" si="69"/>
        <v>0</v>
      </c>
      <c r="BO52" s="50">
        <f t="shared" si="69"/>
        <v>0</v>
      </c>
      <c r="BP52" s="50">
        <f t="shared" ref="BP52:CU52" si="70">SUM(BP53:BP55)</f>
        <v>0</v>
      </c>
      <c r="BQ52" s="50">
        <f t="shared" si="70"/>
        <v>0</v>
      </c>
      <c r="BR52" s="51">
        <f t="shared" si="70"/>
        <v>0</v>
      </c>
      <c r="BS52" s="51">
        <f t="shared" si="70"/>
        <v>0</v>
      </c>
      <c r="BT52" s="51">
        <f t="shared" si="70"/>
        <v>0</v>
      </c>
      <c r="BU52" s="51">
        <f t="shared" si="70"/>
        <v>0</v>
      </c>
      <c r="BV52" s="51">
        <f t="shared" si="70"/>
        <v>0</v>
      </c>
      <c r="BW52" s="51">
        <f t="shared" si="70"/>
        <v>0</v>
      </c>
      <c r="BX52" s="51">
        <f t="shared" si="70"/>
        <v>0</v>
      </c>
      <c r="BY52" s="51">
        <f t="shared" si="70"/>
        <v>0</v>
      </c>
      <c r="BZ52" s="51">
        <f t="shared" si="70"/>
        <v>0</v>
      </c>
      <c r="CA52" s="51">
        <f t="shared" si="70"/>
        <v>0</v>
      </c>
      <c r="CB52" s="51">
        <f t="shared" si="70"/>
        <v>0</v>
      </c>
      <c r="CC52" s="51">
        <f t="shared" si="70"/>
        <v>0</v>
      </c>
      <c r="CD52" s="73">
        <f t="shared" si="70"/>
        <v>0</v>
      </c>
      <c r="CE52" s="73">
        <f t="shared" si="70"/>
        <v>0</v>
      </c>
      <c r="CF52" s="73">
        <f t="shared" si="70"/>
        <v>0</v>
      </c>
      <c r="CG52" s="381">
        <f t="shared" si="70"/>
        <v>0</v>
      </c>
      <c r="CH52" s="381">
        <f t="shared" si="70"/>
        <v>0</v>
      </c>
      <c r="CI52" s="381">
        <f t="shared" si="70"/>
        <v>0</v>
      </c>
      <c r="CJ52" s="381">
        <f t="shared" si="70"/>
        <v>0</v>
      </c>
      <c r="CK52" s="381">
        <f t="shared" si="70"/>
        <v>0</v>
      </c>
      <c r="CL52" s="381">
        <f t="shared" si="70"/>
        <v>0</v>
      </c>
      <c r="CM52" s="381">
        <f t="shared" si="70"/>
        <v>0</v>
      </c>
      <c r="CN52" s="381">
        <f t="shared" si="70"/>
        <v>0</v>
      </c>
      <c r="CO52" s="381">
        <f t="shared" si="70"/>
        <v>0</v>
      </c>
      <c r="CP52" s="381">
        <f t="shared" si="70"/>
        <v>0</v>
      </c>
      <c r="CQ52" s="381">
        <f t="shared" si="70"/>
        <v>0</v>
      </c>
      <c r="CR52" s="381">
        <f t="shared" si="70"/>
        <v>0</v>
      </c>
      <c r="CS52" s="51">
        <f t="shared" si="70"/>
        <v>0</v>
      </c>
      <c r="CT52" s="51">
        <f t="shared" si="70"/>
        <v>0</v>
      </c>
      <c r="CU52" s="51">
        <f t="shared" si="70"/>
        <v>0</v>
      </c>
      <c r="CV52" s="51">
        <f t="shared" ref="CV52:CX52" si="71">SUM(CV53:CV55)</f>
        <v>0</v>
      </c>
      <c r="CW52" s="51">
        <f t="shared" si="71"/>
        <v>0</v>
      </c>
      <c r="CX52" s="51">
        <f t="shared" si="71"/>
        <v>0</v>
      </c>
    </row>
    <row r="53" spans="1:102" hidden="1" x14ac:dyDescent="0.3">
      <c r="A53" s="394"/>
      <c r="B53" s="54"/>
      <c r="C53" s="55"/>
      <c r="D53" s="56">
        <v>0</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c r="BC53" s="56">
        <v>0</v>
      </c>
      <c r="BD53" s="56">
        <v>0</v>
      </c>
      <c r="BE53" s="56">
        <v>0</v>
      </c>
      <c r="BF53" s="56">
        <v>0</v>
      </c>
      <c r="BG53" s="56">
        <v>0</v>
      </c>
      <c r="BH53" s="56">
        <v>0</v>
      </c>
      <c r="BI53" s="56">
        <v>0</v>
      </c>
      <c r="BJ53" s="56">
        <v>0</v>
      </c>
      <c r="BK53" s="56">
        <v>0</v>
      </c>
      <c r="BL53" s="56">
        <v>0</v>
      </c>
      <c r="BM53" s="56">
        <v>0</v>
      </c>
      <c r="BN53" s="56">
        <v>0</v>
      </c>
      <c r="BO53" s="56">
        <v>0</v>
      </c>
      <c r="BP53" s="56">
        <v>0</v>
      </c>
      <c r="BQ53" s="56">
        <v>0</v>
      </c>
      <c r="BR53" s="57">
        <v>0</v>
      </c>
      <c r="BS53" s="57">
        <v>0</v>
      </c>
      <c r="BT53" s="57">
        <v>0</v>
      </c>
      <c r="BU53" s="57">
        <v>0</v>
      </c>
      <c r="BV53" s="57">
        <v>0</v>
      </c>
      <c r="BW53" s="57">
        <v>0</v>
      </c>
      <c r="BX53" s="57">
        <v>0</v>
      </c>
      <c r="BY53" s="57">
        <v>0</v>
      </c>
      <c r="BZ53" s="57">
        <v>0</v>
      </c>
      <c r="CA53" s="57">
        <v>0</v>
      </c>
      <c r="CB53" s="57">
        <v>0</v>
      </c>
      <c r="CC53" s="57">
        <v>0</v>
      </c>
      <c r="CD53" s="74">
        <v>0</v>
      </c>
      <c r="CE53" s="74">
        <v>0</v>
      </c>
      <c r="CF53" s="74">
        <v>0</v>
      </c>
      <c r="CG53" s="57">
        <v>0</v>
      </c>
      <c r="CH53" s="57">
        <v>0</v>
      </c>
      <c r="CI53" s="57">
        <v>0</v>
      </c>
      <c r="CJ53" s="57">
        <v>0</v>
      </c>
      <c r="CK53" s="57">
        <v>0</v>
      </c>
      <c r="CL53" s="57">
        <v>0</v>
      </c>
      <c r="CM53" s="57">
        <v>0</v>
      </c>
      <c r="CN53" s="57">
        <v>0</v>
      </c>
      <c r="CO53" s="57">
        <v>0</v>
      </c>
      <c r="CP53" s="57">
        <v>0</v>
      </c>
      <c r="CQ53" s="57">
        <v>0</v>
      </c>
      <c r="CR53" s="57">
        <v>0</v>
      </c>
      <c r="CS53" s="57">
        <v>0</v>
      </c>
      <c r="CT53" s="57">
        <v>0</v>
      </c>
      <c r="CU53" s="57">
        <v>0</v>
      </c>
      <c r="CV53" s="57">
        <v>0</v>
      </c>
      <c r="CW53" s="57">
        <v>0</v>
      </c>
      <c r="CX53" s="57">
        <v>0</v>
      </c>
    </row>
    <row r="54" spans="1:102" hidden="1" x14ac:dyDescent="0.3">
      <c r="A54" s="394"/>
      <c r="B54" s="393"/>
      <c r="C54" s="395"/>
      <c r="D54" s="56">
        <v>0</v>
      </c>
      <c r="E54" s="56">
        <v>0</v>
      </c>
      <c r="F54" s="56">
        <v>0</v>
      </c>
      <c r="G54" s="56">
        <v>0</v>
      </c>
      <c r="H54" s="56">
        <v>0</v>
      </c>
      <c r="I54" s="56">
        <v>0</v>
      </c>
      <c r="J54" s="56">
        <v>0</v>
      </c>
      <c r="K54" s="56">
        <v>0</v>
      </c>
      <c r="L54" s="56">
        <v>0</v>
      </c>
      <c r="M54" s="56">
        <v>0</v>
      </c>
      <c r="N54" s="56">
        <v>0</v>
      </c>
      <c r="O54" s="56">
        <v>0</v>
      </c>
      <c r="P54" s="56">
        <v>0</v>
      </c>
      <c r="Q54" s="56">
        <v>0</v>
      </c>
      <c r="R54" s="56">
        <v>0</v>
      </c>
      <c r="S54" s="56">
        <v>0</v>
      </c>
      <c r="T54" s="56">
        <v>0</v>
      </c>
      <c r="U54" s="56">
        <v>0</v>
      </c>
      <c r="V54" s="56">
        <v>0</v>
      </c>
      <c r="W54" s="56">
        <v>0</v>
      </c>
      <c r="X54" s="56">
        <v>0</v>
      </c>
      <c r="Y54" s="56">
        <v>0</v>
      </c>
      <c r="Z54" s="56">
        <v>0</v>
      </c>
      <c r="AA54" s="56">
        <v>0</v>
      </c>
      <c r="AB54" s="56">
        <v>0</v>
      </c>
      <c r="AC54" s="56">
        <v>0</v>
      </c>
      <c r="AD54" s="56">
        <v>0</v>
      </c>
      <c r="AE54" s="56">
        <v>0</v>
      </c>
      <c r="AF54" s="56">
        <v>0</v>
      </c>
      <c r="AG54" s="56">
        <v>0</v>
      </c>
      <c r="AH54" s="56">
        <v>0</v>
      </c>
      <c r="AI54" s="56">
        <v>0</v>
      </c>
      <c r="AJ54" s="56">
        <v>0</v>
      </c>
      <c r="AK54" s="56">
        <v>0</v>
      </c>
      <c r="AL54" s="56">
        <v>0</v>
      </c>
      <c r="AM54" s="56">
        <v>0</v>
      </c>
      <c r="AN54" s="56">
        <v>0</v>
      </c>
      <c r="AO54" s="56">
        <v>0</v>
      </c>
      <c r="AP54" s="56">
        <v>0</v>
      </c>
      <c r="AQ54" s="56">
        <v>0</v>
      </c>
      <c r="AR54" s="56">
        <v>0</v>
      </c>
      <c r="AS54" s="56">
        <v>0</v>
      </c>
      <c r="AT54" s="56">
        <v>0</v>
      </c>
      <c r="AU54" s="56">
        <v>0</v>
      </c>
      <c r="AV54" s="56">
        <v>0</v>
      </c>
      <c r="AW54" s="56">
        <v>0</v>
      </c>
      <c r="AX54" s="56">
        <v>0</v>
      </c>
      <c r="AY54" s="56">
        <v>0</v>
      </c>
      <c r="AZ54" s="56">
        <v>0</v>
      </c>
      <c r="BA54" s="56">
        <v>0</v>
      </c>
      <c r="BB54" s="56">
        <v>0</v>
      </c>
      <c r="BC54" s="56">
        <v>0</v>
      </c>
      <c r="BD54" s="56">
        <v>0</v>
      </c>
      <c r="BE54" s="56">
        <v>0</v>
      </c>
      <c r="BF54" s="56">
        <v>0</v>
      </c>
      <c r="BG54" s="56">
        <v>0</v>
      </c>
      <c r="BH54" s="56">
        <v>0</v>
      </c>
      <c r="BI54" s="56">
        <v>0</v>
      </c>
      <c r="BJ54" s="56">
        <v>0</v>
      </c>
      <c r="BK54" s="56">
        <v>0</v>
      </c>
      <c r="BL54" s="56">
        <v>0</v>
      </c>
      <c r="BM54" s="56">
        <v>0</v>
      </c>
      <c r="BN54" s="56">
        <v>0</v>
      </c>
      <c r="BO54" s="56">
        <v>0</v>
      </c>
      <c r="BP54" s="56">
        <v>0</v>
      </c>
      <c r="BQ54" s="56">
        <v>0</v>
      </c>
      <c r="BR54" s="57">
        <v>0</v>
      </c>
      <c r="BS54" s="57">
        <v>0</v>
      </c>
      <c r="BT54" s="57">
        <v>0</v>
      </c>
      <c r="BU54" s="57">
        <v>0</v>
      </c>
      <c r="BV54" s="57">
        <v>0</v>
      </c>
      <c r="BW54" s="57">
        <v>0</v>
      </c>
      <c r="BX54" s="57">
        <v>0</v>
      </c>
      <c r="BY54" s="57">
        <v>0</v>
      </c>
      <c r="BZ54" s="57">
        <v>0</v>
      </c>
      <c r="CA54" s="57">
        <v>0</v>
      </c>
      <c r="CB54" s="57">
        <v>0</v>
      </c>
      <c r="CC54" s="57">
        <v>0</v>
      </c>
      <c r="CD54" s="74">
        <v>0</v>
      </c>
      <c r="CE54" s="74">
        <v>0</v>
      </c>
      <c r="CF54" s="74">
        <v>0</v>
      </c>
      <c r="CG54" s="382">
        <v>0</v>
      </c>
      <c r="CH54" s="382">
        <v>0</v>
      </c>
      <c r="CI54" s="382">
        <v>0</v>
      </c>
      <c r="CJ54" s="382">
        <v>0</v>
      </c>
      <c r="CK54" s="382">
        <v>0</v>
      </c>
      <c r="CL54" s="382">
        <v>0</v>
      </c>
      <c r="CM54" s="382">
        <v>0</v>
      </c>
      <c r="CN54" s="382">
        <v>0</v>
      </c>
      <c r="CO54" s="382">
        <v>0</v>
      </c>
      <c r="CP54" s="382">
        <v>0</v>
      </c>
      <c r="CQ54" s="382">
        <v>0</v>
      </c>
      <c r="CR54" s="382">
        <v>0</v>
      </c>
      <c r="CS54" s="57">
        <v>0</v>
      </c>
      <c r="CT54" s="57">
        <v>0</v>
      </c>
      <c r="CU54" s="57">
        <v>0</v>
      </c>
      <c r="CV54" s="57">
        <v>0</v>
      </c>
      <c r="CW54" s="57">
        <v>0</v>
      </c>
      <c r="CX54" s="57">
        <v>0</v>
      </c>
    </row>
    <row r="55" spans="1:102" hidden="1" x14ac:dyDescent="0.3">
      <c r="A55" s="53"/>
      <c r="B55" s="54"/>
      <c r="C55" s="55"/>
      <c r="D55" s="56">
        <v>0</v>
      </c>
      <c r="E55" s="56">
        <v>0</v>
      </c>
      <c r="F55" s="56">
        <v>0</v>
      </c>
      <c r="G55" s="56">
        <v>0</v>
      </c>
      <c r="H55" s="56">
        <v>0</v>
      </c>
      <c r="I55" s="56">
        <v>0</v>
      </c>
      <c r="J55" s="56">
        <v>0</v>
      </c>
      <c r="K55" s="56">
        <v>0</v>
      </c>
      <c r="L55" s="56">
        <v>0</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0</v>
      </c>
      <c r="AN55" s="56">
        <v>0</v>
      </c>
      <c r="AO55" s="56">
        <v>0</v>
      </c>
      <c r="AP55" s="56">
        <v>0</v>
      </c>
      <c r="AQ55" s="56">
        <v>0</v>
      </c>
      <c r="AR55" s="56">
        <v>0</v>
      </c>
      <c r="AS55" s="56">
        <v>0</v>
      </c>
      <c r="AT55" s="56">
        <v>0</v>
      </c>
      <c r="AU55" s="56">
        <v>0</v>
      </c>
      <c r="AV55" s="56">
        <v>0</v>
      </c>
      <c r="AW55" s="56">
        <v>0</v>
      </c>
      <c r="AX55" s="56">
        <v>0</v>
      </c>
      <c r="AY55" s="56">
        <v>0</v>
      </c>
      <c r="AZ55" s="56">
        <v>0</v>
      </c>
      <c r="BA55" s="56">
        <v>0</v>
      </c>
      <c r="BB55" s="56">
        <v>0</v>
      </c>
      <c r="BC55" s="56">
        <v>0</v>
      </c>
      <c r="BD55" s="56">
        <v>0</v>
      </c>
      <c r="BE55" s="56">
        <v>0</v>
      </c>
      <c r="BF55" s="56">
        <v>0</v>
      </c>
      <c r="BG55" s="56">
        <v>0</v>
      </c>
      <c r="BH55" s="56">
        <v>0</v>
      </c>
      <c r="BI55" s="56">
        <v>0</v>
      </c>
      <c r="BJ55" s="56">
        <v>0</v>
      </c>
      <c r="BK55" s="56">
        <v>0</v>
      </c>
      <c r="BL55" s="56">
        <v>0</v>
      </c>
      <c r="BM55" s="56">
        <v>0</v>
      </c>
      <c r="BN55" s="56">
        <v>0</v>
      </c>
      <c r="BO55" s="56">
        <v>0</v>
      </c>
      <c r="BP55" s="56">
        <v>0</v>
      </c>
      <c r="BQ55" s="56">
        <v>0</v>
      </c>
      <c r="BR55" s="57">
        <v>0</v>
      </c>
      <c r="BS55" s="57">
        <v>0</v>
      </c>
      <c r="BT55" s="57">
        <v>0</v>
      </c>
      <c r="BU55" s="57">
        <v>0</v>
      </c>
      <c r="BV55" s="57">
        <v>0</v>
      </c>
      <c r="BW55" s="57">
        <v>0</v>
      </c>
      <c r="BX55" s="57">
        <v>0</v>
      </c>
      <c r="BY55" s="57">
        <v>0</v>
      </c>
      <c r="BZ55" s="57">
        <v>0</v>
      </c>
      <c r="CA55" s="57">
        <v>0</v>
      </c>
      <c r="CB55" s="57">
        <v>0</v>
      </c>
      <c r="CC55" s="57">
        <v>0</v>
      </c>
      <c r="CD55" s="74">
        <v>0</v>
      </c>
      <c r="CE55" s="74">
        <v>0</v>
      </c>
      <c r="CF55" s="74">
        <v>0</v>
      </c>
      <c r="CG55" s="57">
        <v>0</v>
      </c>
      <c r="CH55" s="57">
        <v>0</v>
      </c>
      <c r="CI55" s="57">
        <v>0</v>
      </c>
      <c r="CJ55" s="57">
        <v>0</v>
      </c>
      <c r="CK55" s="57">
        <v>0</v>
      </c>
      <c r="CL55" s="57">
        <v>0</v>
      </c>
      <c r="CM55" s="57">
        <v>0</v>
      </c>
      <c r="CN55" s="57">
        <v>0</v>
      </c>
      <c r="CO55" s="57">
        <v>0</v>
      </c>
      <c r="CP55" s="57">
        <v>0</v>
      </c>
      <c r="CQ55" s="57">
        <v>0</v>
      </c>
      <c r="CR55" s="57">
        <v>0</v>
      </c>
      <c r="CS55" s="57">
        <v>0</v>
      </c>
      <c r="CT55" s="57">
        <v>0</v>
      </c>
      <c r="CU55" s="57">
        <v>0</v>
      </c>
      <c r="CV55" s="57">
        <v>0</v>
      </c>
      <c r="CW55" s="57">
        <v>0</v>
      </c>
      <c r="CX55" s="57">
        <v>0</v>
      </c>
    </row>
    <row r="56" spans="1:102" ht="31.2" x14ac:dyDescent="0.3">
      <c r="A56" s="47" t="s">
        <v>99</v>
      </c>
      <c r="B56" s="48" t="s">
        <v>100</v>
      </c>
      <c r="C56" s="49" t="s">
        <v>50</v>
      </c>
      <c r="D56" s="50">
        <f t="shared" ref="D56:AI56" si="72">SUM(D57:D60)</f>
        <v>0</v>
      </c>
      <c r="E56" s="50">
        <f t="shared" si="72"/>
        <v>0</v>
      </c>
      <c r="F56" s="50">
        <f t="shared" si="72"/>
        <v>0</v>
      </c>
      <c r="G56" s="50">
        <f t="shared" si="72"/>
        <v>0</v>
      </c>
      <c r="H56" s="50">
        <f t="shared" si="72"/>
        <v>0</v>
      </c>
      <c r="I56" s="50">
        <f t="shared" si="72"/>
        <v>0</v>
      </c>
      <c r="J56" s="50">
        <f t="shared" si="72"/>
        <v>0</v>
      </c>
      <c r="K56" s="50">
        <f t="shared" si="72"/>
        <v>0</v>
      </c>
      <c r="L56" s="50">
        <f t="shared" si="72"/>
        <v>0</v>
      </c>
      <c r="M56" s="50">
        <f t="shared" si="72"/>
        <v>0</v>
      </c>
      <c r="N56" s="50">
        <f t="shared" si="72"/>
        <v>0</v>
      </c>
      <c r="O56" s="50">
        <f t="shared" si="72"/>
        <v>0</v>
      </c>
      <c r="P56" s="50">
        <f t="shared" si="72"/>
        <v>0</v>
      </c>
      <c r="Q56" s="50">
        <f t="shared" si="72"/>
        <v>0</v>
      </c>
      <c r="R56" s="50">
        <f t="shared" si="72"/>
        <v>0</v>
      </c>
      <c r="S56" s="50">
        <f t="shared" si="72"/>
        <v>0</v>
      </c>
      <c r="T56" s="50">
        <f t="shared" si="72"/>
        <v>0</v>
      </c>
      <c r="U56" s="50">
        <f t="shared" si="72"/>
        <v>0</v>
      </c>
      <c r="V56" s="50">
        <f t="shared" si="72"/>
        <v>0</v>
      </c>
      <c r="W56" s="50">
        <f t="shared" si="72"/>
        <v>0</v>
      </c>
      <c r="X56" s="50">
        <f t="shared" si="72"/>
        <v>0</v>
      </c>
      <c r="Y56" s="50">
        <f t="shared" si="72"/>
        <v>0</v>
      </c>
      <c r="Z56" s="50">
        <f t="shared" si="72"/>
        <v>0</v>
      </c>
      <c r="AA56" s="50">
        <f t="shared" si="72"/>
        <v>0</v>
      </c>
      <c r="AB56" s="50">
        <f t="shared" si="72"/>
        <v>0</v>
      </c>
      <c r="AC56" s="50">
        <f t="shared" si="72"/>
        <v>0</v>
      </c>
      <c r="AD56" s="50">
        <f t="shared" si="72"/>
        <v>0</v>
      </c>
      <c r="AE56" s="50">
        <f t="shared" si="72"/>
        <v>0</v>
      </c>
      <c r="AF56" s="50">
        <f t="shared" si="72"/>
        <v>0</v>
      </c>
      <c r="AG56" s="50">
        <f t="shared" si="72"/>
        <v>0</v>
      </c>
      <c r="AH56" s="50">
        <f t="shared" si="72"/>
        <v>0</v>
      </c>
      <c r="AI56" s="50">
        <f t="shared" si="72"/>
        <v>0</v>
      </c>
      <c r="AJ56" s="50">
        <f t="shared" ref="AJ56:BO56" si="73">SUM(AJ57:AJ60)</f>
        <v>0</v>
      </c>
      <c r="AK56" s="50">
        <f t="shared" si="73"/>
        <v>0</v>
      </c>
      <c r="AL56" s="50">
        <f t="shared" si="73"/>
        <v>0</v>
      </c>
      <c r="AM56" s="50">
        <f t="shared" si="73"/>
        <v>0</v>
      </c>
      <c r="AN56" s="50">
        <f t="shared" si="73"/>
        <v>0</v>
      </c>
      <c r="AO56" s="50">
        <f t="shared" si="73"/>
        <v>0</v>
      </c>
      <c r="AP56" s="50">
        <f t="shared" si="73"/>
        <v>0</v>
      </c>
      <c r="AQ56" s="50">
        <f t="shared" si="73"/>
        <v>0</v>
      </c>
      <c r="AR56" s="50">
        <f t="shared" si="73"/>
        <v>0</v>
      </c>
      <c r="AS56" s="50">
        <f t="shared" si="73"/>
        <v>0</v>
      </c>
      <c r="AT56" s="50">
        <f t="shared" si="73"/>
        <v>0</v>
      </c>
      <c r="AU56" s="50">
        <f t="shared" si="73"/>
        <v>0</v>
      </c>
      <c r="AV56" s="50">
        <f t="shared" si="73"/>
        <v>0</v>
      </c>
      <c r="AW56" s="50">
        <f t="shared" si="73"/>
        <v>0</v>
      </c>
      <c r="AX56" s="50">
        <f t="shared" si="73"/>
        <v>0</v>
      </c>
      <c r="AY56" s="50">
        <f t="shared" si="73"/>
        <v>0</v>
      </c>
      <c r="AZ56" s="50">
        <f t="shared" si="73"/>
        <v>0</v>
      </c>
      <c r="BA56" s="50">
        <f t="shared" si="73"/>
        <v>0</v>
      </c>
      <c r="BB56" s="50">
        <f t="shared" si="73"/>
        <v>0</v>
      </c>
      <c r="BC56" s="50">
        <f t="shared" si="73"/>
        <v>0</v>
      </c>
      <c r="BD56" s="50">
        <f t="shared" si="73"/>
        <v>0</v>
      </c>
      <c r="BE56" s="50">
        <f t="shared" si="73"/>
        <v>0</v>
      </c>
      <c r="BF56" s="50">
        <f t="shared" si="73"/>
        <v>0</v>
      </c>
      <c r="BG56" s="50">
        <f t="shared" si="73"/>
        <v>0</v>
      </c>
      <c r="BH56" s="50">
        <f t="shared" si="73"/>
        <v>0</v>
      </c>
      <c r="BI56" s="50">
        <f t="shared" si="73"/>
        <v>0</v>
      </c>
      <c r="BJ56" s="50">
        <f t="shared" si="73"/>
        <v>0</v>
      </c>
      <c r="BK56" s="50">
        <f t="shared" si="73"/>
        <v>0</v>
      </c>
      <c r="BL56" s="50">
        <f t="shared" si="73"/>
        <v>0</v>
      </c>
      <c r="BM56" s="50">
        <f t="shared" si="73"/>
        <v>0</v>
      </c>
      <c r="BN56" s="50">
        <f t="shared" si="73"/>
        <v>0</v>
      </c>
      <c r="BO56" s="50">
        <f t="shared" si="73"/>
        <v>0</v>
      </c>
      <c r="BP56" s="50">
        <f t="shared" ref="BP56:CU56" si="74">SUM(BP57:BP60)</f>
        <v>0</v>
      </c>
      <c r="BQ56" s="50">
        <f t="shared" si="74"/>
        <v>0</v>
      </c>
      <c r="BR56" s="51">
        <f t="shared" si="74"/>
        <v>0</v>
      </c>
      <c r="BS56" s="51">
        <f t="shared" si="74"/>
        <v>0</v>
      </c>
      <c r="BT56" s="51">
        <f t="shared" si="74"/>
        <v>0</v>
      </c>
      <c r="BU56" s="51">
        <f t="shared" si="74"/>
        <v>0</v>
      </c>
      <c r="BV56" s="51">
        <f t="shared" si="74"/>
        <v>0</v>
      </c>
      <c r="BW56" s="51">
        <f t="shared" si="74"/>
        <v>0</v>
      </c>
      <c r="BX56" s="51">
        <f t="shared" si="74"/>
        <v>0</v>
      </c>
      <c r="BY56" s="51">
        <f t="shared" si="74"/>
        <v>0</v>
      </c>
      <c r="BZ56" s="51">
        <f t="shared" si="74"/>
        <v>0</v>
      </c>
      <c r="CA56" s="51">
        <f t="shared" si="74"/>
        <v>0</v>
      </c>
      <c r="CB56" s="51">
        <f t="shared" si="74"/>
        <v>0</v>
      </c>
      <c r="CC56" s="51">
        <f t="shared" si="74"/>
        <v>0</v>
      </c>
      <c r="CD56" s="73">
        <f t="shared" si="74"/>
        <v>0</v>
      </c>
      <c r="CE56" s="73">
        <f t="shared" si="74"/>
        <v>0</v>
      </c>
      <c r="CF56" s="73">
        <f t="shared" si="74"/>
        <v>0</v>
      </c>
      <c r="CG56" s="381">
        <f t="shared" si="74"/>
        <v>0</v>
      </c>
      <c r="CH56" s="381">
        <f t="shared" si="74"/>
        <v>0</v>
      </c>
      <c r="CI56" s="381">
        <f t="shared" si="74"/>
        <v>0</v>
      </c>
      <c r="CJ56" s="381">
        <f t="shared" si="74"/>
        <v>0</v>
      </c>
      <c r="CK56" s="381">
        <f t="shared" si="74"/>
        <v>0</v>
      </c>
      <c r="CL56" s="381">
        <f t="shared" si="74"/>
        <v>0</v>
      </c>
      <c r="CM56" s="381">
        <f t="shared" si="74"/>
        <v>0</v>
      </c>
      <c r="CN56" s="381">
        <f t="shared" si="74"/>
        <v>0</v>
      </c>
      <c r="CO56" s="381">
        <f t="shared" si="74"/>
        <v>0</v>
      </c>
      <c r="CP56" s="381">
        <f t="shared" si="74"/>
        <v>0</v>
      </c>
      <c r="CQ56" s="381">
        <f t="shared" si="74"/>
        <v>0</v>
      </c>
      <c r="CR56" s="381">
        <f t="shared" si="74"/>
        <v>0</v>
      </c>
      <c r="CS56" s="51">
        <f t="shared" si="74"/>
        <v>0</v>
      </c>
      <c r="CT56" s="51">
        <f t="shared" si="74"/>
        <v>0</v>
      </c>
      <c r="CU56" s="51">
        <f t="shared" si="74"/>
        <v>0</v>
      </c>
      <c r="CV56" s="51">
        <f t="shared" ref="CV56:CX56" si="75">SUM(CV57:CV60)</f>
        <v>0</v>
      </c>
      <c r="CW56" s="51">
        <f t="shared" si="75"/>
        <v>0</v>
      </c>
      <c r="CX56" s="51">
        <f t="shared" si="75"/>
        <v>0</v>
      </c>
    </row>
    <row r="57" spans="1:102" hidden="1" x14ac:dyDescent="0.3">
      <c r="A57" s="394"/>
      <c r="B57" s="393"/>
      <c r="C57" s="55"/>
      <c r="D57" s="56">
        <v>0</v>
      </c>
      <c r="E57" s="56">
        <v>0</v>
      </c>
      <c r="F57" s="56">
        <v>0</v>
      </c>
      <c r="G57" s="56">
        <v>0</v>
      </c>
      <c r="H57" s="56">
        <v>0</v>
      </c>
      <c r="I57" s="56">
        <v>0</v>
      </c>
      <c r="J57" s="56">
        <v>0</v>
      </c>
      <c r="K57" s="56">
        <v>0</v>
      </c>
      <c r="L57" s="56">
        <v>0</v>
      </c>
      <c r="M57" s="56">
        <v>0</v>
      </c>
      <c r="N57" s="56">
        <v>0</v>
      </c>
      <c r="O57" s="56">
        <v>0</v>
      </c>
      <c r="P57" s="56">
        <v>0</v>
      </c>
      <c r="Q57" s="56">
        <v>0</v>
      </c>
      <c r="R57" s="56">
        <v>0</v>
      </c>
      <c r="S57" s="56">
        <v>0</v>
      </c>
      <c r="T57" s="56">
        <v>0</v>
      </c>
      <c r="U57" s="56">
        <v>0</v>
      </c>
      <c r="V57" s="56">
        <v>0</v>
      </c>
      <c r="W57" s="56">
        <v>0</v>
      </c>
      <c r="X57" s="56">
        <v>0</v>
      </c>
      <c r="Y57" s="56">
        <v>0</v>
      </c>
      <c r="Z57" s="56">
        <v>0</v>
      </c>
      <c r="AA57" s="56">
        <v>0</v>
      </c>
      <c r="AB57" s="56">
        <v>0</v>
      </c>
      <c r="AC57" s="56">
        <v>0</v>
      </c>
      <c r="AD57" s="56">
        <v>0</v>
      </c>
      <c r="AE57" s="56">
        <v>0</v>
      </c>
      <c r="AF57" s="56">
        <v>0</v>
      </c>
      <c r="AG57" s="56">
        <v>0</v>
      </c>
      <c r="AH57" s="56">
        <v>0</v>
      </c>
      <c r="AI57" s="56">
        <v>0</v>
      </c>
      <c r="AJ57" s="56">
        <v>0</v>
      </c>
      <c r="AK57" s="56">
        <v>0</v>
      </c>
      <c r="AL57" s="56">
        <v>0</v>
      </c>
      <c r="AM57" s="56">
        <v>0</v>
      </c>
      <c r="AN57" s="56">
        <v>0</v>
      </c>
      <c r="AO57" s="56">
        <v>0</v>
      </c>
      <c r="AP57" s="56">
        <v>0</v>
      </c>
      <c r="AQ57" s="56">
        <v>0</v>
      </c>
      <c r="AR57" s="56">
        <v>0</v>
      </c>
      <c r="AS57" s="56">
        <v>0</v>
      </c>
      <c r="AT57" s="56">
        <v>0</v>
      </c>
      <c r="AU57" s="56">
        <v>0</v>
      </c>
      <c r="AV57" s="56">
        <v>0</v>
      </c>
      <c r="AW57" s="56">
        <v>0</v>
      </c>
      <c r="AX57" s="56">
        <v>0</v>
      </c>
      <c r="AY57" s="56">
        <v>0</v>
      </c>
      <c r="AZ57" s="56">
        <v>0</v>
      </c>
      <c r="BA57" s="56">
        <v>0</v>
      </c>
      <c r="BB57" s="56">
        <v>0</v>
      </c>
      <c r="BC57" s="56">
        <v>0</v>
      </c>
      <c r="BD57" s="56">
        <v>0</v>
      </c>
      <c r="BE57" s="56">
        <v>0</v>
      </c>
      <c r="BF57" s="56">
        <v>0</v>
      </c>
      <c r="BG57" s="56">
        <v>0</v>
      </c>
      <c r="BH57" s="56">
        <v>0</v>
      </c>
      <c r="BI57" s="56">
        <v>0</v>
      </c>
      <c r="BJ57" s="56">
        <v>0</v>
      </c>
      <c r="BK57" s="56">
        <v>0</v>
      </c>
      <c r="BL57" s="56">
        <v>0</v>
      </c>
      <c r="BM57" s="56">
        <v>0</v>
      </c>
      <c r="BN57" s="56">
        <v>0</v>
      </c>
      <c r="BO57" s="56">
        <v>0</v>
      </c>
      <c r="BP57" s="56">
        <v>0</v>
      </c>
      <c r="BQ57" s="56">
        <v>0</v>
      </c>
      <c r="BR57" s="57">
        <v>0</v>
      </c>
      <c r="BS57" s="57">
        <v>0</v>
      </c>
      <c r="BT57" s="57">
        <v>0</v>
      </c>
      <c r="BU57" s="57">
        <v>0</v>
      </c>
      <c r="BV57" s="57">
        <v>0</v>
      </c>
      <c r="BW57" s="57">
        <v>0</v>
      </c>
      <c r="BX57" s="57">
        <v>0</v>
      </c>
      <c r="BY57" s="57">
        <v>0</v>
      </c>
      <c r="BZ57" s="57">
        <v>0</v>
      </c>
      <c r="CA57" s="57">
        <v>0</v>
      </c>
      <c r="CB57" s="57">
        <v>0</v>
      </c>
      <c r="CC57" s="57">
        <v>0</v>
      </c>
      <c r="CD57" s="74">
        <v>0</v>
      </c>
      <c r="CE57" s="74">
        <v>0</v>
      </c>
      <c r="CF57" s="74">
        <v>0</v>
      </c>
      <c r="CG57" s="57">
        <v>0</v>
      </c>
      <c r="CH57" s="57">
        <v>0</v>
      </c>
      <c r="CI57" s="57">
        <v>0</v>
      </c>
      <c r="CJ57" s="57">
        <v>0</v>
      </c>
      <c r="CK57" s="57">
        <v>0</v>
      </c>
      <c r="CL57" s="57">
        <v>0</v>
      </c>
      <c r="CM57" s="57">
        <v>0</v>
      </c>
      <c r="CN57" s="57">
        <v>0</v>
      </c>
      <c r="CO57" s="57">
        <v>0</v>
      </c>
      <c r="CP57" s="57">
        <v>0</v>
      </c>
      <c r="CQ57" s="57">
        <v>0</v>
      </c>
      <c r="CR57" s="57">
        <v>0</v>
      </c>
      <c r="CS57" s="57">
        <v>0</v>
      </c>
      <c r="CT57" s="57">
        <v>0</v>
      </c>
      <c r="CU57" s="57">
        <v>0</v>
      </c>
      <c r="CV57" s="57">
        <v>0</v>
      </c>
      <c r="CW57" s="57">
        <v>0</v>
      </c>
      <c r="CX57" s="57">
        <v>0</v>
      </c>
    </row>
    <row r="58" spans="1:102" hidden="1" x14ac:dyDescent="0.3">
      <c r="A58" s="394"/>
      <c r="B58" s="393"/>
      <c r="C58" s="55"/>
      <c r="D58" s="56">
        <v>0</v>
      </c>
      <c r="E58" s="56">
        <v>0</v>
      </c>
      <c r="F58" s="56">
        <v>0</v>
      </c>
      <c r="G58" s="56">
        <v>0</v>
      </c>
      <c r="H58" s="56">
        <v>0</v>
      </c>
      <c r="I58" s="56">
        <v>0</v>
      </c>
      <c r="J58" s="56">
        <v>0</v>
      </c>
      <c r="K58" s="56">
        <v>0</v>
      </c>
      <c r="L58" s="56">
        <v>0</v>
      </c>
      <c r="M58" s="56">
        <v>0</v>
      </c>
      <c r="N58" s="56">
        <v>0</v>
      </c>
      <c r="O58" s="56">
        <v>0</v>
      </c>
      <c r="P58" s="56">
        <v>0</v>
      </c>
      <c r="Q58" s="56">
        <v>0</v>
      </c>
      <c r="R58" s="56">
        <v>0</v>
      </c>
      <c r="S58" s="56">
        <v>0</v>
      </c>
      <c r="T58" s="56">
        <v>0</v>
      </c>
      <c r="U58" s="56">
        <v>0</v>
      </c>
      <c r="V58" s="56">
        <v>0</v>
      </c>
      <c r="W58" s="56">
        <v>0</v>
      </c>
      <c r="X58" s="56">
        <v>0</v>
      </c>
      <c r="Y58" s="56">
        <v>0</v>
      </c>
      <c r="Z58" s="56">
        <v>0</v>
      </c>
      <c r="AA58" s="56">
        <v>0</v>
      </c>
      <c r="AB58" s="56">
        <v>0</v>
      </c>
      <c r="AC58" s="56">
        <v>0</v>
      </c>
      <c r="AD58" s="56">
        <v>0</v>
      </c>
      <c r="AE58" s="56">
        <v>0</v>
      </c>
      <c r="AF58" s="56">
        <v>0</v>
      </c>
      <c r="AG58" s="56">
        <v>0</v>
      </c>
      <c r="AH58" s="56">
        <v>0</v>
      </c>
      <c r="AI58" s="56">
        <v>0</v>
      </c>
      <c r="AJ58" s="56">
        <v>0</v>
      </c>
      <c r="AK58" s="56">
        <v>0</v>
      </c>
      <c r="AL58" s="56">
        <v>0</v>
      </c>
      <c r="AM58" s="56">
        <v>0</v>
      </c>
      <c r="AN58" s="56">
        <v>0</v>
      </c>
      <c r="AO58" s="56">
        <v>0</v>
      </c>
      <c r="AP58" s="56">
        <v>0</v>
      </c>
      <c r="AQ58" s="56">
        <v>0</v>
      </c>
      <c r="AR58" s="56">
        <v>0</v>
      </c>
      <c r="AS58" s="56">
        <v>0</v>
      </c>
      <c r="AT58" s="56">
        <v>0</v>
      </c>
      <c r="AU58" s="56">
        <v>0</v>
      </c>
      <c r="AV58" s="56">
        <v>0</v>
      </c>
      <c r="AW58" s="56">
        <v>0</v>
      </c>
      <c r="AX58" s="56">
        <v>0</v>
      </c>
      <c r="AY58" s="56">
        <v>0</v>
      </c>
      <c r="AZ58" s="56">
        <v>0</v>
      </c>
      <c r="BA58" s="56">
        <v>0</v>
      </c>
      <c r="BB58" s="56">
        <v>0</v>
      </c>
      <c r="BC58" s="56">
        <v>0</v>
      </c>
      <c r="BD58" s="56">
        <v>0</v>
      </c>
      <c r="BE58" s="56">
        <v>0</v>
      </c>
      <c r="BF58" s="56">
        <v>0</v>
      </c>
      <c r="BG58" s="56">
        <v>0</v>
      </c>
      <c r="BH58" s="56">
        <v>0</v>
      </c>
      <c r="BI58" s="56">
        <v>0</v>
      </c>
      <c r="BJ58" s="56">
        <v>0</v>
      </c>
      <c r="BK58" s="56">
        <v>0</v>
      </c>
      <c r="BL58" s="56">
        <v>0</v>
      </c>
      <c r="BM58" s="56">
        <v>0</v>
      </c>
      <c r="BN58" s="56">
        <v>0</v>
      </c>
      <c r="BO58" s="56">
        <v>0</v>
      </c>
      <c r="BP58" s="56">
        <v>0</v>
      </c>
      <c r="BQ58" s="56">
        <v>0</v>
      </c>
      <c r="BR58" s="57">
        <v>0</v>
      </c>
      <c r="BS58" s="57">
        <v>0</v>
      </c>
      <c r="BT58" s="57">
        <v>0</v>
      </c>
      <c r="BU58" s="57">
        <v>0</v>
      </c>
      <c r="BV58" s="57">
        <v>0</v>
      </c>
      <c r="BW58" s="57">
        <v>0</v>
      </c>
      <c r="BX58" s="57">
        <v>0</v>
      </c>
      <c r="BY58" s="57">
        <v>0</v>
      </c>
      <c r="BZ58" s="57">
        <v>0</v>
      </c>
      <c r="CA58" s="57">
        <v>0</v>
      </c>
      <c r="CB58" s="57">
        <v>0</v>
      </c>
      <c r="CC58" s="57">
        <v>0</v>
      </c>
      <c r="CD58" s="74">
        <v>0</v>
      </c>
      <c r="CE58" s="74">
        <v>0</v>
      </c>
      <c r="CF58" s="74">
        <v>0</v>
      </c>
      <c r="CG58" s="57">
        <v>0</v>
      </c>
      <c r="CH58" s="57">
        <v>0</v>
      </c>
      <c r="CI58" s="57">
        <v>0</v>
      </c>
      <c r="CJ58" s="57">
        <v>0</v>
      </c>
      <c r="CK58" s="57">
        <v>0</v>
      </c>
      <c r="CL58" s="57">
        <v>0</v>
      </c>
      <c r="CM58" s="57">
        <v>0</v>
      </c>
      <c r="CN58" s="57">
        <v>0</v>
      </c>
      <c r="CO58" s="57">
        <v>0</v>
      </c>
      <c r="CP58" s="57">
        <v>0</v>
      </c>
      <c r="CQ58" s="57">
        <v>0</v>
      </c>
      <c r="CR58" s="57">
        <v>0</v>
      </c>
      <c r="CS58" s="57">
        <v>0</v>
      </c>
      <c r="CT58" s="57">
        <v>0</v>
      </c>
      <c r="CU58" s="57">
        <v>0</v>
      </c>
      <c r="CV58" s="57">
        <v>0</v>
      </c>
      <c r="CW58" s="57">
        <v>0</v>
      </c>
      <c r="CX58" s="57">
        <v>0</v>
      </c>
    </row>
    <row r="59" spans="1:102" hidden="1" x14ac:dyDescent="0.3">
      <c r="A59" s="394"/>
      <c r="B59" s="393"/>
      <c r="C59" s="55"/>
      <c r="D59" s="56">
        <v>0</v>
      </c>
      <c r="E59" s="56">
        <v>0</v>
      </c>
      <c r="F59" s="56">
        <v>0</v>
      </c>
      <c r="G59" s="56">
        <v>0</v>
      </c>
      <c r="H59" s="56">
        <v>0</v>
      </c>
      <c r="I59" s="56">
        <v>0</v>
      </c>
      <c r="J59" s="56">
        <v>0</v>
      </c>
      <c r="K59" s="56">
        <v>0</v>
      </c>
      <c r="L59" s="56">
        <v>0</v>
      </c>
      <c r="M59" s="56">
        <v>0</v>
      </c>
      <c r="N59" s="56">
        <v>0</v>
      </c>
      <c r="O59" s="56">
        <v>0</v>
      </c>
      <c r="P59" s="56">
        <v>0</v>
      </c>
      <c r="Q59" s="56">
        <v>0</v>
      </c>
      <c r="R59" s="56">
        <v>0</v>
      </c>
      <c r="S59" s="56">
        <v>0</v>
      </c>
      <c r="T59" s="56">
        <v>0</v>
      </c>
      <c r="U59" s="56">
        <v>0</v>
      </c>
      <c r="V59" s="56">
        <v>0</v>
      </c>
      <c r="W59" s="56">
        <v>0</v>
      </c>
      <c r="X59" s="56">
        <v>0</v>
      </c>
      <c r="Y59" s="56">
        <v>0</v>
      </c>
      <c r="Z59" s="56">
        <v>0</v>
      </c>
      <c r="AA59" s="56">
        <v>0</v>
      </c>
      <c r="AB59" s="56">
        <v>0</v>
      </c>
      <c r="AC59" s="56">
        <v>0</v>
      </c>
      <c r="AD59" s="56">
        <v>0</v>
      </c>
      <c r="AE59" s="56">
        <v>0</v>
      </c>
      <c r="AF59" s="56">
        <v>0</v>
      </c>
      <c r="AG59" s="56">
        <v>0</v>
      </c>
      <c r="AH59" s="56">
        <v>0</v>
      </c>
      <c r="AI59" s="56">
        <v>0</v>
      </c>
      <c r="AJ59" s="56">
        <v>0</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c r="BA59" s="56">
        <v>0</v>
      </c>
      <c r="BB59" s="56">
        <v>0</v>
      </c>
      <c r="BC59" s="56">
        <v>0</v>
      </c>
      <c r="BD59" s="56">
        <v>0</v>
      </c>
      <c r="BE59" s="56">
        <v>0</v>
      </c>
      <c r="BF59" s="56">
        <v>0</v>
      </c>
      <c r="BG59" s="56">
        <v>0</v>
      </c>
      <c r="BH59" s="56">
        <v>0</v>
      </c>
      <c r="BI59" s="56">
        <v>0</v>
      </c>
      <c r="BJ59" s="56">
        <v>0</v>
      </c>
      <c r="BK59" s="56">
        <v>0</v>
      </c>
      <c r="BL59" s="56">
        <v>0</v>
      </c>
      <c r="BM59" s="56">
        <v>0</v>
      </c>
      <c r="BN59" s="56">
        <v>0</v>
      </c>
      <c r="BO59" s="56">
        <v>0</v>
      </c>
      <c r="BP59" s="56">
        <v>0</v>
      </c>
      <c r="BQ59" s="56">
        <v>0</v>
      </c>
      <c r="BR59" s="57">
        <v>0</v>
      </c>
      <c r="BS59" s="57">
        <v>0</v>
      </c>
      <c r="BT59" s="57">
        <v>0</v>
      </c>
      <c r="BU59" s="57">
        <v>0</v>
      </c>
      <c r="BV59" s="57">
        <v>0</v>
      </c>
      <c r="BW59" s="57">
        <v>0</v>
      </c>
      <c r="BX59" s="57">
        <v>0</v>
      </c>
      <c r="BY59" s="57">
        <v>0</v>
      </c>
      <c r="BZ59" s="57">
        <v>0</v>
      </c>
      <c r="CA59" s="57">
        <v>0</v>
      </c>
      <c r="CB59" s="57">
        <v>0</v>
      </c>
      <c r="CC59" s="57">
        <v>0</v>
      </c>
      <c r="CD59" s="74">
        <v>0</v>
      </c>
      <c r="CE59" s="74">
        <v>0</v>
      </c>
      <c r="CF59" s="74">
        <v>0</v>
      </c>
      <c r="CG59" s="57">
        <v>0</v>
      </c>
      <c r="CH59" s="57">
        <v>0</v>
      </c>
      <c r="CI59" s="57">
        <v>0</v>
      </c>
      <c r="CJ59" s="57">
        <v>0</v>
      </c>
      <c r="CK59" s="57">
        <v>0</v>
      </c>
      <c r="CL59" s="57">
        <v>0</v>
      </c>
      <c r="CM59" s="57">
        <v>0</v>
      </c>
      <c r="CN59" s="57">
        <v>0</v>
      </c>
      <c r="CO59" s="57">
        <v>0</v>
      </c>
      <c r="CP59" s="57">
        <v>0</v>
      </c>
      <c r="CQ59" s="57">
        <v>0</v>
      </c>
      <c r="CR59" s="57">
        <v>0</v>
      </c>
      <c r="CS59" s="57">
        <v>0</v>
      </c>
      <c r="CT59" s="57">
        <v>0</v>
      </c>
      <c r="CU59" s="57">
        <v>0</v>
      </c>
      <c r="CV59" s="57">
        <v>0</v>
      </c>
      <c r="CW59" s="57">
        <v>0</v>
      </c>
      <c r="CX59" s="57">
        <v>0</v>
      </c>
    </row>
    <row r="60" spans="1:102" hidden="1" x14ac:dyDescent="0.3">
      <c r="A60" s="394"/>
      <c r="B60" s="393"/>
      <c r="C60" s="55"/>
      <c r="D60" s="56">
        <v>0</v>
      </c>
      <c r="E60" s="56">
        <v>0</v>
      </c>
      <c r="F60" s="56">
        <v>0</v>
      </c>
      <c r="G60" s="56">
        <v>0</v>
      </c>
      <c r="H60" s="56">
        <v>0</v>
      </c>
      <c r="I60" s="56">
        <v>0</v>
      </c>
      <c r="J60" s="56">
        <v>0</v>
      </c>
      <c r="K60" s="56">
        <v>0</v>
      </c>
      <c r="L60" s="56">
        <v>0</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0</v>
      </c>
      <c r="AI60" s="56">
        <v>0</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c r="BC60" s="56">
        <v>0</v>
      </c>
      <c r="BD60" s="56">
        <v>0</v>
      </c>
      <c r="BE60" s="56">
        <v>0</v>
      </c>
      <c r="BF60" s="56">
        <v>0</v>
      </c>
      <c r="BG60" s="56">
        <v>0</v>
      </c>
      <c r="BH60" s="56">
        <v>0</v>
      </c>
      <c r="BI60" s="56">
        <v>0</v>
      </c>
      <c r="BJ60" s="56">
        <v>0</v>
      </c>
      <c r="BK60" s="56">
        <v>0</v>
      </c>
      <c r="BL60" s="56">
        <v>0</v>
      </c>
      <c r="BM60" s="56">
        <v>0</v>
      </c>
      <c r="BN60" s="56">
        <v>0</v>
      </c>
      <c r="BO60" s="56">
        <v>0</v>
      </c>
      <c r="BP60" s="56">
        <v>0</v>
      </c>
      <c r="BQ60" s="56">
        <v>0</v>
      </c>
      <c r="BR60" s="57">
        <v>0</v>
      </c>
      <c r="BS60" s="57">
        <v>0</v>
      </c>
      <c r="BT60" s="57">
        <v>0</v>
      </c>
      <c r="BU60" s="57">
        <v>0</v>
      </c>
      <c r="BV60" s="57">
        <v>0</v>
      </c>
      <c r="BW60" s="57">
        <v>0</v>
      </c>
      <c r="BX60" s="57">
        <v>0</v>
      </c>
      <c r="BY60" s="57">
        <v>0</v>
      </c>
      <c r="BZ60" s="57">
        <v>0</v>
      </c>
      <c r="CA60" s="57">
        <v>0</v>
      </c>
      <c r="CB60" s="57">
        <v>0</v>
      </c>
      <c r="CC60" s="57">
        <v>0</v>
      </c>
      <c r="CD60" s="74">
        <v>0</v>
      </c>
      <c r="CE60" s="74">
        <v>0</v>
      </c>
      <c r="CF60" s="74">
        <v>0</v>
      </c>
      <c r="CG60" s="57">
        <v>0</v>
      </c>
      <c r="CH60" s="57">
        <v>0</v>
      </c>
      <c r="CI60" s="57">
        <v>0</v>
      </c>
      <c r="CJ60" s="57">
        <v>0</v>
      </c>
      <c r="CK60" s="57">
        <v>0</v>
      </c>
      <c r="CL60" s="57">
        <v>0</v>
      </c>
      <c r="CM60" s="57">
        <v>0</v>
      </c>
      <c r="CN60" s="57">
        <v>0</v>
      </c>
      <c r="CO60" s="57">
        <v>0</v>
      </c>
      <c r="CP60" s="57">
        <v>0</v>
      </c>
      <c r="CQ60" s="57">
        <v>0</v>
      </c>
      <c r="CR60" s="57">
        <v>0</v>
      </c>
      <c r="CS60" s="57">
        <v>0</v>
      </c>
      <c r="CT60" s="57">
        <v>0</v>
      </c>
      <c r="CU60" s="57">
        <v>0</v>
      </c>
      <c r="CV60" s="57">
        <v>0</v>
      </c>
      <c r="CW60" s="57">
        <v>0</v>
      </c>
      <c r="CX60" s="57">
        <v>0</v>
      </c>
    </row>
    <row r="61" spans="1:102" x14ac:dyDescent="0.3">
      <c r="A61" s="64" t="s">
        <v>105</v>
      </c>
      <c r="B61" s="36" t="s">
        <v>106</v>
      </c>
      <c r="C61" s="37" t="s">
        <v>50</v>
      </c>
      <c r="D61" s="38">
        <f t="shared" ref="D61:AI61" si="76">D62+D80+D90+D100</f>
        <v>0</v>
      </c>
      <c r="E61" s="38">
        <f t="shared" si="76"/>
        <v>0</v>
      </c>
      <c r="F61" s="38">
        <f t="shared" si="76"/>
        <v>0</v>
      </c>
      <c r="G61" s="38">
        <f t="shared" si="76"/>
        <v>0</v>
      </c>
      <c r="H61" s="38">
        <f t="shared" si="76"/>
        <v>0</v>
      </c>
      <c r="I61" s="38">
        <f t="shared" si="76"/>
        <v>0</v>
      </c>
      <c r="J61" s="38">
        <f t="shared" si="76"/>
        <v>0</v>
      </c>
      <c r="K61" s="38">
        <f t="shared" si="76"/>
        <v>0</v>
      </c>
      <c r="L61" s="38">
        <f t="shared" si="76"/>
        <v>0</v>
      </c>
      <c r="M61" s="38">
        <f t="shared" si="76"/>
        <v>0</v>
      </c>
      <c r="N61" s="38">
        <f t="shared" si="76"/>
        <v>0</v>
      </c>
      <c r="O61" s="38">
        <f t="shared" si="76"/>
        <v>0</v>
      </c>
      <c r="P61" s="38">
        <f t="shared" si="76"/>
        <v>0</v>
      </c>
      <c r="Q61" s="38">
        <f t="shared" si="76"/>
        <v>0</v>
      </c>
      <c r="R61" s="38">
        <f t="shared" si="76"/>
        <v>0</v>
      </c>
      <c r="S61" s="38">
        <f t="shared" si="76"/>
        <v>0</v>
      </c>
      <c r="T61" s="38">
        <f t="shared" si="76"/>
        <v>0</v>
      </c>
      <c r="U61" s="38">
        <f t="shared" si="76"/>
        <v>0</v>
      </c>
      <c r="V61" s="38">
        <f t="shared" si="76"/>
        <v>0</v>
      </c>
      <c r="W61" s="38">
        <f t="shared" si="76"/>
        <v>0</v>
      </c>
      <c r="X61" s="38">
        <f t="shared" si="76"/>
        <v>0</v>
      </c>
      <c r="Y61" s="38">
        <f t="shared" si="76"/>
        <v>0</v>
      </c>
      <c r="Z61" s="38">
        <f t="shared" si="76"/>
        <v>0</v>
      </c>
      <c r="AA61" s="38">
        <f t="shared" si="76"/>
        <v>0</v>
      </c>
      <c r="AB61" s="38">
        <f t="shared" si="76"/>
        <v>0</v>
      </c>
      <c r="AC61" s="38">
        <f t="shared" si="76"/>
        <v>0</v>
      </c>
      <c r="AD61" s="38">
        <f t="shared" si="76"/>
        <v>0</v>
      </c>
      <c r="AE61" s="38">
        <f t="shared" si="76"/>
        <v>0</v>
      </c>
      <c r="AF61" s="38">
        <f t="shared" si="76"/>
        <v>0</v>
      </c>
      <c r="AG61" s="38">
        <f t="shared" si="76"/>
        <v>0</v>
      </c>
      <c r="AH61" s="38">
        <f t="shared" si="76"/>
        <v>0</v>
      </c>
      <c r="AI61" s="38">
        <f t="shared" si="76"/>
        <v>0</v>
      </c>
      <c r="AJ61" s="38">
        <f t="shared" ref="AJ61:BO61" si="77">AJ62+AJ80+AJ90+AJ100</f>
        <v>0</v>
      </c>
      <c r="AK61" s="38">
        <f t="shared" si="77"/>
        <v>0</v>
      </c>
      <c r="AL61" s="38">
        <f t="shared" si="77"/>
        <v>0</v>
      </c>
      <c r="AM61" s="38">
        <f t="shared" si="77"/>
        <v>0</v>
      </c>
      <c r="AN61" s="38">
        <f t="shared" si="77"/>
        <v>0</v>
      </c>
      <c r="AO61" s="38">
        <f t="shared" si="77"/>
        <v>0</v>
      </c>
      <c r="AP61" s="38">
        <f t="shared" si="77"/>
        <v>0</v>
      </c>
      <c r="AQ61" s="38">
        <f t="shared" si="77"/>
        <v>0</v>
      </c>
      <c r="AR61" s="38">
        <f t="shared" si="77"/>
        <v>0</v>
      </c>
      <c r="AS61" s="38">
        <f t="shared" si="77"/>
        <v>0</v>
      </c>
      <c r="AT61" s="38">
        <f t="shared" si="77"/>
        <v>0</v>
      </c>
      <c r="AU61" s="38">
        <f t="shared" si="77"/>
        <v>0</v>
      </c>
      <c r="AV61" s="38">
        <f t="shared" si="77"/>
        <v>0</v>
      </c>
      <c r="AW61" s="38">
        <f t="shared" si="77"/>
        <v>0</v>
      </c>
      <c r="AX61" s="38">
        <f t="shared" si="77"/>
        <v>0</v>
      </c>
      <c r="AY61" s="38">
        <f t="shared" si="77"/>
        <v>0</v>
      </c>
      <c r="AZ61" s="38">
        <f t="shared" si="77"/>
        <v>0</v>
      </c>
      <c r="BA61" s="38">
        <f t="shared" si="77"/>
        <v>0</v>
      </c>
      <c r="BB61" s="38">
        <f t="shared" si="77"/>
        <v>0</v>
      </c>
      <c r="BC61" s="38">
        <f t="shared" si="77"/>
        <v>0</v>
      </c>
      <c r="BD61" s="38">
        <f t="shared" si="77"/>
        <v>0</v>
      </c>
      <c r="BE61" s="38">
        <f t="shared" si="77"/>
        <v>0</v>
      </c>
      <c r="BF61" s="38">
        <f t="shared" si="77"/>
        <v>0</v>
      </c>
      <c r="BG61" s="38">
        <f t="shared" si="77"/>
        <v>0</v>
      </c>
      <c r="BH61" s="38">
        <f t="shared" si="77"/>
        <v>0</v>
      </c>
      <c r="BI61" s="38">
        <f t="shared" si="77"/>
        <v>0</v>
      </c>
      <c r="BJ61" s="38">
        <f t="shared" si="77"/>
        <v>0</v>
      </c>
      <c r="BK61" s="38">
        <f t="shared" si="77"/>
        <v>0</v>
      </c>
      <c r="BL61" s="38">
        <f t="shared" si="77"/>
        <v>0</v>
      </c>
      <c r="BM61" s="38">
        <f t="shared" si="77"/>
        <v>0</v>
      </c>
      <c r="BN61" s="38">
        <f t="shared" si="77"/>
        <v>0</v>
      </c>
      <c r="BO61" s="38">
        <f t="shared" si="77"/>
        <v>0</v>
      </c>
      <c r="BP61" s="38">
        <f t="shared" ref="BP61:CT61" si="78">BP62+BP80+BP90+BP100</f>
        <v>0</v>
      </c>
      <c r="BQ61" s="38">
        <f t="shared" si="78"/>
        <v>0</v>
      </c>
      <c r="BR61" s="39">
        <f t="shared" si="78"/>
        <v>0</v>
      </c>
      <c r="BS61" s="39">
        <f t="shared" si="78"/>
        <v>0</v>
      </c>
      <c r="BT61" s="39">
        <f t="shared" si="78"/>
        <v>0</v>
      </c>
      <c r="BU61" s="39">
        <f t="shared" si="78"/>
        <v>0</v>
      </c>
      <c r="BV61" s="39">
        <f t="shared" si="78"/>
        <v>0</v>
      </c>
      <c r="BW61" s="39">
        <f t="shared" si="78"/>
        <v>0</v>
      </c>
      <c r="BX61" s="39">
        <f t="shared" si="78"/>
        <v>0</v>
      </c>
      <c r="BY61" s="39">
        <f t="shared" si="78"/>
        <v>0</v>
      </c>
      <c r="BZ61" s="39">
        <f t="shared" si="78"/>
        <v>0</v>
      </c>
      <c r="CA61" s="39">
        <f t="shared" si="78"/>
        <v>0</v>
      </c>
      <c r="CB61" s="39">
        <f t="shared" si="78"/>
        <v>0</v>
      </c>
      <c r="CC61" s="39">
        <f t="shared" si="78"/>
        <v>0</v>
      </c>
      <c r="CD61" s="71">
        <f t="shared" si="78"/>
        <v>0</v>
      </c>
      <c r="CE61" s="71">
        <f t="shared" si="78"/>
        <v>0</v>
      </c>
      <c r="CF61" s="71">
        <f t="shared" si="78"/>
        <v>0</v>
      </c>
      <c r="CG61" s="379">
        <f t="shared" si="78"/>
        <v>0</v>
      </c>
      <c r="CH61" s="379">
        <f t="shared" si="78"/>
        <v>0</v>
      </c>
      <c r="CI61" s="379">
        <f t="shared" si="78"/>
        <v>0</v>
      </c>
      <c r="CJ61" s="379">
        <f t="shared" si="78"/>
        <v>0</v>
      </c>
      <c r="CK61" s="379">
        <f t="shared" si="78"/>
        <v>0</v>
      </c>
      <c r="CL61" s="379">
        <f t="shared" si="78"/>
        <v>0</v>
      </c>
      <c r="CM61" s="379">
        <f t="shared" si="78"/>
        <v>0</v>
      </c>
      <c r="CN61" s="379">
        <f t="shared" si="78"/>
        <v>0</v>
      </c>
      <c r="CO61" s="379">
        <f t="shared" si="78"/>
        <v>0</v>
      </c>
      <c r="CP61" s="379">
        <f t="shared" si="78"/>
        <v>0</v>
      </c>
      <c r="CQ61" s="379">
        <f t="shared" si="78"/>
        <v>0</v>
      </c>
      <c r="CR61" s="379">
        <f t="shared" si="78"/>
        <v>0</v>
      </c>
      <c r="CS61" s="39">
        <f t="shared" si="78"/>
        <v>0</v>
      </c>
      <c r="CT61" s="39">
        <f t="shared" si="78"/>
        <v>0</v>
      </c>
      <c r="CU61" s="39">
        <f>CU62+CU80+B7+CU100</f>
        <v>0</v>
      </c>
      <c r="CV61" s="39">
        <f>CV62+CV80+CV90+CV100</f>
        <v>0</v>
      </c>
      <c r="CW61" s="39">
        <f>CW62+CW80+CW90+CW100</f>
        <v>0</v>
      </c>
      <c r="CX61" s="39">
        <f>CX62+CX80+CX90+CX100</f>
        <v>0</v>
      </c>
    </row>
    <row r="62" spans="1:102" ht="31.2" x14ac:dyDescent="0.3">
      <c r="A62" s="60" t="s">
        <v>107</v>
      </c>
      <c r="B62" s="42" t="s">
        <v>108</v>
      </c>
      <c r="C62" s="43" t="s">
        <v>50</v>
      </c>
      <c r="D62" s="44">
        <f t="shared" ref="D62:AI62" si="79">D63+D75</f>
        <v>0</v>
      </c>
      <c r="E62" s="44">
        <f t="shared" si="79"/>
        <v>0</v>
      </c>
      <c r="F62" s="44">
        <f t="shared" si="79"/>
        <v>0</v>
      </c>
      <c r="G62" s="44">
        <f t="shared" si="79"/>
        <v>0</v>
      </c>
      <c r="H62" s="44">
        <f t="shared" si="79"/>
        <v>0</v>
      </c>
      <c r="I62" s="44">
        <f t="shared" si="79"/>
        <v>0</v>
      </c>
      <c r="J62" s="44">
        <f t="shared" si="79"/>
        <v>0</v>
      </c>
      <c r="K62" s="44">
        <f t="shared" si="79"/>
        <v>0</v>
      </c>
      <c r="L62" s="44">
        <f t="shared" si="79"/>
        <v>0</v>
      </c>
      <c r="M62" s="44">
        <f t="shared" si="79"/>
        <v>0</v>
      </c>
      <c r="N62" s="44">
        <f t="shared" si="79"/>
        <v>0</v>
      </c>
      <c r="O62" s="44">
        <f t="shared" si="79"/>
        <v>0</v>
      </c>
      <c r="P62" s="44">
        <f t="shared" si="79"/>
        <v>0</v>
      </c>
      <c r="Q62" s="44">
        <f t="shared" si="79"/>
        <v>0</v>
      </c>
      <c r="R62" s="44">
        <f t="shared" si="79"/>
        <v>0</v>
      </c>
      <c r="S62" s="44">
        <f t="shared" si="79"/>
        <v>0</v>
      </c>
      <c r="T62" s="44">
        <f t="shared" si="79"/>
        <v>0</v>
      </c>
      <c r="U62" s="44">
        <f t="shared" si="79"/>
        <v>0</v>
      </c>
      <c r="V62" s="44">
        <f t="shared" si="79"/>
        <v>0</v>
      </c>
      <c r="W62" s="44">
        <f t="shared" si="79"/>
        <v>0</v>
      </c>
      <c r="X62" s="44">
        <f t="shared" si="79"/>
        <v>0</v>
      </c>
      <c r="Y62" s="44">
        <f t="shared" si="79"/>
        <v>0</v>
      </c>
      <c r="Z62" s="44">
        <f t="shared" si="79"/>
        <v>0</v>
      </c>
      <c r="AA62" s="44">
        <f t="shared" si="79"/>
        <v>0</v>
      </c>
      <c r="AB62" s="44">
        <f t="shared" si="79"/>
        <v>0</v>
      </c>
      <c r="AC62" s="44">
        <f t="shared" si="79"/>
        <v>0</v>
      </c>
      <c r="AD62" s="44">
        <f t="shared" si="79"/>
        <v>0</v>
      </c>
      <c r="AE62" s="44">
        <f t="shared" si="79"/>
        <v>0</v>
      </c>
      <c r="AF62" s="44">
        <f t="shared" si="79"/>
        <v>0</v>
      </c>
      <c r="AG62" s="44">
        <f t="shared" si="79"/>
        <v>0</v>
      </c>
      <c r="AH62" s="44">
        <f t="shared" si="79"/>
        <v>0</v>
      </c>
      <c r="AI62" s="44">
        <f t="shared" si="79"/>
        <v>0</v>
      </c>
      <c r="AJ62" s="44">
        <f t="shared" ref="AJ62:BO62" si="80">AJ63+AJ75</f>
        <v>0</v>
      </c>
      <c r="AK62" s="44">
        <f t="shared" si="80"/>
        <v>0</v>
      </c>
      <c r="AL62" s="44">
        <f t="shared" si="80"/>
        <v>0</v>
      </c>
      <c r="AM62" s="44">
        <f t="shared" si="80"/>
        <v>0</v>
      </c>
      <c r="AN62" s="44">
        <f t="shared" si="80"/>
        <v>0</v>
      </c>
      <c r="AO62" s="44">
        <f t="shared" si="80"/>
        <v>0</v>
      </c>
      <c r="AP62" s="44">
        <f t="shared" si="80"/>
        <v>0</v>
      </c>
      <c r="AQ62" s="44">
        <f t="shared" si="80"/>
        <v>0</v>
      </c>
      <c r="AR62" s="44">
        <f t="shared" si="80"/>
        <v>0</v>
      </c>
      <c r="AS62" s="44">
        <f t="shared" si="80"/>
        <v>0</v>
      </c>
      <c r="AT62" s="44">
        <f t="shared" si="80"/>
        <v>0</v>
      </c>
      <c r="AU62" s="44">
        <f t="shared" si="80"/>
        <v>0</v>
      </c>
      <c r="AV62" s="44">
        <f t="shared" si="80"/>
        <v>0</v>
      </c>
      <c r="AW62" s="44">
        <f t="shared" si="80"/>
        <v>0</v>
      </c>
      <c r="AX62" s="44">
        <f t="shared" si="80"/>
        <v>0</v>
      </c>
      <c r="AY62" s="44">
        <f t="shared" si="80"/>
        <v>0</v>
      </c>
      <c r="AZ62" s="44">
        <f t="shared" si="80"/>
        <v>0</v>
      </c>
      <c r="BA62" s="44">
        <f t="shared" si="80"/>
        <v>0</v>
      </c>
      <c r="BB62" s="44">
        <f t="shared" si="80"/>
        <v>0</v>
      </c>
      <c r="BC62" s="44">
        <f t="shared" si="80"/>
        <v>0</v>
      </c>
      <c r="BD62" s="44">
        <f t="shared" si="80"/>
        <v>0</v>
      </c>
      <c r="BE62" s="44">
        <f t="shared" si="80"/>
        <v>0</v>
      </c>
      <c r="BF62" s="44">
        <f t="shared" si="80"/>
        <v>0</v>
      </c>
      <c r="BG62" s="44">
        <f t="shared" si="80"/>
        <v>0</v>
      </c>
      <c r="BH62" s="44">
        <f t="shared" si="80"/>
        <v>0</v>
      </c>
      <c r="BI62" s="44">
        <f t="shared" si="80"/>
        <v>0</v>
      </c>
      <c r="BJ62" s="44">
        <f t="shared" si="80"/>
        <v>0</v>
      </c>
      <c r="BK62" s="44">
        <f t="shared" si="80"/>
        <v>0</v>
      </c>
      <c r="BL62" s="44">
        <f t="shared" si="80"/>
        <v>0</v>
      </c>
      <c r="BM62" s="44">
        <f t="shared" si="80"/>
        <v>0</v>
      </c>
      <c r="BN62" s="44">
        <f t="shared" si="80"/>
        <v>0</v>
      </c>
      <c r="BO62" s="44">
        <f t="shared" si="80"/>
        <v>0</v>
      </c>
      <c r="BP62" s="44">
        <f t="shared" ref="BP62:CU62" si="81">BP63+BP75</f>
        <v>0</v>
      </c>
      <c r="BQ62" s="44">
        <f t="shared" si="81"/>
        <v>0</v>
      </c>
      <c r="BR62" s="45">
        <f t="shared" si="81"/>
        <v>0</v>
      </c>
      <c r="BS62" s="45">
        <f t="shared" si="81"/>
        <v>0</v>
      </c>
      <c r="BT62" s="45">
        <f t="shared" si="81"/>
        <v>0</v>
      </c>
      <c r="BU62" s="45">
        <f t="shared" si="81"/>
        <v>0</v>
      </c>
      <c r="BV62" s="45">
        <f t="shared" si="81"/>
        <v>0</v>
      </c>
      <c r="BW62" s="45">
        <f t="shared" si="81"/>
        <v>0</v>
      </c>
      <c r="BX62" s="45">
        <f t="shared" si="81"/>
        <v>0</v>
      </c>
      <c r="BY62" s="45">
        <f t="shared" si="81"/>
        <v>0</v>
      </c>
      <c r="BZ62" s="45">
        <f t="shared" si="81"/>
        <v>0</v>
      </c>
      <c r="CA62" s="45">
        <f t="shared" si="81"/>
        <v>0</v>
      </c>
      <c r="CB62" s="45">
        <f t="shared" si="81"/>
        <v>0</v>
      </c>
      <c r="CC62" s="45">
        <f t="shared" si="81"/>
        <v>0</v>
      </c>
      <c r="CD62" s="72">
        <f t="shared" si="81"/>
        <v>0</v>
      </c>
      <c r="CE62" s="72">
        <f t="shared" si="81"/>
        <v>0</v>
      </c>
      <c r="CF62" s="72">
        <f t="shared" si="81"/>
        <v>0</v>
      </c>
      <c r="CG62" s="380">
        <f t="shared" si="81"/>
        <v>0</v>
      </c>
      <c r="CH62" s="380">
        <f t="shared" si="81"/>
        <v>0</v>
      </c>
      <c r="CI62" s="380">
        <f t="shared" si="81"/>
        <v>0</v>
      </c>
      <c r="CJ62" s="380">
        <f t="shared" si="81"/>
        <v>0</v>
      </c>
      <c r="CK62" s="380">
        <f t="shared" si="81"/>
        <v>0</v>
      </c>
      <c r="CL62" s="380">
        <f t="shared" si="81"/>
        <v>0</v>
      </c>
      <c r="CM62" s="380">
        <f t="shared" si="81"/>
        <v>0</v>
      </c>
      <c r="CN62" s="380">
        <f t="shared" si="81"/>
        <v>0</v>
      </c>
      <c r="CO62" s="380">
        <f t="shared" si="81"/>
        <v>0</v>
      </c>
      <c r="CP62" s="380">
        <f t="shared" si="81"/>
        <v>0</v>
      </c>
      <c r="CQ62" s="380">
        <f t="shared" si="81"/>
        <v>0</v>
      </c>
      <c r="CR62" s="380">
        <f t="shared" si="81"/>
        <v>0</v>
      </c>
      <c r="CS62" s="45">
        <f t="shared" si="81"/>
        <v>0</v>
      </c>
      <c r="CT62" s="45">
        <f t="shared" si="81"/>
        <v>0</v>
      </c>
      <c r="CU62" s="45">
        <f t="shared" si="81"/>
        <v>0</v>
      </c>
      <c r="CV62" s="45">
        <f t="shared" ref="CV62:CX62" si="82">CV63+CV75</f>
        <v>0</v>
      </c>
      <c r="CW62" s="45">
        <f t="shared" si="82"/>
        <v>0</v>
      </c>
      <c r="CX62" s="45">
        <f t="shared" si="82"/>
        <v>0</v>
      </c>
    </row>
    <row r="63" spans="1:102" x14ac:dyDescent="0.3">
      <c r="A63" s="47" t="s">
        <v>109</v>
      </c>
      <c r="B63" s="48" t="s">
        <v>110</v>
      </c>
      <c r="C63" s="49" t="s">
        <v>50</v>
      </c>
      <c r="D63" s="50">
        <f t="shared" ref="D63:AI63" si="83">SUM(D64:D74)</f>
        <v>0</v>
      </c>
      <c r="E63" s="50">
        <f t="shared" si="83"/>
        <v>0</v>
      </c>
      <c r="F63" s="50">
        <f t="shared" si="83"/>
        <v>0</v>
      </c>
      <c r="G63" s="50">
        <f t="shared" si="83"/>
        <v>0</v>
      </c>
      <c r="H63" s="50">
        <f t="shared" si="83"/>
        <v>0</v>
      </c>
      <c r="I63" s="50">
        <f t="shared" si="83"/>
        <v>0</v>
      </c>
      <c r="J63" s="50">
        <f t="shared" si="83"/>
        <v>0</v>
      </c>
      <c r="K63" s="50">
        <f t="shared" si="83"/>
        <v>0</v>
      </c>
      <c r="L63" s="50">
        <f t="shared" si="83"/>
        <v>0</v>
      </c>
      <c r="M63" s="50">
        <f t="shared" si="83"/>
        <v>0</v>
      </c>
      <c r="N63" s="50">
        <f t="shared" si="83"/>
        <v>0</v>
      </c>
      <c r="O63" s="50">
        <f t="shared" si="83"/>
        <v>0</v>
      </c>
      <c r="P63" s="50">
        <f t="shared" si="83"/>
        <v>0</v>
      </c>
      <c r="Q63" s="50">
        <f t="shared" si="83"/>
        <v>0</v>
      </c>
      <c r="R63" s="50">
        <f t="shared" si="83"/>
        <v>0</v>
      </c>
      <c r="S63" s="50">
        <f t="shared" si="83"/>
        <v>0</v>
      </c>
      <c r="T63" s="50">
        <f t="shared" si="83"/>
        <v>0</v>
      </c>
      <c r="U63" s="50">
        <f t="shared" si="83"/>
        <v>0</v>
      </c>
      <c r="V63" s="50">
        <f t="shared" si="83"/>
        <v>0</v>
      </c>
      <c r="W63" s="50">
        <f t="shared" si="83"/>
        <v>0</v>
      </c>
      <c r="X63" s="50">
        <f t="shared" si="83"/>
        <v>0</v>
      </c>
      <c r="Y63" s="50">
        <f t="shared" si="83"/>
        <v>0</v>
      </c>
      <c r="Z63" s="50">
        <f t="shared" si="83"/>
        <v>0</v>
      </c>
      <c r="AA63" s="50">
        <f t="shared" si="83"/>
        <v>0</v>
      </c>
      <c r="AB63" s="50">
        <f t="shared" si="83"/>
        <v>0</v>
      </c>
      <c r="AC63" s="50">
        <f t="shared" si="83"/>
        <v>0</v>
      </c>
      <c r="AD63" s="50">
        <f t="shared" si="83"/>
        <v>0</v>
      </c>
      <c r="AE63" s="50">
        <f t="shared" si="83"/>
        <v>0</v>
      </c>
      <c r="AF63" s="50">
        <f t="shared" si="83"/>
        <v>0</v>
      </c>
      <c r="AG63" s="50">
        <f t="shared" si="83"/>
        <v>0</v>
      </c>
      <c r="AH63" s="50">
        <f t="shared" si="83"/>
        <v>0</v>
      </c>
      <c r="AI63" s="50">
        <f t="shared" si="83"/>
        <v>0</v>
      </c>
      <c r="AJ63" s="50">
        <f t="shared" ref="AJ63:BO63" si="84">SUM(AJ64:AJ74)</f>
        <v>0</v>
      </c>
      <c r="AK63" s="50">
        <f t="shared" si="84"/>
        <v>0</v>
      </c>
      <c r="AL63" s="50">
        <f t="shared" si="84"/>
        <v>0</v>
      </c>
      <c r="AM63" s="50">
        <f t="shared" si="84"/>
        <v>0</v>
      </c>
      <c r="AN63" s="50">
        <f t="shared" si="84"/>
        <v>0</v>
      </c>
      <c r="AO63" s="50">
        <f t="shared" si="84"/>
        <v>0</v>
      </c>
      <c r="AP63" s="50">
        <f t="shared" si="84"/>
        <v>0</v>
      </c>
      <c r="AQ63" s="50">
        <f t="shared" si="84"/>
        <v>0</v>
      </c>
      <c r="AR63" s="50">
        <f t="shared" si="84"/>
        <v>0</v>
      </c>
      <c r="AS63" s="50">
        <f t="shared" si="84"/>
        <v>0</v>
      </c>
      <c r="AT63" s="50">
        <f t="shared" si="84"/>
        <v>0</v>
      </c>
      <c r="AU63" s="50">
        <f t="shared" si="84"/>
        <v>0</v>
      </c>
      <c r="AV63" s="50">
        <f t="shared" si="84"/>
        <v>0</v>
      </c>
      <c r="AW63" s="50">
        <f t="shared" si="84"/>
        <v>0</v>
      </c>
      <c r="AX63" s="50">
        <f t="shared" si="84"/>
        <v>0</v>
      </c>
      <c r="AY63" s="50">
        <f t="shared" si="84"/>
        <v>0</v>
      </c>
      <c r="AZ63" s="50">
        <f t="shared" si="84"/>
        <v>0</v>
      </c>
      <c r="BA63" s="50">
        <f t="shared" si="84"/>
        <v>0</v>
      </c>
      <c r="BB63" s="50">
        <f t="shared" si="84"/>
        <v>0</v>
      </c>
      <c r="BC63" s="50">
        <v>0</v>
      </c>
      <c r="BD63" s="50">
        <f t="shared" si="84"/>
        <v>0</v>
      </c>
      <c r="BE63" s="50">
        <f t="shared" si="84"/>
        <v>0</v>
      </c>
      <c r="BF63" s="50">
        <f t="shared" si="84"/>
        <v>0</v>
      </c>
      <c r="BG63" s="50">
        <f t="shared" si="84"/>
        <v>0</v>
      </c>
      <c r="BH63" s="50">
        <f t="shared" si="84"/>
        <v>0</v>
      </c>
      <c r="BI63" s="50">
        <f t="shared" si="84"/>
        <v>0</v>
      </c>
      <c r="BJ63" s="50">
        <f t="shared" si="84"/>
        <v>0</v>
      </c>
      <c r="BK63" s="50">
        <f t="shared" si="84"/>
        <v>0</v>
      </c>
      <c r="BL63" s="50">
        <f t="shared" si="84"/>
        <v>0</v>
      </c>
      <c r="BM63" s="50">
        <f t="shared" si="84"/>
        <v>0</v>
      </c>
      <c r="BN63" s="50">
        <f t="shared" si="84"/>
        <v>0</v>
      </c>
      <c r="BO63" s="50">
        <f t="shared" si="84"/>
        <v>0</v>
      </c>
      <c r="BP63" s="50">
        <f t="shared" ref="BP63:CU63" si="85">SUM(BP64:BP74)</f>
        <v>0</v>
      </c>
      <c r="BQ63" s="50">
        <f t="shared" si="85"/>
        <v>0</v>
      </c>
      <c r="BR63" s="51">
        <f t="shared" si="85"/>
        <v>0</v>
      </c>
      <c r="BS63" s="51">
        <f t="shared" si="85"/>
        <v>0</v>
      </c>
      <c r="BT63" s="51">
        <f t="shared" si="85"/>
        <v>0</v>
      </c>
      <c r="BU63" s="51">
        <f t="shared" si="85"/>
        <v>0</v>
      </c>
      <c r="BV63" s="51">
        <f t="shared" si="85"/>
        <v>0</v>
      </c>
      <c r="BW63" s="51">
        <f t="shared" si="85"/>
        <v>0</v>
      </c>
      <c r="BX63" s="51">
        <f t="shared" si="85"/>
        <v>0</v>
      </c>
      <c r="BY63" s="51">
        <f t="shared" si="85"/>
        <v>0</v>
      </c>
      <c r="BZ63" s="51">
        <f t="shared" si="85"/>
        <v>0</v>
      </c>
      <c r="CA63" s="51">
        <f t="shared" si="85"/>
        <v>0</v>
      </c>
      <c r="CB63" s="51">
        <f t="shared" si="85"/>
        <v>0</v>
      </c>
      <c r="CC63" s="51">
        <f t="shared" si="85"/>
        <v>0</v>
      </c>
      <c r="CD63" s="73">
        <f t="shared" si="85"/>
        <v>0</v>
      </c>
      <c r="CE63" s="73">
        <f t="shared" si="85"/>
        <v>0</v>
      </c>
      <c r="CF63" s="73">
        <f t="shared" si="85"/>
        <v>0</v>
      </c>
      <c r="CG63" s="381">
        <f t="shared" si="85"/>
        <v>0</v>
      </c>
      <c r="CH63" s="381">
        <f t="shared" si="85"/>
        <v>0</v>
      </c>
      <c r="CI63" s="381">
        <f t="shared" si="85"/>
        <v>0</v>
      </c>
      <c r="CJ63" s="381">
        <f t="shared" si="85"/>
        <v>0</v>
      </c>
      <c r="CK63" s="381">
        <f t="shared" si="85"/>
        <v>0</v>
      </c>
      <c r="CL63" s="381">
        <f t="shared" si="85"/>
        <v>0</v>
      </c>
      <c r="CM63" s="381">
        <f t="shared" si="85"/>
        <v>0</v>
      </c>
      <c r="CN63" s="381">
        <f t="shared" si="85"/>
        <v>0</v>
      </c>
      <c r="CO63" s="381">
        <f t="shared" si="85"/>
        <v>0</v>
      </c>
      <c r="CP63" s="381">
        <f t="shared" si="85"/>
        <v>0</v>
      </c>
      <c r="CQ63" s="381">
        <f t="shared" si="85"/>
        <v>0</v>
      </c>
      <c r="CR63" s="381">
        <f t="shared" si="85"/>
        <v>0</v>
      </c>
      <c r="CS63" s="51">
        <f t="shared" si="85"/>
        <v>0</v>
      </c>
      <c r="CT63" s="51">
        <f t="shared" si="85"/>
        <v>0</v>
      </c>
      <c r="CU63" s="51">
        <f t="shared" si="85"/>
        <v>0</v>
      </c>
      <c r="CV63" s="51">
        <f t="shared" ref="CV63:CX63" si="86">SUM(CV64:CV74)</f>
        <v>0</v>
      </c>
      <c r="CW63" s="51">
        <f t="shared" si="86"/>
        <v>0</v>
      </c>
      <c r="CX63" s="51">
        <f t="shared" si="86"/>
        <v>0</v>
      </c>
    </row>
    <row r="64" spans="1:102" ht="25.95" customHeight="1" x14ac:dyDescent="0.3">
      <c r="A64" s="607" t="s">
        <v>109</v>
      </c>
      <c r="B64" s="605" t="s">
        <v>1294</v>
      </c>
      <c r="C64" s="606" t="s">
        <v>1252</v>
      </c>
      <c r="D64" s="399">
        <v>0</v>
      </c>
      <c r="E64" s="399">
        <v>0</v>
      </c>
      <c r="F64" s="399">
        <v>0</v>
      </c>
      <c r="G64" s="399">
        <v>0</v>
      </c>
      <c r="H64" s="399">
        <v>0</v>
      </c>
      <c r="I64" s="399">
        <v>0</v>
      </c>
      <c r="J64" s="399">
        <v>0</v>
      </c>
      <c r="K64" s="399">
        <v>0</v>
      </c>
      <c r="L64" s="399">
        <v>0</v>
      </c>
      <c r="M64" s="399">
        <v>0</v>
      </c>
      <c r="N64" s="399">
        <v>0</v>
      </c>
      <c r="O64" s="399">
        <v>0</v>
      </c>
      <c r="P64" s="399">
        <v>0</v>
      </c>
      <c r="Q64" s="399">
        <v>0</v>
      </c>
      <c r="R64" s="399">
        <v>0</v>
      </c>
      <c r="S64" s="399">
        <v>0</v>
      </c>
      <c r="T64" s="399">
        <v>0</v>
      </c>
      <c r="U64" s="399">
        <v>0</v>
      </c>
      <c r="V64" s="399">
        <v>0</v>
      </c>
      <c r="W64" s="399">
        <v>0</v>
      </c>
      <c r="X64" s="399">
        <v>0</v>
      </c>
      <c r="Y64" s="399">
        <v>0</v>
      </c>
      <c r="Z64" s="399">
        <v>0</v>
      </c>
      <c r="AA64" s="399">
        <v>0</v>
      </c>
      <c r="AB64" s="399">
        <v>0</v>
      </c>
      <c r="AC64" s="399">
        <v>0</v>
      </c>
      <c r="AD64" s="399">
        <v>0</v>
      </c>
      <c r="AE64" s="399">
        <v>0</v>
      </c>
      <c r="AF64" s="399">
        <v>0</v>
      </c>
      <c r="AG64" s="399">
        <v>0</v>
      </c>
      <c r="AH64" s="399">
        <v>0</v>
      </c>
      <c r="AI64" s="399">
        <v>0</v>
      </c>
      <c r="AJ64" s="399">
        <v>0</v>
      </c>
      <c r="AK64" s="399">
        <v>0</v>
      </c>
      <c r="AL64" s="399">
        <v>0</v>
      </c>
      <c r="AM64" s="399">
        <v>0</v>
      </c>
      <c r="AN64" s="399">
        <v>0</v>
      </c>
      <c r="AO64" s="399">
        <v>0</v>
      </c>
      <c r="AP64" s="399">
        <v>0</v>
      </c>
      <c r="AQ64" s="399">
        <v>0</v>
      </c>
      <c r="AR64" s="399">
        <v>0</v>
      </c>
      <c r="AS64" s="399">
        <v>0</v>
      </c>
      <c r="AT64" s="399">
        <v>0</v>
      </c>
      <c r="AU64" s="399">
        <v>0</v>
      </c>
      <c r="AV64" s="399">
        <v>0</v>
      </c>
      <c r="AW64" s="399">
        <v>0</v>
      </c>
      <c r="AX64" s="399">
        <v>0</v>
      </c>
      <c r="AY64" s="399">
        <v>0</v>
      </c>
      <c r="AZ64" s="399">
        <v>0</v>
      </c>
      <c r="BA64" s="399">
        <v>0</v>
      </c>
      <c r="BB64" s="399">
        <v>0</v>
      </c>
      <c r="BC64" s="399">
        <v>0</v>
      </c>
      <c r="BD64" s="399">
        <v>0</v>
      </c>
      <c r="BE64" s="399">
        <v>0</v>
      </c>
      <c r="BF64" s="399">
        <v>0</v>
      </c>
      <c r="BG64" s="399">
        <v>0</v>
      </c>
      <c r="BH64" s="399">
        <v>0</v>
      </c>
      <c r="BI64" s="399">
        <v>0</v>
      </c>
      <c r="BJ64" s="399">
        <v>0</v>
      </c>
      <c r="BK64" s="399">
        <v>0</v>
      </c>
      <c r="BL64" s="399">
        <v>0</v>
      </c>
      <c r="BM64" s="399">
        <v>0</v>
      </c>
      <c r="BN64" s="399">
        <v>0</v>
      </c>
      <c r="BO64" s="399">
        <v>0</v>
      </c>
      <c r="BP64" s="399">
        <v>0</v>
      </c>
      <c r="BQ64" s="399">
        <v>0</v>
      </c>
      <c r="BR64" s="400">
        <v>0</v>
      </c>
      <c r="BS64" s="400">
        <v>0</v>
      </c>
      <c r="BT64" s="400">
        <v>0</v>
      </c>
      <c r="BU64" s="400">
        <v>0</v>
      </c>
      <c r="BV64" s="400">
        <v>0</v>
      </c>
      <c r="BW64" s="400">
        <v>0</v>
      </c>
      <c r="BX64" s="400">
        <v>0</v>
      </c>
      <c r="BY64" s="400">
        <v>0</v>
      </c>
      <c r="BZ64" s="400">
        <v>0</v>
      </c>
      <c r="CA64" s="400">
        <v>0</v>
      </c>
      <c r="CB64" s="400">
        <v>0</v>
      </c>
      <c r="CC64" s="400">
        <v>0</v>
      </c>
      <c r="CD64" s="410">
        <v>0</v>
      </c>
      <c r="CE64" s="410">
        <v>0</v>
      </c>
      <c r="CF64" s="410">
        <v>0</v>
      </c>
      <c r="CG64" s="402">
        <v>0</v>
      </c>
      <c r="CH64" s="402">
        <v>0</v>
      </c>
      <c r="CI64" s="402">
        <v>0</v>
      </c>
      <c r="CJ64" s="402">
        <v>0</v>
      </c>
      <c r="CK64" s="402">
        <v>0</v>
      </c>
      <c r="CL64" s="402">
        <v>0</v>
      </c>
      <c r="CM64" s="402">
        <v>0</v>
      </c>
      <c r="CN64" s="402">
        <v>0</v>
      </c>
      <c r="CO64" s="402">
        <v>0</v>
      </c>
      <c r="CP64" s="402">
        <v>0</v>
      </c>
      <c r="CQ64" s="402">
        <v>0</v>
      </c>
      <c r="CR64" s="402">
        <v>0</v>
      </c>
      <c r="CS64" s="400">
        <v>0</v>
      </c>
      <c r="CT64" s="400">
        <v>0</v>
      </c>
      <c r="CU64" s="400">
        <v>0</v>
      </c>
      <c r="CV64" s="400">
        <v>0</v>
      </c>
      <c r="CW64" s="400">
        <v>0</v>
      </c>
      <c r="CX64" s="400">
        <v>0</v>
      </c>
    </row>
    <row r="65" spans="1:102" hidden="1" x14ac:dyDescent="0.3">
      <c r="A65" s="394"/>
      <c r="B65" s="54"/>
      <c r="C65" s="55"/>
      <c r="D65" s="56">
        <v>0</v>
      </c>
      <c r="E65" s="56">
        <v>0</v>
      </c>
      <c r="F65" s="56">
        <v>0</v>
      </c>
      <c r="G65" s="56">
        <v>0</v>
      </c>
      <c r="H65" s="56">
        <v>0</v>
      </c>
      <c r="I65" s="56">
        <v>0</v>
      </c>
      <c r="J65" s="56">
        <v>0</v>
      </c>
      <c r="K65" s="56">
        <v>0</v>
      </c>
      <c r="L65" s="56">
        <v>0</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v>
      </c>
      <c r="AI65" s="56">
        <v>0</v>
      </c>
      <c r="AJ65" s="56">
        <v>0</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c r="BC65" s="56">
        <v>126</v>
      </c>
      <c r="BD65" s="56">
        <v>0</v>
      </c>
      <c r="BE65" s="56">
        <v>0</v>
      </c>
      <c r="BF65" s="56">
        <v>0</v>
      </c>
      <c r="BG65" s="56">
        <v>0</v>
      </c>
      <c r="BH65" s="56">
        <v>0</v>
      </c>
      <c r="BI65" s="56">
        <v>0</v>
      </c>
      <c r="BJ65" s="56">
        <v>0</v>
      </c>
      <c r="BK65" s="56">
        <v>0</v>
      </c>
      <c r="BL65" s="56">
        <v>0</v>
      </c>
      <c r="BM65" s="56">
        <v>0</v>
      </c>
      <c r="BN65" s="56">
        <v>0</v>
      </c>
      <c r="BO65" s="56">
        <v>0</v>
      </c>
      <c r="BP65" s="56">
        <v>0</v>
      </c>
      <c r="BQ65" s="56">
        <v>0</v>
      </c>
      <c r="BR65" s="57">
        <v>0</v>
      </c>
      <c r="BS65" s="57">
        <v>0</v>
      </c>
      <c r="BT65" s="57">
        <v>0</v>
      </c>
      <c r="BU65" s="57">
        <v>0</v>
      </c>
      <c r="BV65" s="57">
        <v>0</v>
      </c>
      <c r="BW65" s="57">
        <v>0</v>
      </c>
      <c r="BX65" s="57">
        <v>0</v>
      </c>
      <c r="BY65" s="57">
        <v>0</v>
      </c>
      <c r="BZ65" s="57">
        <v>0</v>
      </c>
      <c r="CA65" s="57">
        <v>0</v>
      </c>
      <c r="CB65" s="57">
        <v>0</v>
      </c>
      <c r="CC65" s="57">
        <v>0</v>
      </c>
      <c r="CD65" s="74">
        <v>0</v>
      </c>
      <c r="CE65" s="74">
        <v>0</v>
      </c>
      <c r="CF65" s="74">
        <v>0</v>
      </c>
      <c r="CG65" s="57">
        <v>0</v>
      </c>
      <c r="CH65" s="57">
        <v>0</v>
      </c>
      <c r="CI65" s="57">
        <v>0</v>
      </c>
      <c r="CJ65" s="57">
        <v>0</v>
      </c>
      <c r="CK65" s="57">
        <v>0</v>
      </c>
      <c r="CL65" s="57">
        <v>0</v>
      </c>
      <c r="CM65" s="57">
        <v>0</v>
      </c>
      <c r="CN65" s="57">
        <v>0</v>
      </c>
      <c r="CO65" s="57">
        <v>0</v>
      </c>
      <c r="CP65" s="57">
        <v>0</v>
      </c>
      <c r="CQ65" s="57">
        <v>0</v>
      </c>
      <c r="CR65" s="57">
        <v>0</v>
      </c>
      <c r="CS65" s="57">
        <v>0</v>
      </c>
      <c r="CT65" s="57">
        <v>0</v>
      </c>
      <c r="CU65" s="57">
        <v>0</v>
      </c>
      <c r="CV65" s="57">
        <v>0</v>
      </c>
      <c r="CW65" s="57">
        <v>0</v>
      </c>
      <c r="CX65" s="57">
        <v>0</v>
      </c>
    </row>
    <row r="66" spans="1:102" hidden="1" x14ac:dyDescent="0.3">
      <c r="A66" s="394"/>
      <c r="B66" s="54"/>
      <c r="C66" s="55"/>
      <c r="D66" s="56">
        <v>0</v>
      </c>
      <c r="E66" s="56">
        <v>0</v>
      </c>
      <c r="F66" s="56">
        <v>0</v>
      </c>
      <c r="G66" s="56">
        <v>0</v>
      </c>
      <c r="H66" s="56">
        <v>0</v>
      </c>
      <c r="I66" s="56">
        <v>0</v>
      </c>
      <c r="J66" s="56">
        <v>0</v>
      </c>
      <c r="K66" s="56">
        <v>0</v>
      </c>
      <c r="L66" s="56">
        <v>0</v>
      </c>
      <c r="M66" s="56">
        <v>0</v>
      </c>
      <c r="N66" s="56">
        <v>0</v>
      </c>
      <c r="O66" s="56">
        <v>0</v>
      </c>
      <c r="P66" s="56">
        <v>0</v>
      </c>
      <c r="Q66" s="56">
        <v>0</v>
      </c>
      <c r="R66" s="56">
        <v>0</v>
      </c>
      <c r="S66" s="56">
        <v>0</v>
      </c>
      <c r="T66" s="56">
        <v>0</v>
      </c>
      <c r="U66" s="56">
        <v>0</v>
      </c>
      <c r="V66" s="56">
        <v>0</v>
      </c>
      <c r="W66" s="56">
        <v>0</v>
      </c>
      <c r="X66" s="56">
        <v>0</v>
      </c>
      <c r="Y66" s="56">
        <v>0</v>
      </c>
      <c r="Z66" s="56">
        <v>0</v>
      </c>
      <c r="AA66" s="56">
        <v>0</v>
      </c>
      <c r="AB66" s="56">
        <v>0</v>
      </c>
      <c r="AC66" s="56">
        <v>0</v>
      </c>
      <c r="AD66" s="56">
        <v>0</v>
      </c>
      <c r="AE66" s="56">
        <v>0</v>
      </c>
      <c r="AF66" s="56">
        <v>0</v>
      </c>
      <c r="AG66" s="56">
        <v>0</v>
      </c>
      <c r="AH66" s="56">
        <v>0</v>
      </c>
      <c r="AI66" s="56">
        <v>0</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c r="AZ66" s="56">
        <v>0</v>
      </c>
      <c r="BA66" s="56">
        <v>0</v>
      </c>
      <c r="BB66" s="56">
        <v>0</v>
      </c>
      <c r="BC66" s="56">
        <v>0</v>
      </c>
      <c r="BD66" s="56">
        <v>0</v>
      </c>
      <c r="BE66" s="56">
        <v>0</v>
      </c>
      <c r="BF66" s="56">
        <v>0</v>
      </c>
      <c r="BG66" s="56">
        <v>0</v>
      </c>
      <c r="BH66" s="56">
        <v>0</v>
      </c>
      <c r="BI66" s="56">
        <v>0</v>
      </c>
      <c r="BJ66" s="56">
        <v>0</v>
      </c>
      <c r="BK66" s="56">
        <v>0</v>
      </c>
      <c r="BL66" s="56">
        <v>0</v>
      </c>
      <c r="BM66" s="56">
        <v>0</v>
      </c>
      <c r="BN66" s="56">
        <v>0</v>
      </c>
      <c r="BO66" s="56">
        <v>0</v>
      </c>
      <c r="BP66" s="56">
        <v>0</v>
      </c>
      <c r="BQ66" s="56">
        <v>0</v>
      </c>
      <c r="BR66" s="57">
        <v>0</v>
      </c>
      <c r="BS66" s="57">
        <v>0</v>
      </c>
      <c r="BT66" s="57">
        <v>0</v>
      </c>
      <c r="BU66" s="57">
        <v>0</v>
      </c>
      <c r="BV66" s="57">
        <v>0</v>
      </c>
      <c r="BW66" s="57">
        <v>0</v>
      </c>
      <c r="BX66" s="57">
        <v>0</v>
      </c>
      <c r="BY66" s="57">
        <v>0</v>
      </c>
      <c r="BZ66" s="57">
        <v>0</v>
      </c>
      <c r="CA66" s="57">
        <v>0</v>
      </c>
      <c r="CB66" s="57">
        <v>0</v>
      </c>
      <c r="CC66" s="57">
        <v>0</v>
      </c>
      <c r="CD66" s="74">
        <v>0</v>
      </c>
      <c r="CE66" s="74">
        <v>0</v>
      </c>
      <c r="CF66" s="74">
        <v>0</v>
      </c>
      <c r="CG66" s="57">
        <v>0</v>
      </c>
      <c r="CH66" s="57">
        <v>0</v>
      </c>
      <c r="CI66" s="57">
        <v>0</v>
      </c>
      <c r="CJ66" s="57">
        <v>0</v>
      </c>
      <c r="CK66" s="57">
        <v>0</v>
      </c>
      <c r="CL66" s="57">
        <v>0</v>
      </c>
      <c r="CM66" s="57">
        <v>0</v>
      </c>
      <c r="CN66" s="57">
        <v>0</v>
      </c>
      <c r="CO66" s="57">
        <v>0</v>
      </c>
      <c r="CP66" s="57">
        <v>0</v>
      </c>
      <c r="CQ66" s="57">
        <v>0</v>
      </c>
      <c r="CR66" s="57">
        <v>0</v>
      </c>
      <c r="CS66" s="57">
        <v>0</v>
      </c>
      <c r="CT66" s="57">
        <v>0</v>
      </c>
      <c r="CU66" s="57">
        <v>0</v>
      </c>
      <c r="CV66" s="57">
        <v>0</v>
      </c>
      <c r="CW66" s="57">
        <v>0</v>
      </c>
      <c r="CX66" s="57">
        <v>0</v>
      </c>
    </row>
    <row r="67" spans="1:102" hidden="1" x14ac:dyDescent="0.3">
      <c r="A67" s="394"/>
      <c r="B67" s="54"/>
      <c r="C67" s="55"/>
      <c r="D67" s="56">
        <v>0</v>
      </c>
      <c r="E67" s="56">
        <v>0</v>
      </c>
      <c r="F67" s="56">
        <v>0</v>
      </c>
      <c r="G67" s="56">
        <v>0</v>
      </c>
      <c r="H67" s="56">
        <v>0</v>
      </c>
      <c r="I67" s="56">
        <v>0</v>
      </c>
      <c r="J67" s="56">
        <v>0</v>
      </c>
      <c r="K67" s="56">
        <v>0</v>
      </c>
      <c r="L67" s="56">
        <v>0</v>
      </c>
      <c r="M67" s="56">
        <v>0</v>
      </c>
      <c r="N67" s="56">
        <v>0</v>
      </c>
      <c r="O67" s="56">
        <v>0</v>
      </c>
      <c r="P67" s="56">
        <v>0</v>
      </c>
      <c r="Q67" s="56">
        <v>0</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c r="BC67" s="56">
        <v>0</v>
      </c>
      <c r="BD67" s="56">
        <v>0</v>
      </c>
      <c r="BE67" s="56">
        <v>0</v>
      </c>
      <c r="BF67" s="56">
        <v>0</v>
      </c>
      <c r="BG67" s="56">
        <v>0</v>
      </c>
      <c r="BH67" s="56">
        <v>0</v>
      </c>
      <c r="BI67" s="56">
        <v>0</v>
      </c>
      <c r="BJ67" s="56">
        <v>0</v>
      </c>
      <c r="BK67" s="56">
        <v>0</v>
      </c>
      <c r="BL67" s="56">
        <v>0</v>
      </c>
      <c r="BM67" s="56">
        <v>0</v>
      </c>
      <c r="BN67" s="56">
        <v>0</v>
      </c>
      <c r="BO67" s="56">
        <v>0</v>
      </c>
      <c r="BP67" s="56">
        <v>0</v>
      </c>
      <c r="BQ67" s="56">
        <v>0</v>
      </c>
      <c r="BR67" s="57">
        <v>0</v>
      </c>
      <c r="BS67" s="57">
        <v>0</v>
      </c>
      <c r="BT67" s="57">
        <v>0</v>
      </c>
      <c r="BU67" s="57">
        <v>0</v>
      </c>
      <c r="BV67" s="57">
        <v>0</v>
      </c>
      <c r="BW67" s="57">
        <v>0</v>
      </c>
      <c r="BX67" s="57">
        <v>0</v>
      </c>
      <c r="BY67" s="57">
        <v>0</v>
      </c>
      <c r="BZ67" s="57">
        <v>0</v>
      </c>
      <c r="CA67" s="57">
        <v>0</v>
      </c>
      <c r="CB67" s="57">
        <v>0</v>
      </c>
      <c r="CC67" s="57">
        <v>0</v>
      </c>
      <c r="CD67" s="74">
        <v>0</v>
      </c>
      <c r="CE67" s="74">
        <v>0</v>
      </c>
      <c r="CF67" s="74">
        <v>0</v>
      </c>
      <c r="CG67" s="57">
        <v>0</v>
      </c>
      <c r="CH67" s="57">
        <v>0</v>
      </c>
      <c r="CI67" s="57">
        <v>0</v>
      </c>
      <c r="CJ67" s="57">
        <v>0</v>
      </c>
      <c r="CK67" s="57">
        <v>0</v>
      </c>
      <c r="CL67" s="57">
        <v>0</v>
      </c>
      <c r="CM67" s="57">
        <v>0</v>
      </c>
      <c r="CN67" s="57">
        <v>0</v>
      </c>
      <c r="CO67" s="57">
        <v>0</v>
      </c>
      <c r="CP67" s="57">
        <v>0</v>
      </c>
      <c r="CQ67" s="57">
        <v>0</v>
      </c>
      <c r="CR67" s="57">
        <v>0</v>
      </c>
      <c r="CS67" s="57">
        <v>0</v>
      </c>
      <c r="CT67" s="57">
        <v>0</v>
      </c>
      <c r="CU67" s="57">
        <v>0</v>
      </c>
      <c r="CV67" s="57">
        <v>0</v>
      </c>
      <c r="CW67" s="57">
        <v>0</v>
      </c>
      <c r="CX67" s="57">
        <v>0</v>
      </c>
    </row>
    <row r="68" spans="1:102" hidden="1" x14ac:dyDescent="0.3">
      <c r="A68" s="394"/>
      <c r="B68" s="54"/>
      <c r="C68" s="55"/>
      <c r="D68" s="56">
        <v>0</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0</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c r="BC68" s="56">
        <v>0</v>
      </c>
      <c r="BD68" s="56">
        <v>0</v>
      </c>
      <c r="BE68" s="56">
        <v>0</v>
      </c>
      <c r="BF68" s="56">
        <v>0</v>
      </c>
      <c r="BG68" s="56">
        <v>0</v>
      </c>
      <c r="BH68" s="56">
        <v>0</v>
      </c>
      <c r="BI68" s="56">
        <v>0</v>
      </c>
      <c r="BJ68" s="56">
        <v>0</v>
      </c>
      <c r="BK68" s="56">
        <v>0</v>
      </c>
      <c r="BL68" s="56">
        <v>0</v>
      </c>
      <c r="BM68" s="56">
        <v>0</v>
      </c>
      <c r="BN68" s="56">
        <v>0</v>
      </c>
      <c r="BO68" s="56">
        <v>0</v>
      </c>
      <c r="BP68" s="56">
        <v>0</v>
      </c>
      <c r="BQ68" s="56">
        <v>0</v>
      </c>
      <c r="BR68" s="57">
        <v>0</v>
      </c>
      <c r="BS68" s="57">
        <v>0</v>
      </c>
      <c r="BT68" s="57">
        <v>0</v>
      </c>
      <c r="BU68" s="57">
        <v>0</v>
      </c>
      <c r="BV68" s="57">
        <v>0</v>
      </c>
      <c r="BW68" s="57">
        <v>0</v>
      </c>
      <c r="BX68" s="57">
        <v>0</v>
      </c>
      <c r="BY68" s="57">
        <v>0</v>
      </c>
      <c r="BZ68" s="57">
        <v>0</v>
      </c>
      <c r="CA68" s="57">
        <v>0</v>
      </c>
      <c r="CB68" s="57">
        <v>0</v>
      </c>
      <c r="CC68" s="57">
        <v>0</v>
      </c>
      <c r="CD68" s="74">
        <v>0</v>
      </c>
      <c r="CE68" s="74">
        <v>0</v>
      </c>
      <c r="CF68" s="74">
        <v>0</v>
      </c>
      <c r="CG68" s="57">
        <v>0</v>
      </c>
      <c r="CH68" s="57">
        <v>0</v>
      </c>
      <c r="CI68" s="57">
        <v>0</v>
      </c>
      <c r="CJ68" s="57">
        <v>0</v>
      </c>
      <c r="CK68" s="57">
        <v>0</v>
      </c>
      <c r="CL68" s="57">
        <v>0</v>
      </c>
      <c r="CM68" s="57">
        <v>0</v>
      </c>
      <c r="CN68" s="57">
        <v>0</v>
      </c>
      <c r="CO68" s="57">
        <v>0</v>
      </c>
      <c r="CP68" s="57">
        <v>0</v>
      </c>
      <c r="CQ68" s="57">
        <v>0</v>
      </c>
      <c r="CR68" s="57">
        <v>0</v>
      </c>
      <c r="CS68" s="57">
        <v>0</v>
      </c>
      <c r="CT68" s="57">
        <v>0</v>
      </c>
      <c r="CU68" s="57">
        <v>0</v>
      </c>
      <c r="CV68" s="57">
        <v>0</v>
      </c>
      <c r="CW68" s="57">
        <v>0</v>
      </c>
      <c r="CX68" s="57">
        <v>0</v>
      </c>
    </row>
    <row r="69" spans="1:102" hidden="1" x14ac:dyDescent="0.3">
      <c r="A69" s="394"/>
      <c r="B69" s="63"/>
      <c r="C69" s="55"/>
      <c r="D69" s="56">
        <v>0</v>
      </c>
      <c r="E69" s="56">
        <v>0</v>
      </c>
      <c r="F69" s="56">
        <v>0</v>
      </c>
      <c r="G69" s="56">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c r="BC69" s="56">
        <v>0</v>
      </c>
      <c r="BD69" s="56">
        <v>0</v>
      </c>
      <c r="BE69" s="56">
        <v>0</v>
      </c>
      <c r="BF69" s="56">
        <v>0</v>
      </c>
      <c r="BG69" s="56">
        <v>0</v>
      </c>
      <c r="BH69" s="56">
        <v>0</v>
      </c>
      <c r="BI69" s="56">
        <v>0</v>
      </c>
      <c r="BJ69" s="56">
        <v>0</v>
      </c>
      <c r="BK69" s="56">
        <v>0</v>
      </c>
      <c r="BL69" s="56">
        <v>0</v>
      </c>
      <c r="BM69" s="56">
        <v>0</v>
      </c>
      <c r="BN69" s="56">
        <v>0</v>
      </c>
      <c r="BO69" s="56">
        <v>0</v>
      </c>
      <c r="BP69" s="56">
        <v>0</v>
      </c>
      <c r="BQ69" s="56">
        <v>0</v>
      </c>
      <c r="BR69" s="57">
        <v>0</v>
      </c>
      <c r="BS69" s="57">
        <v>0</v>
      </c>
      <c r="BT69" s="57">
        <v>0</v>
      </c>
      <c r="BU69" s="57">
        <v>0</v>
      </c>
      <c r="BV69" s="57">
        <v>0</v>
      </c>
      <c r="BW69" s="57">
        <v>0</v>
      </c>
      <c r="BX69" s="57">
        <v>0</v>
      </c>
      <c r="BY69" s="57">
        <v>0</v>
      </c>
      <c r="BZ69" s="57">
        <v>0</v>
      </c>
      <c r="CA69" s="57">
        <v>0</v>
      </c>
      <c r="CB69" s="57">
        <v>0</v>
      </c>
      <c r="CC69" s="57">
        <v>0</v>
      </c>
      <c r="CD69" s="74">
        <v>0</v>
      </c>
      <c r="CE69" s="74">
        <v>0</v>
      </c>
      <c r="CF69" s="74">
        <v>0</v>
      </c>
      <c r="CG69" s="57">
        <v>0</v>
      </c>
      <c r="CH69" s="57">
        <v>0</v>
      </c>
      <c r="CI69" s="57">
        <v>0</v>
      </c>
      <c r="CJ69" s="57">
        <v>0</v>
      </c>
      <c r="CK69" s="57">
        <v>0</v>
      </c>
      <c r="CL69" s="57">
        <v>0</v>
      </c>
      <c r="CM69" s="57">
        <v>0</v>
      </c>
      <c r="CN69" s="57">
        <v>0</v>
      </c>
      <c r="CO69" s="57">
        <v>0</v>
      </c>
      <c r="CP69" s="57">
        <v>0</v>
      </c>
      <c r="CQ69" s="57">
        <v>0</v>
      </c>
      <c r="CR69" s="57">
        <v>0</v>
      </c>
      <c r="CS69" s="57">
        <v>0</v>
      </c>
      <c r="CT69" s="57">
        <v>0</v>
      </c>
      <c r="CU69" s="57">
        <v>0</v>
      </c>
      <c r="CV69" s="57">
        <v>0</v>
      </c>
      <c r="CW69" s="57">
        <v>0</v>
      </c>
      <c r="CX69" s="57">
        <v>0</v>
      </c>
    </row>
    <row r="70" spans="1:102" hidden="1" x14ac:dyDescent="0.3">
      <c r="A70" s="394"/>
      <c r="B70" s="63"/>
      <c r="C70" s="55"/>
      <c r="D70" s="56">
        <v>0</v>
      </c>
      <c r="E70" s="56">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c r="BA70" s="56">
        <v>0</v>
      </c>
      <c r="BB70" s="56">
        <v>0</v>
      </c>
      <c r="BC70" s="56">
        <v>0</v>
      </c>
      <c r="BD70" s="56">
        <v>0</v>
      </c>
      <c r="BE70" s="56">
        <v>0</v>
      </c>
      <c r="BF70" s="56">
        <v>0</v>
      </c>
      <c r="BG70" s="56">
        <v>0</v>
      </c>
      <c r="BH70" s="56">
        <v>0</v>
      </c>
      <c r="BI70" s="56">
        <v>0</v>
      </c>
      <c r="BJ70" s="56">
        <v>0</v>
      </c>
      <c r="BK70" s="56">
        <v>0</v>
      </c>
      <c r="BL70" s="56">
        <v>0</v>
      </c>
      <c r="BM70" s="56">
        <v>0</v>
      </c>
      <c r="BN70" s="56">
        <v>0</v>
      </c>
      <c r="BO70" s="56">
        <v>0</v>
      </c>
      <c r="BP70" s="56">
        <v>0</v>
      </c>
      <c r="BQ70" s="56">
        <v>0</v>
      </c>
      <c r="BR70" s="57">
        <v>0</v>
      </c>
      <c r="BS70" s="57">
        <v>0</v>
      </c>
      <c r="BT70" s="57">
        <v>0</v>
      </c>
      <c r="BU70" s="57">
        <v>0</v>
      </c>
      <c r="BV70" s="57">
        <v>0</v>
      </c>
      <c r="BW70" s="57">
        <v>0</v>
      </c>
      <c r="BX70" s="57">
        <v>0</v>
      </c>
      <c r="BY70" s="57">
        <v>0</v>
      </c>
      <c r="BZ70" s="57">
        <v>0</v>
      </c>
      <c r="CA70" s="57">
        <v>0</v>
      </c>
      <c r="CB70" s="57">
        <v>0</v>
      </c>
      <c r="CC70" s="57">
        <v>0</v>
      </c>
      <c r="CD70" s="74">
        <v>0</v>
      </c>
      <c r="CE70" s="74">
        <v>0</v>
      </c>
      <c r="CF70" s="74">
        <v>0</v>
      </c>
      <c r="CG70" s="57">
        <v>0</v>
      </c>
      <c r="CH70" s="57">
        <v>0</v>
      </c>
      <c r="CI70" s="57">
        <v>0</v>
      </c>
      <c r="CJ70" s="57">
        <v>0</v>
      </c>
      <c r="CK70" s="57">
        <v>0</v>
      </c>
      <c r="CL70" s="57">
        <v>0</v>
      </c>
      <c r="CM70" s="57">
        <v>0</v>
      </c>
      <c r="CN70" s="57">
        <v>0</v>
      </c>
      <c r="CO70" s="57">
        <v>0</v>
      </c>
      <c r="CP70" s="57">
        <v>0</v>
      </c>
      <c r="CQ70" s="57">
        <v>0</v>
      </c>
      <c r="CR70" s="57">
        <v>0</v>
      </c>
      <c r="CS70" s="57">
        <v>0</v>
      </c>
      <c r="CT70" s="57">
        <v>0</v>
      </c>
      <c r="CU70" s="57">
        <v>0</v>
      </c>
      <c r="CV70" s="57">
        <v>0</v>
      </c>
      <c r="CW70" s="57">
        <v>0</v>
      </c>
      <c r="CX70" s="57">
        <v>0</v>
      </c>
    </row>
    <row r="71" spans="1:102" hidden="1" x14ac:dyDescent="0.3">
      <c r="A71" s="394"/>
      <c r="B71" s="63"/>
      <c r="C71" s="55"/>
      <c r="D71" s="56">
        <v>0</v>
      </c>
      <c r="E71" s="56">
        <v>0</v>
      </c>
      <c r="F71" s="56">
        <v>0</v>
      </c>
      <c r="G71" s="56">
        <v>0</v>
      </c>
      <c r="H71" s="56">
        <v>0</v>
      </c>
      <c r="I71" s="56">
        <v>0</v>
      </c>
      <c r="J71" s="56">
        <v>0</v>
      </c>
      <c r="K71" s="56">
        <v>0</v>
      </c>
      <c r="L71" s="56">
        <v>0</v>
      </c>
      <c r="M71" s="56">
        <v>0</v>
      </c>
      <c r="N71" s="56">
        <v>0</v>
      </c>
      <c r="O71" s="56">
        <v>0</v>
      </c>
      <c r="P71" s="56">
        <v>0</v>
      </c>
      <c r="Q71" s="56">
        <v>0</v>
      </c>
      <c r="R71" s="56">
        <v>0</v>
      </c>
      <c r="S71" s="56">
        <v>0</v>
      </c>
      <c r="T71" s="56">
        <v>0</v>
      </c>
      <c r="U71" s="56">
        <v>0</v>
      </c>
      <c r="V71" s="56">
        <v>0</v>
      </c>
      <c r="W71" s="56">
        <v>0</v>
      </c>
      <c r="X71" s="56">
        <v>0</v>
      </c>
      <c r="Y71" s="56">
        <v>0</v>
      </c>
      <c r="Z71" s="56">
        <v>0</v>
      </c>
      <c r="AA71" s="56">
        <v>0</v>
      </c>
      <c r="AB71" s="56">
        <v>0</v>
      </c>
      <c r="AC71" s="56">
        <v>0</v>
      </c>
      <c r="AD71" s="56">
        <v>0</v>
      </c>
      <c r="AE71" s="56">
        <v>0</v>
      </c>
      <c r="AF71" s="56">
        <v>0</v>
      </c>
      <c r="AG71" s="56">
        <v>0</v>
      </c>
      <c r="AH71" s="56">
        <v>0</v>
      </c>
      <c r="AI71" s="56">
        <v>0</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c r="BA71" s="56">
        <v>0</v>
      </c>
      <c r="BB71" s="56">
        <v>0</v>
      </c>
      <c r="BC71" s="56">
        <v>0</v>
      </c>
      <c r="BD71" s="56">
        <v>0</v>
      </c>
      <c r="BE71" s="56">
        <v>0</v>
      </c>
      <c r="BF71" s="56">
        <v>0</v>
      </c>
      <c r="BG71" s="56">
        <v>0</v>
      </c>
      <c r="BH71" s="56">
        <v>0</v>
      </c>
      <c r="BI71" s="56">
        <v>0</v>
      </c>
      <c r="BJ71" s="56">
        <v>0</v>
      </c>
      <c r="BK71" s="56">
        <v>0</v>
      </c>
      <c r="BL71" s="56">
        <v>0</v>
      </c>
      <c r="BM71" s="56">
        <v>0</v>
      </c>
      <c r="BN71" s="56">
        <v>0</v>
      </c>
      <c r="BO71" s="56">
        <v>0</v>
      </c>
      <c r="BP71" s="56">
        <v>0</v>
      </c>
      <c r="BQ71" s="56">
        <v>0</v>
      </c>
      <c r="BR71" s="57">
        <v>0</v>
      </c>
      <c r="BS71" s="57">
        <v>0</v>
      </c>
      <c r="BT71" s="57">
        <v>0</v>
      </c>
      <c r="BU71" s="57">
        <v>0</v>
      </c>
      <c r="BV71" s="57">
        <v>0</v>
      </c>
      <c r="BW71" s="57">
        <v>0</v>
      </c>
      <c r="BX71" s="57">
        <v>0</v>
      </c>
      <c r="BY71" s="57">
        <v>0</v>
      </c>
      <c r="BZ71" s="57">
        <v>0</v>
      </c>
      <c r="CA71" s="57">
        <v>0</v>
      </c>
      <c r="CB71" s="57">
        <v>0</v>
      </c>
      <c r="CC71" s="57">
        <v>0</v>
      </c>
      <c r="CD71" s="74">
        <v>0</v>
      </c>
      <c r="CE71" s="74">
        <v>0</v>
      </c>
      <c r="CF71" s="74">
        <v>0</v>
      </c>
      <c r="CG71" s="57">
        <v>0</v>
      </c>
      <c r="CH71" s="57">
        <v>0</v>
      </c>
      <c r="CI71" s="57">
        <v>0</v>
      </c>
      <c r="CJ71" s="57">
        <v>0</v>
      </c>
      <c r="CK71" s="57">
        <v>0</v>
      </c>
      <c r="CL71" s="57">
        <v>0</v>
      </c>
      <c r="CM71" s="57">
        <v>0</v>
      </c>
      <c r="CN71" s="57">
        <v>0</v>
      </c>
      <c r="CO71" s="57">
        <v>0</v>
      </c>
      <c r="CP71" s="57">
        <v>0</v>
      </c>
      <c r="CQ71" s="57">
        <v>0</v>
      </c>
      <c r="CR71" s="57">
        <v>0</v>
      </c>
      <c r="CS71" s="57">
        <v>0</v>
      </c>
      <c r="CT71" s="57">
        <v>0</v>
      </c>
      <c r="CU71" s="57">
        <v>0</v>
      </c>
      <c r="CV71" s="57">
        <v>0</v>
      </c>
      <c r="CW71" s="57">
        <v>0</v>
      </c>
      <c r="CX71" s="57">
        <v>0</v>
      </c>
    </row>
    <row r="72" spans="1:102" hidden="1" x14ac:dyDescent="0.3">
      <c r="A72" s="394"/>
      <c r="B72" s="63"/>
      <c r="C72" s="55"/>
      <c r="D72" s="56">
        <v>0</v>
      </c>
      <c r="E72" s="56">
        <v>0</v>
      </c>
      <c r="F72" s="56">
        <v>0</v>
      </c>
      <c r="G72" s="56">
        <v>0</v>
      </c>
      <c r="H72" s="56">
        <v>0</v>
      </c>
      <c r="I72" s="56">
        <v>0</v>
      </c>
      <c r="J72" s="56">
        <v>0</v>
      </c>
      <c r="K72" s="56">
        <v>0</v>
      </c>
      <c r="L72" s="56">
        <v>0</v>
      </c>
      <c r="M72" s="56">
        <v>0</v>
      </c>
      <c r="N72" s="56">
        <v>0</v>
      </c>
      <c r="O72" s="56">
        <v>0</v>
      </c>
      <c r="P72" s="56">
        <v>0</v>
      </c>
      <c r="Q72" s="56">
        <v>0</v>
      </c>
      <c r="R72" s="56">
        <v>0</v>
      </c>
      <c r="S72" s="56">
        <v>0</v>
      </c>
      <c r="T72" s="56">
        <v>0</v>
      </c>
      <c r="U72" s="56">
        <v>0</v>
      </c>
      <c r="V72" s="56">
        <v>0</v>
      </c>
      <c r="W72" s="56">
        <v>0</v>
      </c>
      <c r="X72" s="56">
        <v>0</v>
      </c>
      <c r="Y72" s="56">
        <v>0</v>
      </c>
      <c r="Z72" s="56">
        <v>0</v>
      </c>
      <c r="AA72" s="56">
        <v>0</v>
      </c>
      <c r="AB72" s="56">
        <v>0</v>
      </c>
      <c r="AC72" s="56">
        <v>0</v>
      </c>
      <c r="AD72" s="56">
        <v>0</v>
      </c>
      <c r="AE72" s="56">
        <v>0</v>
      </c>
      <c r="AF72" s="56">
        <v>0</v>
      </c>
      <c r="AG72" s="56">
        <v>0</v>
      </c>
      <c r="AH72" s="56">
        <v>0</v>
      </c>
      <c r="AI72" s="56">
        <v>0</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c r="AZ72" s="56">
        <v>0</v>
      </c>
      <c r="BA72" s="56">
        <v>0</v>
      </c>
      <c r="BB72" s="56">
        <v>0</v>
      </c>
      <c r="BC72" s="56">
        <v>0</v>
      </c>
      <c r="BD72" s="56">
        <v>0</v>
      </c>
      <c r="BE72" s="56">
        <v>0</v>
      </c>
      <c r="BF72" s="56">
        <v>0</v>
      </c>
      <c r="BG72" s="56">
        <v>0</v>
      </c>
      <c r="BH72" s="56">
        <v>0</v>
      </c>
      <c r="BI72" s="56">
        <v>0</v>
      </c>
      <c r="BJ72" s="56">
        <v>0</v>
      </c>
      <c r="BK72" s="56">
        <v>0</v>
      </c>
      <c r="BL72" s="56">
        <v>0</v>
      </c>
      <c r="BM72" s="56">
        <v>0</v>
      </c>
      <c r="BN72" s="56">
        <v>0</v>
      </c>
      <c r="BO72" s="56">
        <v>0</v>
      </c>
      <c r="BP72" s="56">
        <v>0</v>
      </c>
      <c r="BQ72" s="56">
        <v>0</v>
      </c>
      <c r="BR72" s="57">
        <v>0</v>
      </c>
      <c r="BS72" s="57">
        <v>0</v>
      </c>
      <c r="BT72" s="57">
        <v>0</v>
      </c>
      <c r="BU72" s="57">
        <v>0</v>
      </c>
      <c r="BV72" s="57">
        <v>0</v>
      </c>
      <c r="BW72" s="57">
        <v>0</v>
      </c>
      <c r="BX72" s="57">
        <v>0</v>
      </c>
      <c r="BY72" s="57">
        <v>0</v>
      </c>
      <c r="BZ72" s="57">
        <v>0</v>
      </c>
      <c r="CA72" s="57">
        <v>0</v>
      </c>
      <c r="CB72" s="57">
        <v>0</v>
      </c>
      <c r="CC72" s="57">
        <v>0</v>
      </c>
      <c r="CD72" s="74">
        <v>0</v>
      </c>
      <c r="CE72" s="74">
        <v>0</v>
      </c>
      <c r="CF72" s="74">
        <v>0</v>
      </c>
      <c r="CG72" s="57">
        <v>0</v>
      </c>
      <c r="CH72" s="57">
        <v>0</v>
      </c>
      <c r="CI72" s="57">
        <v>0</v>
      </c>
      <c r="CJ72" s="57">
        <v>0</v>
      </c>
      <c r="CK72" s="57">
        <v>0</v>
      </c>
      <c r="CL72" s="57">
        <v>0</v>
      </c>
      <c r="CM72" s="57">
        <v>0</v>
      </c>
      <c r="CN72" s="57">
        <v>0</v>
      </c>
      <c r="CO72" s="57">
        <v>0</v>
      </c>
      <c r="CP72" s="57">
        <v>0</v>
      </c>
      <c r="CQ72" s="57">
        <v>0</v>
      </c>
      <c r="CR72" s="57">
        <v>0</v>
      </c>
      <c r="CS72" s="57">
        <v>0</v>
      </c>
      <c r="CT72" s="57">
        <v>0</v>
      </c>
      <c r="CU72" s="57">
        <v>0</v>
      </c>
      <c r="CV72" s="57">
        <v>0</v>
      </c>
      <c r="CW72" s="57">
        <v>0</v>
      </c>
      <c r="CX72" s="57">
        <v>0</v>
      </c>
    </row>
    <row r="73" spans="1:102" hidden="1" x14ac:dyDescent="0.3">
      <c r="A73" s="394"/>
      <c r="B73" s="63"/>
      <c r="C73" s="55"/>
      <c r="D73" s="56">
        <v>0</v>
      </c>
      <c r="E73" s="56">
        <v>0</v>
      </c>
      <c r="F73" s="56">
        <v>0</v>
      </c>
      <c r="G73" s="56">
        <v>0</v>
      </c>
      <c r="H73" s="56">
        <v>0</v>
      </c>
      <c r="I73" s="56">
        <v>0</v>
      </c>
      <c r="J73" s="56">
        <v>0</v>
      </c>
      <c r="K73" s="56">
        <v>0</v>
      </c>
      <c r="L73" s="56">
        <v>0</v>
      </c>
      <c r="M73" s="56">
        <v>0</v>
      </c>
      <c r="N73" s="56">
        <v>0</v>
      </c>
      <c r="O73" s="56">
        <v>0</v>
      </c>
      <c r="P73" s="56">
        <v>0</v>
      </c>
      <c r="Q73" s="56">
        <v>0</v>
      </c>
      <c r="R73" s="56">
        <v>0</v>
      </c>
      <c r="S73" s="56">
        <v>0</v>
      </c>
      <c r="T73" s="56">
        <v>0</v>
      </c>
      <c r="U73" s="56">
        <v>0</v>
      </c>
      <c r="V73" s="56">
        <v>0</v>
      </c>
      <c r="W73" s="56">
        <v>0</v>
      </c>
      <c r="X73" s="56">
        <v>0</v>
      </c>
      <c r="Y73" s="56">
        <v>0</v>
      </c>
      <c r="Z73" s="56">
        <v>0</v>
      </c>
      <c r="AA73" s="56">
        <v>0</v>
      </c>
      <c r="AB73" s="56">
        <v>0</v>
      </c>
      <c r="AC73" s="56">
        <v>0</v>
      </c>
      <c r="AD73" s="56">
        <v>0</v>
      </c>
      <c r="AE73" s="56">
        <v>0</v>
      </c>
      <c r="AF73" s="56">
        <v>0</v>
      </c>
      <c r="AG73" s="56">
        <v>0</v>
      </c>
      <c r="AH73" s="56">
        <v>0</v>
      </c>
      <c r="AI73" s="56">
        <v>0</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c r="AZ73" s="56">
        <v>0</v>
      </c>
      <c r="BA73" s="56">
        <v>0</v>
      </c>
      <c r="BB73" s="56">
        <v>0</v>
      </c>
      <c r="BC73" s="56">
        <v>0</v>
      </c>
      <c r="BD73" s="56">
        <v>0</v>
      </c>
      <c r="BE73" s="56">
        <v>0</v>
      </c>
      <c r="BF73" s="56">
        <v>0</v>
      </c>
      <c r="BG73" s="56">
        <v>0</v>
      </c>
      <c r="BH73" s="56">
        <v>0</v>
      </c>
      <c r="BI73" s="56">
        <v>0</v>
      </c>
      <c r="BJ73" s="56">
        <v>0</v>
      </c>
      <c r="BK73" s="56">
        <v>0</v>
      </c>
      <c r="BL73" s="56">
        <v>0</v>
      </c>
      <c r="BM73" s="56">
        <v>0</v>
      </c>
      <c r="BN73" s="56">
        <v>0</v>
      </c>
      <c r="BO73" s="56">
        <v>0</v>
      </c>
      <c r="BP73" s="56">
        <v>0</v>
      </c>
      <c r="BQ73" s="56">
        <v>0</v>
      </c>
      <c r="BR73" s="57">
        <v>0</v>
      </c>
      <c r="BS73" s="57">
        <v>0</v>
      </c>
      <c r="BT73" s="57">
        <v>0</v>
      </c>
      <c r="BU73" s="57">
        <v>0</v>
      </c>
      <c r="BV73" s="57">
        <v>0</v>
      </c>
      <c r="BW73" s="57">
        <v>0</v>
      </c>
      <c r="BX73" s="57">
        <v>0</v>
      </c>
      <c r="BY73" s="57">
        <v>0</v>
      </c>
      <c r="BZ73" s="57">
        <v>0</v>
      </c>
      <c r="CA73" s="57">
        <v>0</v>
      </c>
      <c r="CB73" s="57">
        <v>0</v>
      </c>
      <c r="CC73" s="57">
        <v>0</v>
      </c>
      <c r="CD73" s="74">
        <v>0</v>
      </c>
      <c r="CE73" s="74">
        <v>0</v>
      </c>
      <c r="CF73" s="74">
        <v>0</v>
      </c>
      <c r="CG73" s="57">
        <v>0</v>
      </c>
      <c r="CH73" s="57">
        <v>0</v>
      </c>
      <c r="CI73" s="57">
        <v>0</v>
      </c>
      <c r="CJ73" s="57">
        <v>0</v>
      </c>
      <c r="CK73" s="57">
        <v>0</v>
      </c>
      <c r="CL73" s="57">
        <v>0</v>
      </c>
      <c r="CM73" s="57">
        <v>0</v>
      </c>
      <c r="CN73" s="57">
        <v>0</v>
      </c>
      <c r="CO73" s="57">
        <v>0</v>
      </c>
      <c r="CP73" s="57">
        <v>0</v>
      </c>
      <c r="CQ73" s="57">
        <v>0</v>
      </c>
      <c r="CR73" s="57">
        <v>0</v>
      </c>
      <c r="CS73" s="57">
        <v>0</v>
      </c>
      <c r="CT73" s="57">
        <v>0</v>
      </c>
      <c r="CU73" s="57">
        <v>0</v>
      </c>
      <c r="CV73" s="57">
        <v>0</v>
      </c>
      <c r="CW73" s="57">
        <v>0</v>
      </c>
      <c r="CX73" s="57">
        <v>0</v>
      </c>
    </row>
    <row r="74" spans="1:102" hidden="1" x14ac:dyDescent="0.3">
      <c r="A74" s="394"/>
      <c r="B74" s="63"/>
      <c r="C74" s="55"/>
      <c r="D74" s="56">
        <v>0</v>
      </c>
      <c r="E74" s="56">
        <v>0</v>
      </c>
      <c r="F74" s="56">
        <v>0</v>
      </c>
      <c r="G74" s="56">
        <v>0</v>
      </c>
      <c r="H74" s="56">
        <v>0</v>
      </c>
      <c r="I74" s="56">
        <v>0</v>
      </c>
      <c r="J74" s="56">
        <v>0</v>
      </c>
      <c r="K74" s="56">
        <v>0</v>
      </c>
      <c r="L74" s="56">
        <v>0</v>
      </c>
      <c r="M74" s="56">
        <v>0</v>
      </c>
      <c r="N74" s="56">
        <v>0</v>
      </c>
      <c r="O74" s="56">
        <v>0</v>
      </c>
      <c r="P74" s="56">
        <v>0</v>
      </c>
      <c r="Q74" s="56">
        <v>0</v>
      </c>
      <c r="R74" s="56">
        <v>0</v>
      </c>
      <c r="S74" s="56">
        <v>0</v>
      </c>
      <c r="T74" s="56">
        <v>0</v>
      </c>
      <c r="U74" s="56">
        <v>0</v>
      </c>
      <c r="V74" s="56">
        <v>0</v>
      </c>
      <c r="W74" s="56">
        <v>0</v>
      </c>
      <c r="X74" s="56">
        <v>0</v>
      </c>
      <c r="Y74" s="56">
        <v>0</v>
      </c>
      <c r="Z74" s="56">
        <v>0</v>
      </c>
      <c r="AA74" s="56">
        <v>0</v>
      </c>
      <c r="AB74" s="56">
        <v>0</v>
      </c>
      <c r="AC74" s="56">
        <v>0</v>
      </c>
      <c r="AD74" s="56">
        <v>0</v>
      </c>
      <c r="AE74" s="56">
        <v>0</v>
      </c>
      <c r="AF74" s="56">
        <v>0</v>
      </c>
      <c r="AG74" s="56">
        <v>0</v>
      </c>
      <c r="AH74" s="56">
        <v>0</v>
      </c>
      <c r="AI74" s="56">
        <v>0</v>
      </c>
      <c r="AJ74" s="56">
        <v>0</v>
      </c>
      <c r="AK74" s="56">
        <v>0</v>
      </c>
      <c r="AL74" s="56">
        <v>0</v>
      </c>
      <c r="AM74" s="56">
        <v>0</v>
      </c>
      <c r="AN74" s="56">
        <v>0</v>
      </c>
      <c r="AO74" s="56">
        <v>0</v>
      </c>
      <c r="AP74" s="56">
        <v>0</v>
      </c>
      <c r="AQ74" s="56">
        <v>0</v>
      </c>
      <c r="AR74" s="56">
        <v>0</v>
      </c>
      <c r="AS74" s="56">
        <v>0</v>
      </c>
      <c r="AT74" s="56">
        <v>0</v>
      </c>
      <c r="AU74" s="56">
        <v>0</v>
      </c>
      <c r="AV74" s="56">
        <v>0</v>
      </c>
      <c r="AW74" s="56">
        <v>0</v>
      </c>
      <c r="AX74" s="56">
        <v>0</v>
      </c>
      <c r="AY74" s="56">
        <v>0</v>
      </c>
      <c r="AZ74" s="56">
        <v>0</v>
      </c>
      <c r="BA74" s="56">
        <v>0</v>
      </c>
      <c r="BB74" s="56">
        <v>0</v>
      </c>
      <c r="BC74" s="56">
        <v>0</v>
      </c>
      <c r="BD74" s="56">
        <v>0</v>
      </c>
      <c r="BE74" s="56">
        <v>0</v>
      </c>
      <c r="BF74" s="56">
        <v>0</v>
      </c>
      <c r="BG74" s="56">
        <v>0</v>
      </c>
      <c r="BH74" s="56">
        <v>0</v>
      </c>
      <c r="BI74" s="56">
        <v>0</v>
      </c>
      <c r="BJ74" s="56">
        <v>0</v>
      </c>
      <c r="BK74" s="56">
        <v>0</v>
      </c>
      <c r="BL74" s="56">
        <v>0</v>
      </c>
      <c r="BM74" s="56">
        <v>0</v>
      </c>
      <c r="BN74" s="56">
        <v>0</v>
      </c>
      <c r="BO74" s="56">
        <v>0</v>
      </c>
      <c r="BP74" s="56">
        <v>0</v>
      </c>
      <c r="BQ74" s="56">
        <v>0</v>
      </c>
      <c r="BR74" s="57">
        <v>0</v>
      </c>
      <c r="BS74" s="57">
        <v>0</v>
      </c>
      <c r="BT74" s="57">
        <v>0</v>
      </c>
      <c r="BU74" s="57">
        <v>0</v>
      </c>
      <c r="BV74" s="57">
        <v>0</v>
      </c>
      <c r="BW74" s="57">
        <v>0</v>
      </c>
      <c r="BX74" s="57">
        <v>0</v>
      </c>
      <c r="BY74" s="57">
        <v>0</v>
      </c>
      <c r="BZ74" s="57">
        <v>0</v>
      </c>
      <c r="CA74" s="57">
        <v>0</v>
      </c>
      <c r="CB74" s="57">
        <v>0</v>
      </c>
      <c r="CC74" s="57">
        <v>0</v>
      </c>
      <c r="CD74" s="74">
        <v>0</v>
      </c>
      <c r="CE74" s="74">
        <v>0</v>
      </c>
      <c r="CF74" s="74">
        <v>0</v>
      </c>
      <c r="CG74" s="57">
        <v>0</v>
      </c>
      <c r="CH74" s="57">
        <v>0</v>
      </c>
      <c r="CI74" s="57">
        <v>0</v>
      </c>
      <c r="CJ74" s="57">
        <v>0</v>
      </c>
      <c r="CK74" s="57">
        <v>0</v>
      </c>
      <c r="CL74" s="57">
        <v>0</v>
      </c>
      <c r="CM74" s="57">
        <v>0</v>
      </c>
      <c r="CN74" s="57">
        <v>0</v>
      </c>
      <c r="CO74" s="57">
        <v>0</v>
      </c>
      <c r="CP74" s="57">
        <v>0</v>
      </c>
      <c r="CQ74" s="57">
        <v>0</v>
      </c>
      <c r="CR74" s="57">
        <v>0</v>
      </c>
      <c r="CS74" s="57">
        <v>0</v>
      </c>
      <c r="CT74" s="57">
        <v>0</v>
      </c>
      <c r="CU74" s="57">
        <v>0</v>
      </c>
      <c r="CV74" s="57">
        <v>0</v>
      </c>
      <c r="CW74" s="57">
        <v>0</v>
      </c>
      <c r="CX74" s="57">
        <v>0</v>
      </c>
    </row>
    <row r="75" spans="1:102" ht="31.2" x14ac:dyDescent="0.3">
      <c r="A75" s="47" t="s">
        <v>161</v>
      </c>
      <c r="B75" s="48" t="s">
        <v>162</v>
      </c>
      <c r="C75" s="49" t="s">
        <v>50</v>
      </c>
      <c r="D75" s="50">
        <f t="shared" ref="D75:AI75" si="87">SUM(D76:D79)</f>
        <v>0</v>
      </c>
      <c r="E75" s="50">
        <f t="shared" si="87"/>
        <v>0</v>
      </c>
      <c r="F75" s="50">
        <f t="shared" si="87"/>
        <v>0</v>
      </c>
      <c r="G75" s="50">
        <f t="shared" si="87"/>
        <v>0</v>
      </c>
      <c r="H75" s="50">
        <f t="shared" si="87"/>
        <v>0</v>
      </c>
      <c r="I75" s="50">
        <f t="shared" si="87"/>
        <v>0</v>
      </c>
      <c r="J75" s="50">
        <f t="shared" si="87"/>
        <v>0</v>
      </c>
      <c r="K75" s="50">
        <f t="shared" si="87"/>
        <v>0</v>
      </c>
      <c r="L75" s="50">
        <f t="shared" si="87"/>
        <v>0</v>
      </c>
      <c r="M75" s="50">
        <f t="shared" si="87"/>
        <v>0</v>
      </c>
      <c r="N75" s="50">
        <f t="shared" si="87"/>
        <v>0</v>
      </c>
      <c r="O75" s="50">
        <f t="shared" si="87"/>
        <v>0</v>
      </c>
      <c r="P75" s="50">
        <f t="shared" si="87"/>
        <v>0</v>
      </c>
      <c r="Q75" s="50">
        <f t="shared" si="87"/>
        <v>0</v>
      </c>
      <c r="R75" s="50">
        <f t="shared" si="87"/>
        <v>0</v>
      </c>
      <c r="S75" s="50">
        <f t="shared" si="87"/>
        <v>0</v>
      </c>
      <c r="T75" s="50">
        <f t="shared" si="87"/>
        <v>0</v>
      </c>
      <c r="U75" s="50">
        <f t="shared" si="87"/>
        <v>0</v>
      </c>
      <c r="V75" s="50">
        <f t="shared" si="87"/>
        <v>0</v>
      </c>
      <c r="W75" s="50">
        <f t="shared" si="87"/>
        <v>0</v>
      </c>
      <c r="X75" s="50">
        <f t="shared" si="87"/>
        <v>0</v>
      </c>
      <c r="Y75" s="50">
        <f t="shared" si="87"/>
        <v>0</v>
      </c>
      <c r="Z75" s="50">
        <f t="shared" si="87"/>
        <v>0</v>
      </c>
      <c r="AA75" s="50">
        <f t="shared" si="87"/>
        <v>0</v>
      </c>
      <c r="AB75" s="50">
        <f t="shared" si="87"/>
        <v>0</v>
      </c>
      <c r="AC75" s="50">
        <f t="shared" si="87"/>
        <v>0</v>
      </c>
      <c r="AD75" s="50">
        <f t="shared" si="87"/>
        <v>0</v>
      </c>
      <c r="AE75" s="50">
        <f t="shared" si="87"/>
        <v>0</v>
      </c>
      <c r="AF75" s="50">
        <f t="shared" si="87"/>
        <v>0</v>
      </c>
      <c r="AG75" s="50">
        <f t="shared" si="87"/>
        <v>0</v>
      </c>
      <c r="AH75" s="50">
        <f t="shared" si="87"/>
        <v>0</v>
      </c>
      <c r="AI75" s="50">
        <f t="shared" si="87"/>
        <v>0</v>
      </c>
      <c r="AJ75" s="50">
        <f t="shared" ref="AJ75:BO75" si="88">SUM(AJ76:AJ79)</f>
        <v>0</v>
      </c>
      <c r="AK75" s="50">
        <f t="shared" si="88"/>
        <v>0</v>
      </c>
      <c r="AL75" s="50">
        <f t="shared" si="88"/>
        <v>0</v>
      </c>
      <c r="AM75" s="50">
        <f t="shared" si="88"/>
        <v>0</v>
      </c>
      <c r="AN75" s="50">
        <f t="shared" si="88"/>
        <v>0</v>
      </c>
      <c r="AO75" s="50">
        <f t="shared" si="88"/>
        <v>0</v>
      </c>
      <c r="AP75" s="50">
        <f t="shared" si="88"/>
        <v>0</v>
      </c>
      <c r="AQ75" s="50">
        <f t="shared" si="88"/>
        <v>0</v>
      </c>
      <c r="AR75" s="50">
        <f t="shared" si="88"/>
        <v>0</v>
      </c>
      <c r="AS75" s="50">
        <f t="shared" si="88"/>
        <v>0</v>
      </c>
      <c r="AT75" s="50">
        <f t="shared" si="88"/>
        <v>0</v>
      </c>
      <c r="AU75" s="50">
        <f t="shared" si="88"/>
        <v>0</v>
      </c>
      <c r="AV75" s="50">
        <f t="shared" si="88"/>
        <v>0</v>
      </c>
      <c r="AW75" s="50">
        <f t="shared" si="88"/>
        <v>0</v>
      </c>
      <c r="AX75" s="50">
        <f t="shared" si="88"/>
        <v>0</v>
      </c>
      <c r="AY75" s="50">
        <f t="shared" si="88"/>
        <v>0</v>
      </c>
      <c r="AZ75" s="50">
        <f t="shared" si="88"/>
        <v>0</v>
      </c>
      <c r="BA75" s="50">
        <f t="shared" si="88"/>
        <v>0</v>
      </c>
      <c r="BB75" s="50">
        <f t="shared" si="88"/>
        <v>0</v>
      </c>
      <c r="BC75" s="50">
        <f t="shared" si="88"/>
        <v>0</v>
      </c>
      <c r="BD75" s="50">
        <f t="shared" si="88"/>
        <v>0</v>
      </c>
      <c r="BE75" s="50">
        <f t="shared" si="88"/>
        <v>0</v>
      </c>
      <c r="BF75" s="50">
        <f t="shared" si="88"/>
        <v>0</v>
      </c>
      <c r="BG75" s="50">
        <f t="shared" si="88"/>
        <v>0</v>
      </c>
      <c r="BH75" s="50">
        <f t="shared" si="88"/>
        <v>0</v>
      </c>
      <c r="BI75" s="50">
        <f t="shared" si="88"/>
        <v>0</v>
      </c>
      <c r="BJ75" s="50">
        <f t="shared" si="88"/>
        <v>0</v>
      </c>
      <c r="BK75" s="50">
        <f t="shared" si="88"/>
        <v>0</v>
      </c>
      <c r="BL75" s="50">
        <f t="shared" si="88"/>
        <v>0</v>
      </c>
      <c r="BM75" s="50">
        <f t="shared" si="88"/>
        <v>0</v>
      </c>
      <c r="BN75" s="50">
        <f t="shared" si="88"/>
        <v>0</v>
      </c>
      <c r="BO75" s="50">
        <f t="shared" si="88"/>
        <v>0</v>
      </c>
      <c r="BP75" s="50">
        <f t="shared" ref="BP75:CU75" si="89">SUM(BP76:BP79)</f>
        <v>0</v>
      </c>
      <c r="BQ75" s="50">
        <f t="shared" si="89"/>
        <v>0</v>
      </c>
      <c r="BR75" s="51">
        <f t="shared" si="89"/>
        <v>0</v>
      </c>
      <c r="BS75" s="51">
        <f t="shared" si="89"/>
        <v>0</v>
      </c>
      <c r="BT75" s="51">
        <f t="shared" si="89"/>
        <v>0</v>
      </c>
      <c r="BU75" s="51">
        <f t="shared" si="89"/>
        <v>0</v>
      </c>
      <c r="BV75" s="51">
        <f t="shared" si="89"/>
        <v>0</v>
      </c>
      <c r="BW75" s="51">
        <f t="shared" si="89"/>
        <v>0</v>
      </c>
      <c r="BX75" s="51">
        <f t="shared" si="89"/>
        <v>0</v>
      </c>
      <c r="BY75" s="51">
        <f t="shared" si="89"/>
        <v>0</v>
      </c>
      <c r="BZ75" s="51">
        <f t="shared" si="89"/>
        <v>0</v>
      </c>
      <c r="CA75" s="51">
        <f t="shared" si="89"/>
        <v>0</v>
      </c>
      <c r="CB75" s="51">
        <f t="shared" si="89"/>
        <v>0</v>
      </c>
      <c r="CC75" s="51">
        <f t="shared" si="89"/>
        <v>0</v>
      </c>
      <c r="CD75" s="73">
        <f t="shared" si="89"/>
        <v>0</v>
      </c>
      <c r="CE75" s="73">
        <f t="shared" si="89"/>
        <v>0</v>
      </c>
      <c r="CF75" s="73">
        <f t="shared" si="89"/>
        <v>0</v>
      </c>
      <c r="CG75" s="381">
        <f t="shared" si="89"/>
        <v>0</v>
      </c>
      <c r="CH75" s="381">
        <f t="shared" si="89"/>
        <v>0</v>
      </c>
      <c r="CI75" s="381">
        <f t="shared" si="89"/>
        <v>0</v>
      </c>
      <c r="CJ75" s="381">
        <f t="shared" si="89"/>
        <v>0</v>
      </c>
      <c r="CK75" s="381">
        <f t="shared" si="89"/>
        <v>0</v>
      </c>
      <c r="CL75" s="381">
        <f t="shared" si="89"/>
        <v>0</v>
      </c>
      <c r="CM75" s="381">
        <f t="shared" si="89"/>
        <v>0</v>
      </c>
      <c r="CN75" s="381">
        <f t="shared" si="89"/>
        <v>0</v>
      </c>
      <c r="CO75" s="381">
        <f t="shared" si="89"/>
        <v>0</v>
      </c>
      <c r="CP75" s="381">
        <f t="shared" si="89"/>
        <v>0</v>
      </c>
      <c r="CQ75" s="381">
        <f t="shared" si="89"/>
        <v>0</v>
      </c>
      <c r="CR75" s="381">
        <f t="shared" si="89"/>
        <v>0</v>
      </c>
      <c r="CS75" s="51">
        <f t="shared" si="89"/>
        <v>0</v>
      </c>
      <c r="CT75" s="51">
        <f t="shared" si="89"/>
        <v>0</v>
      </c>
      <c r="CU75" s="51">
        <f t="shared" si="89"/>
        <v>0</v>
      </c>
      <c r="CV75" s="51">
        <f t="shared" ref="CV75:CX75" si="90">SUM(CV76:CV79)</f>
        <v>0</v>
      </c>
      <c r="CW75" s="51">
        <f t="shared" si="90"/>
        <v>0</v>
      </c>
      <c r="CX75" s="51">
        <f t="shared" si="90"/>
        <v>0</v>
      </c>
    </row>
    <row r="76" spans="1:102" ht="27.6" hidden="1" customHeight="1" x14ac:dyDescent="0.3">
      <c r="A76" s="412"/>
      <c r="B76" s="411"/>
      <c r="C76" s="397"/>
      <c r="D76" s="399">
        <v>0</v>
      </c>
      <c r="E76" s="399">
        <v>0</v>
      </c>
      <c r="F76" s="399">
        <v>0</v>
      </c>
      <c r="G76" s="399">
        <v>0</v>
      </c>
      <c r="H76" s="399">
        <v>0</v>
      </c>
      <c r="I76" s="399">
        <v>0</v>
      </c>
      <c r="J76" s="399">
        <v>0</v>
      </c>
      <c r="K76" s="399">
        <v>0</v>
      </c>
      <c r="L76" s="399">
        <v>0</v>
      </c>
      <c r="M76" s="399">
        <v>0</v>
      </c>
      <c r="N76" s="399">
        <v>0</v>
      </c>
      <c r="O76" s="399">
        <v>0</v>
      </c>
      <c r="P76" s="399">
        <v>0</v>
      </c>
      <c r="Q76" s="399">
        <v>0</v>
      </c>
      <c r="R76" s="399">
        <v>0</v>
      </c>
      <c r="S76" s="399">
        <v>0</v>
      </c>
      <c r="T76" s="399">
        <v>0</v>
      </c>
      <c r="U76" s="399">
        <v>0</v>
      </c>
      <c r="V76" s="399">
        <v>0</v>
      </c>
      <c r="W76" s="399">
        <v>0</v>
      </c>
      <c r="X76" s="399">
        <v>0</v>
      </c>
      <c r="Y76" s="399">
        <v>0</v>
      </c>
      <c r="Z76" s="399">
        <v>0</v>
      </c>
      <c r="AA76" s="399">
        <v>0</v>
      </c>
      <c r="AB76" s="399">
        <v>0</v>
      </c>
      <c r="AC76" s="399">
        <v>0</v>
      </c>
      <c r="AD76" s="399">
        <v>0</v>
      </c>
      <c r="AE76" s="399">
        <v>0</v>
      </c>
      <c r="AF76" s="399">
        <v>0</v>
      </c>
      <c r="AG76" s="399">
        <v>0</v>
      </c>
      <c r="AH76" s="399">
        <v>0</v>
      </c>
      <c r="AI76" s="399">
        <v>0</v>
      </c>
      <c r="AJ76" s="399">
        <v>0</v>
      </c>
      <c r="AK76" s="399">
        <v>0</v>
      </c>
      <c r="AL76" s="399">
        <v>0</v>
      </c>
      <c r="AM76" s="399">
        <v>0</v>
      </c>
      <c r="AN76" s="399">
        <v>0</v>
      </c>
      <c r="AO76" s="399">
        <v>0</v>
      </c>
      <c r="AP76" s="399">
        <v>0</v>
      </c>
      <c r="AQ76" s="399">
        <v>0</v>
      </c>
      <c r="AR76" s="399">
        <v>0</v>
      </c>
      <c r="AS76" s="399">
        <v>0</v>
      </c>
      <c r="AT76" s="399">
        <v>0</v>
      </c>
      <c r="AU76" s="399">
        <v>0</v>
      </c>
      <c r="AV76" s="399">
        <v>0</v>
      </c>
      <c r="AW76" s="399">
        <v>0</v>
      </c>
      <c r="AX76" s="399">
        <v>0</v>
      </c>
      <c r="AY76" s="399">
        <v>0</v>
      </c>
      <c r="AZ76" s="399">
        <v>0</v>
      </c>
      <c r="BA76" s="399">
        <v>0</v>
      </c>
      <c r="BB76" s="399">
        <v>0</v>
      </c>
      <c r="BC76" s="399">
        <v>0</v>
      </c>
      <c r="BD76" s="399">
        <v>0</v>
      </c>
      <c r="BE76" s="399">
        <v>0</v>
      </c>
      <c r="BF76" s="399">
        <v>0</v>
      </c>
      <c r="BG76" s="399">
        <v>0</v>
      </c>
      <c r="BH76" s="399">
        <v>0</v>
      </c>
      <c r="BI76" s="399">
        <v>0</v>
      </c>
      <c r="BJ76" s="399">
        <v>0</v>
      </c>
      <c r="BK76" s="399">
        <v>0</v>
      </c>
      <c r="BL76" s="399">
        <v>0</v>
      </c>
      <c r="BM76" s="399">
        <v>0</v>
      </c>
      <c r="BN76" s="399">
        <v>0</v>
      </c>
      <c r="BO76" s="399">
        <v>0</v>
      </c>
      <c r="BP76" s="399">
        <v>0</v>
      </c>
      <c r="BQ76" s="399">
        <v>0</v>
      </c>
      <c r="BR76" s="400">
        <v>0</v>
      </c>
      <c r="BS76" s="400">
        <v>0</v>
      </c>
      <c r="BT76" s="400">
        <v>0</v>
      </c>
      <c r="BU76" s="400">
        <v>0</v>
      </c>
      <c r="BV76" s="400">
        <v>0</v>
      </c>
      <c r="BW76" s="400">
        <v>0</v>
      </c>
      <c r="BX76" s="400">
        <v>0</v>
      </c>
      <c r="BY76" s="400">
        <v>0</v>
      </c>
      <c r="BZ76" s="400">
        <v>0</v>
      </c>
      <c r="CA76" s="400">
        <v>0</v>
      </c>
      <c r="CB76" s="400">
        <v>0</v>
      </c>
      <c r="CC76" s="400">
        <v>0</v>
      </c>
      <c r="CD76" s="410">
        <v>0</v>
      </c>
      <c r="CE76" s="410">
        <v>0</v>
      </c>
      <c r="CF76" s="410">
        <v>0</v>
      </c>
      <c r="CG76" s="400">
        <v>0</v>
      </c>
      <c r="CH76" s="400">
        <v>0</v>
      </c>
      <c r="CI76" s="400">
        <v>0</v>
      </c>
      <c r="CJ76" s="400">
        <v>0</v>
      </c>
      <c r="CK76" s="400">
        <v>0</v>
      </c>
      <c r="CL76" s="400">
        <v>0</v>
      </c>
      <c r="CM76" s="400">
        <v>0</v>
      </c>
      <c r="CN76" s="400">
        <v>0</v>
      </c>
      <c r="CO76" s="400">
        <v>0</v>
      </c>
      <c r="CP76" s="400">
        <v>0</v>
      </c>
      <c r="CQ76" s="400">
        <v>0</v>
      </c>
      <c r="CR76" s="400">
        <v>0</v>
      </c>
      <c r="CS76" s="400">
        <v>0</v>
      </c>
      <c r="CT76" s="400">
        <v>0</v>
      </c>
      <c r="CU76" s="400">
        <v>0</v>
      </c>
      <c r="CV76" s="400">
        <v>0</v>
      </c>
      <c r="CW76" s="400">
        <v>0</v>
      </c>
      <c r="CX76" s="400">
        <v>0</v>
      </c>
    </row>
    <row r="77" spans="1:102" hidden="1" x14ac:dyDescent="0.3">
      <c r="A77" s="394"/>
      <c r="B77" s="63"/>
      <c r="C77" s="55"/>
      <c r="D77" s="56">
        <v>0</v>
      </c>
      <c r="E77" s="56">
        <v>0</v>
      </c>
      <c r="F77" s="56">
        <v>0</v>
      </c>
      <c r="G77" s="56">
        <v>0</v>
      </c>
      <c r="H77" s="56">
        <v>0</v>
      </c>
      <c r="I77" s="56">
        <v>0</v>
      </c>
      <c r="J77" s="56">
        <v>0</v>
      </c>
      <c r="K77" s="56">
        <v>0</v>
      </c>
      <c r="L77" s="56">
        <v>0</v>
      </c>
      <c r="M77" s="56">
        <v>0</v>
      </c>
      <c r="N77" s="56">
        <v>0</v>
      </c>
      <c r="O77" s="56">
        <v>0</v>
      </c>
      <c r="P77" s="56">
        <v>0</v>
      </c>
      <c r="Q77" s="56">
        <v>0</v>
      </c>
      <c r="R77" s="56">
        <v>0</v>
      </c>
      <c r="S77" s="56">
        <v>0</v>
      </c>
      <c r="T77" s="56">
        <v>0</v>
      </c>
      <c r="U77" s="56">
        <v>0</v>
      </c>
      <c r="V77" s="56">
        <v>0</v>
      </c>
      <c r="W77" s="56">
        <v>0</v>
      </c>
      <c r="X77" s="56">
        <v>0</v>
      </c>
      <c r="Y77" s="56">
        <v>0</v>
      </c>
      <c r="Z77" s="56">
        <v>0</v>
      </c>
      <c r="AA77" s="56">
        <v>0</v>
      </c>
      <c r="AB77" s="56">
        <v>0</v>
      </c>
      <c r="AC77" s="56">
        <v>0</v>
      </c>
      <c r="AD77" s="56">
        <v>0</v>
      </c>
      <c r="AE77" s="56">
        <v>0</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c r="AZ77" s="56">
        <v>0</v>
      </c>
      <c r="BA77" s="56">
        <v>0</v>
      </c>
      <c r="BB77" s="56">
        <v>0</v>
      </c>
      <c r="BC77" s="56">
        <v>0</v>
      </c>
      <c r="BD77" s="56">
        <v>0</v>
      </c>
      <c r="BE77" s="56">
        <v>0</v>
      </c>
      <c r="BF77" s="56">
        <v>0</v>
      </c>
      <c r="BG77" s="56">
        <v>0</v>
      </c>
      <c r="BH77" s="56">
        <v>0</v>
      </c>
      <c r="BI77" s="56">
        <v>0</v>
      </c>
      <c r="BJ77" s="56">
        <v>0</v>
      </c>
      <c r="BK77" s="56">
        <v>0</v>
      </c>
      <c r="BL77" s="56">
        <v>0</v>
      </c>
      <c r="BM77" s="56">
        <v>0</v>
      </c>
      <c r="BN77" s="56">
        <v>0</v>
      </c>
      <c r="BO77" s="56">
        <v>0</v>
      </c>
      <c r="BP77" s="56">
        <v>0</v>
      </c>
      <c r="BQ77" s="56">
        <v>0</v>
      </c>
      <c r="BR77" s="57">
        <v>0</v>
      </c>
      <c r="BS77" s="57">
        <v>0</v>
      </c>
      <c r="BT77" s="57">
        <v>0</v>
      </c>
      <c r="BU77" s="57">
        <v>0</v>
      </c>
      <c r="BV77" s="57">
        <v>0</v>
      </c>
      <c r="BW77" s="57">
        <v>0</v>
      </c>
      <c r="BX77" s="57">
        <v>0</v>
      </c>
      <c r="BY77" s="57">
        <v>0</v>
      </c>
      <c r="BZ77" s="57">
        <v>0</v>
      </c>
      <c r="CA77" s="57">
        <v>0</v>
      </c>
      <c r="CB77" s="57">
        <v>0</v>
      </c>
      <c r="CC77" s="57">
        <v>0</v>
      </c>
      <c r="CD77" s="74">
        <v>0</v>
      </c>
      <c r="CE77" s="74">
        <v>0</v>
      </c>
      <c r="CF77" s="74">
        <v>0</v>
      </c>
      <c r="CG77" s="57">
        <v>0</v>
      </c>
      <c r="CH77" s="57">
        <v>0</v>
      </c>
      <c r="CI77" s="57">
        <v>0</v>
      </c>
      <c r="CJ77" s="57">
        <v>0</v>
      </c>
      <c r="CK77" s="57">
        <v>0</v>
      </c>
      <c r="CL77" s="57">
        <v>0</v>
      </c>
      <c r="CM77" s="57">
        <v>0</v>
      </c>
      <c r="CN77" s="57">
        <v>0</v>
      </c>
      <c r="CO77" s="57">
        <v>0</v>
      </c>
      <c r="CP77" s="57">
        <v>0</v>
      </c>
      <c r="CQ77" s="57">
        <v>0</v>
      </c>
      <c r="CR77" s="57">
        <v>0</v>
      </c>
      <c r="CS77" s="57">
        <v>0</v>
      </c>
      <c r="CT77" s="57">
        <v>0</v>
      </c>
      <c r="CU77" s="57">
        <v>0</v>
      </c>
      <c r="CV77" s="57">
        <v>0</v>
      </c>
      <c r="CW77" s="57">
        <v>0</v>
      </c>
      <c r="CX77" s="57">
        <v>0</v>
      </c>
    </row>
    <row r="78" spans="1:102" hidden="1" x14ac:dyDescent="0.3">
      <c r="A78" s="394"/>
      <c r="B78" s="54"/>
      <c r="C78" s="55"/>
      <c r="D78" s="56">
        <v>0</v>
      </c>
      <c r="E78" s="56">
        <v>0</v>
      </c>
      <c r="F78" s="56">
        <v>0</v>
      </c>
      <c r="G78" s="56">
        <v>0</v>
      </c>
      <c r="H78" s="56">
        <v>0</v>
      </c>
      <c r="I78" s="56">
        <v>0</v>
      </c>
      <c r="J78" s="56">
        <v>0</v>
      </c>
      <c r="K78" s="56">
        <v>0</v>
      </c>
      <c r="L78" s="56">
        <v>0</v>
      </c>
      <c r="M78" s="56">
        <v>0</v>
      </c>
      <c r="N78" s="56">
        <v>0</v>
      </c>
      <c r="O78" s="56">
        <v>0</v>
      </c>
      <c r="P78" s="56">
        <v>0</v>
      </c>
      <c r="Q78" s="56">
        <v>0</v>
      </c>
      <c r="R78" s="56">
        <v>0</v>
      </c>
      <c r="S78" s="56">
        <v>0</v>
      </c>
      <c r="T78" s="56">
        <v>0</v>
      </c>
      <c r="U78" s="56">
        <v>0</v>
      </c>
      <c r="V78" s="56">
        <v>0</v>
      </c>
      <c r="W78" s="56">
        <v>0</v>
      </c>
      <c r="X78" s="56">
        <v>0</v>
      </c>
      <c r="Y78" s="56">
        <v>0</v>
      </c>
      <c r="Z78" s="56">
        <v>0</v>
      </c>
      <c r="AA78" s="56">
        <v>0</v>
      </c>
      <c r="AB78" s="56">
        <v>0</v>
      </c>
      <c r="AC78" s="56">
        <v>0</v>
      </c>
      <c r="AD78" s="56">
        <v>0</v>
      </c>
      <c r="AE78" s="56">
        <v>0</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c r="AZ78" s="56">
        <v>0</v>
      </c>
      <c r="BA78" s="56">
        <v>0</v>
      </c>
      <c r="BB78" s="56">
        <v>0</v>
      </c>
      <c r="BC78" s="56">
        <v>0</v>
      </c>
      <c r="BD78" s="56">
        <v>0</v>
      </c>
      <c r="BE78" s="56">
        <v>0</v>
      </c>
      <c r="BF78" s="56">
        <v>0</v>
      </c>
      <c r="BG78" s="56">
        <v>0</v>
      </c>
      <c r="BH78" s="56">
        <v>0</v>
      </c>
      <c r="BI78" s="56">
        <v>0</v>
      </c>
      <c r="BJ78" s="56">
        <v>0</v>
      </c>
      <c r="BK78" s="56">
        <v>0</v>
      </c>
      <c r="BL78" s="56">
        <v>0</v>
      </c>
      <c r="BM78" s="56">
        <v>0</v>
      </c>
      <c r="BN78" s="56">
        <v>0</v>
      </c>
      <c r="BO78" s="56">
        <v>0</v>
      </c>
      <c r="BP78" s="56">
        <v>0</v>
      </c>
      <c r="BQ78" s="56">
        <v>0</v>
      </c>
      <c r="BR78" s="57">
        <v>0</v>
      </c>
      <c r="BS78" s="57">
        <v>0</v>
      </c>
      <c r="BT78" s="57">
        <v>0</v>
      </c>
      <c r="BU78" s="57">
        <v>0</v>
      </c>
      <c r="BV78" s="57">
        <v>0</v>
      </c>
      <c r="BW78" s="57">
        <v>0</v>
      </c>
      <c r="BX78" s="57">
        <v>0</v>
      </c>
      <c r="BY78" s="57">
        <v>0</v>
      </c>
      <c r="BZ78" s="57">
        <v>0</v>
      </c>
      <c r="CA78" s="57">
        <v>0</v>
      </c>
      <c r="CB78" s="57">
        <v>0</v>
      </c>
      <c r="CC78" s="57">
        <v>0</v>
      </c>
      <c r="CD78" s="74">
        <v>0</v>
      </c>
      <c r="CE78" s="74">
        <v>0</v>
      </c>
      <c r="CF78" s="74">
        <v>0</v>
      </c>
      <c r="CG78" s="57">
        <v>0</v>
      </c>
      <c r="CH78" s="57">
        <v>0</v>
      </c>
      <c r="CI78" s="57">
        <v>0</v>
      </c>
      <c r="CJ78" s="57">
        <v>0</v>
      </c>
      <c r="CK78" s="57">
        <v>0</v>
      </c>
      <c r="CL78" s="57">
        <v>0</v>
      </c>
      <c r="CM78" s="57">
        <v>0</v>
      </c>
      <c r="CN78" s="57">
        <v>0</v>
      </c>
      <c r="CO78" s="57">
        <v>0</v>
      </c>
      <c r="CP78" s="57">
        <v>0</v>
      </c>
      <c r="CQ78" s="57">
        <v>0</v>
      </c>
      <c r="CR78" s="57">
        <v>0</v>
      </c>
      <c r="CS78" s="57">
        <v>0</v>
      </c>
      <c r="CT78" s="57">
        <v>0</v>
      </c>
      <c r="CU78" s="57">
        <v>0</v>
      </c>
      <c r="CV78" s="57">
        <v>0</v>
      </c>
      <c r="CW78" s="57">
        <v>0</v>
      </c>
      <c r="CX78" s="57">
        <v>0</v>
      </c>
    </row>
    <row r="79" spans="1:102" hidden="1" x14ac:dyDescent="0.3">
      <c r="A79" s="394"/>
      <c r="B79" s="54"/>
      <c r="C79" s="55"/>
      <c r="D79" s="56">
        <v>0</v>
      </c>
      <c r="E79" s="56">
        <v>0</v>
      </c>
      <c r="F79" s="56">
        <v>0</v>
      </c>
      <c r="G79" s="56">
        <v>0</v>
      </c>
      <c r="H79" s="56">
        <v>0</v>
      </c>
      <c r="I79" s="56">
        <v>0</v>
      </c>
      <c r="J79" s="56">
        <v>0</v>
      </c>
      <c r="K79" s="56">
        <v>0</v>
      </c>
      <c r="L79" s="56">
        <v>0</v>
      </c>
      <c r="M79" s="56">
        <v>0</v>
      </c>
      <c r="N79" s="56">
        <v>0</v>
      </c>
      <c r="O79" s="56">
        <v>0</v>
      </c>
      <c r="P79" s="56">
        <v>0</v>
      </c>
      <c r="Q79" s="56">
        <v>0</v>
      </c>
      <c r="R79" s="56">
        <v>0</v>
      </c>
      <c r="S79" s="56">
        <v>0</v>
      </c>
      <c r="T79" s="56">
        <v>0</v>
      </c>
      <c r="U79" s="56">
        <v>0</v>
      </c>
      <c r="V79" s="56">
        <v>0</v>
      </c>
      <c r="W79" s="56">
        <v>0</v>
      </c>
      <c r="X79" s="56">
        <v>0</v>
      </c>
      <c r="Y79" s="56">
        <v>0</v>
      </c>
      <c r="Z79" s="56">
        <v>0</v>
      </c>
      <c r="AA79" s="56">
        <v>0</v>
      </c>
      <c r="AB79" s="56">
        <v>0</v>
      </c>
      <c r="AC79" s="56">
        <v>0</v>
      </c>
      <c r="AD79" s="56">
        <v>0</v>
      </c>
      <c r="AE79" s="56">
        <v>0</v>
      </c>
      <c r="AF79" s="56">
        <v>0</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0</v>
      </c>
      <c r="AY79" s="56">
        <v>0</v>
      </c>
      <c r="AZ79" s="56">
        <v>0</v>
      </c>
      <c r="BA79" s="56">
        <v>0</v>
      </c>
      <c r="BB79" s="56">
        <v>0</v>
      </c>
      <c r="BC79" s="56">
        <v>0</v>
      </c>
      <c r="BD79" s="56">
        <v>0</v>
      </c>
      <c r="BE79" s="56">
        <v>0</v>
      </c>
      <c r="BF79" s="56">
        <v>0</v>
      </c>
      <c r="BG79" s="56">
        <v>0</v>
      </c>
      <c r="BH79" s="56">
        <v>0</v>
      </c>
      <c r="BI79" s="56">
        <v>0</v>
      </c>
      <c r="BJ79" s="56">
        <v>0</v>
      </c>
      <c r="BK79" s="56">
        <v>0</v>
      </c>
      <c r="BL79" s="56">
        <v>0</v>
      </c>
      <c r="BM79" s="56">
        <v>0</v>
      </c>
      <c r="BN79" s="56">
        <v>0</v>
      </c>
      <c r="BO79" s="56">
        <v>0</v>
      </c>
      <c r="BP79" s="56">
        <v>0</v>
      </c>
      <c r="BQ79" s="56">
        <v>0</v>
      </c>
      <c r="BR79" s="57">
        <v>0</v>
      </c>
      <c r="BS79" s="57">
        <v>0</v>
      </c>
      <c r="BT79" s="57">
        <v>0</v>
      </c>
      <c r="BU79" s="57">
        <v>0</v>
      </c>
      <c r="BV79" s="57">
        <v>0</v>
      </c>
      <c r="BW79" s="57">
        <v>0</v>
      </c>
      <c r="BX79" s="57">
        <v>0</v>
      </c>
      <c r="BY79" s="57">
        <v>0</v>
      </c>
      <c r="BZ79" s="57">
        <v>0</v>
      </c>
      <c r="CA79" s="57">
        <v>0</v>
      </c>
      <c r="CB79" s="57">
        <v>0</v>
      </c>
      <c r="CC79" s="57">
        <v>0</v>
      </c>
      <c r="CD79" s="74">
        <v>0</v>
      </c>
      <c r="CE79" s="74">
        <v>0</v>
      </c>
      <c r="CF79" s="74">
        <v>0</v>
      </c>
      <c r="CG79" s="57">
        <v>0</v>
      </c>
      <c r="CH79" s="57">
        <v>0</v>
      </c>
      <c r="CI79" s="57">
        <v>0</v>
      </c>
      <c r="CJ79" s="57">
        <v>0</v>
      </c>
      <c r="CK79" s="57">
        <v>0</v>
      </c>
      <c r="CL79" s="57">
        <v>0</v>
      </c>
      <c r="CM79" s="57">
        <v>0</v>
      </c>
      <c r="CN79" s="57">
        <v>0</v>
      </c>
      <c r="CO79" s="57">
        <v>0</v>
      </c>
      <c r="CP79" s="57">
        <v>0</v>
      </c>
      <c r="CQ79" s="57">
        <v>0</v>
      </c>
      <c r="CR79" s="57">
        <v>0</v>
      </c>
      <c r="CS79" s="57">
        <v>0</v>
      </c>
      <c r="CT79" s="57">
        <v>0</v>
      </c>
      <c r="CU79" s="57">
        <v>0</v>
      </c>
      <c r="CV79" s="57">
        <v>0</v>
      </c>
      <c r="CW79" s="57">
        <v>0</v>
      </c>
      <c r="CX79" s="57">
        <v>0</v>
      </c>
    </row>
    <row r="80" spans="1:102" s="61" customFormat="1" ht="31.2" x14ac:dyDescent="0.3">
      <c r="A80" s="60" t="s">
        <v>165</v>
      </c>
      <c r="B80" s="42" t="s">
        <v>166</v>
      </c>
      <c r="C80" s="43" t="s">
        <v>50</v>
      </c>
      <c r="D80" s="44">
        <f t="shared" ref="D80:AI80" si="91">D81+D88</f>
        <v>0</v>
      </c>
      <c r="E80" s="44">
        <f t="shared" si="91"/>
        <v>0</v>
      </c>
      <c r="F80" s="44">
        <f t="shared" si="91"/>
        <v>0</v>
      </c>
      <c r="G80" s="44">
        <f t="shared" si="91"/>
        <v>0</v>
      </c>
      <c r="H80" s="44">
        <f t="shared" si="91"/>
        <v>0</v>
      </c>
      <c r="I80" s="44">
        <f t="shared" si="91"/>
        <v>0</v>
      </c>
      <c r="J80" s="44">
        <f t="shared" si="91"/>
        <v>0</v>
      </c>
      <c r="K80" s="44">
        <f t="shared" si="91"/>
        <v>0</v>
      </c>
      <c r="L80" s="44">
        <f t="shared" si="91"/>
        <v>0</v>
      </c>
      <c r="M80" s="44">
        <f t="shared" si="91"/>
        <v>0</v>
      </c>
      <c r="N80" s="44">
        <f t="shared" si="91"/>
        <v>0</v>
      </c>
      <c r="O80" s="44">
        <f t="shared" si="91"/>
        <v>0</v>
      </c>
      <c r="P80" s="44">
        <f t="shared" si="91"/>
        <v>0</v>
      </c>
      <c r="Q80" s="44">
        <f t="shared" si="91"/>
        <v>0</v>
      </c>
      <c r="R80" s="44">
        <f t="shared" si="91"/>
        <v>0</v>
      </c>
      <c r="S80" s="44">
        <f t="shared" si="91"/>
        <v>0</v>
      </c>
      <c r="T80" s="44">
        <f t="shared" si="91"/>
        <v>0</v>
      </c>
      <c r="U80" s="44">
        <f t="shared" si="91"/>
        <v>0</v>
      </c>
      <c r="V80" s="44">
        <f t="shared" si="91"/>
        <v>0</v>
      </c>
      <c r="W80" s="44">
        <f t="shared" si="91"/>
        <v>0</v>
      </c>
      <c r="X80" s="44">
        <f t="shared" si="91"/>
        <v>0</v>
      </c>
      <c r="Y80" s="44">
        <f t="shared" si="91"/>
        <v>0</v>
      </c>
      <c r="Z80" s="44">
        <f t="shared" si="91"/>
        <v>0</v>
      </c>
      <c r="AA80" s="44">
        <f t="shared" si="91"/>
        <v>0</v>
      </c>
      <c r="AB80" s="44">
        <f t="shared" si="91"/>
        <v>0</v>
      </c>
      <c r="AC80" s="44">
        <f t="shared" si="91"/>
        <v>0</v>
      </c>
      <c r="AD80" s="44">
        <f t="shared" si="91"/>
        <v>0</v>
      </c>
      <c r="AE80" s="44">
        <f t="shared" si="91"/>
        <v>0</v>
      </c>
      <c r="AF80" s="44">
        <f t="shared" si="91"/>
        <v>0</v>
      </c>
      <c r="AG80" s="44">
        <f t="shared" si="91"/>
        <v>0</v>
      </c>
      <c r="AH80" s="44">
        <f t="shared" si="91"/>
        <v>0</v>
      </c>
      <c r="AI80" s="44">
        <f t="shared" si="91"/>
        <v>0</v>
      </c>
      <c r="AJ80" s="44">
        <f t="shared" ref="AJ80:BO80" si="92">AJ81+AJ88</f>
        <v>0</v>
      </c>
      <c r="AK80" s="44">
        <f t="shared" si="92"/>
        <v>0</v>
      </c>
      <c r="AL80" s="44">
        <f t="shared" si="92"/>
        <v>0</v>
      </c>
      <c r="AM80" s="44">
        <f t="shared" si="92"/>
        <v>0</v>
      </c>
      <c r="AN80" s="44">
        <f t="shared" si="92"/>
        <v>0</v>
      </c>
      <c r="AO80" s="44">
        <f t="shared" si="92"/>
        <v>0</v>
      </c>
      <c r="AP80" s="44">
        <f t="shared" si="92"/>
        <v>0</v>
      </c>
      <c r="AQ80" s="44">
        <f t="shared" si="92"/>
        <v>0</v>
      </c>
      <c r="AR80" s="44">
        <f t="shared" si="92"/>
        <v>0</v>
      </c>
      <c r="AS80" s="44">
        <f t="shared" si="92"/>
        <v>0</v>
      </c>
      <c r="AT80" s="44">
        <f t="shared" si="92"/>
        <v>0</v>
      </c>
      <c r="AU80" s="44">
        <f t="shared" si="92"/>
        <v>0</v>
      </c>
      <c r="AV80" s="44">
        <f t="shared" si="92"/>
        <v>0</v>
      </c>
      <c r="AW80" s="44">
        <f t="shared" si="92"/>
        <v>0</v>
      </c>
      <c r="AX80" s="44">
        <f t="shared" si="92"/>
        <v>0</v>
      </c>
      <c r="AY80" s="44">
        <f t="shared" si="92"/>
        <v>0</v>
      </c>
      <c r="AZ80" s="44">
        <f t="shared" si="92"/>
        <v>0</v>
      </c>
      <c r="BA80" s="44">
        <f t="shared" si="92"/>
        <v>0</v>
      </c>
      <c r="BB80" s="44">
        <f t="shared" si="92"/>
        <v>0</v>
      </c>
      <c r="BC80" s="44">
        <f t="shared" si="92"/>
        <v>0</v>
      </c>
      <c r="BD80" s="44">
        <f t="shared" si="92"/>
        <v>0</v>
      </c>
      <c r="BE80" s="44">
        <f t="shared" si="92"/>
        <v>0</v>
      </c>
      <c r="BF80" s="44">
        <f t="shared" si="92"/>
        <v>0</v>
      </c>
      <c r="BG80" s="44">
        <f t="shared" si="92"/>
        <v>0</v>
      </c>
      <c r="BH80" s="44">
        <f t="shared" si="92"/>
        <v>0</v>
      </c>
      <c r="BI80" s="44">
        <f t="shared" si="92"/>
        <v>0</v>
      </c>
      <c r="BJ80" s="44">
        <f t="shared" si="92"/>
        <v>0</v>
      </c>
      <c r="BK80" s="44">
        <f t="shared" si="92"/>
        <v>0</v>
      </c>
      <c r="BL80" s="44">
        <f t="shared" si="92"/>
        <v>0</v>
      </c>
      <c r="BM80" s="44">
        <f t="shared" si="92"/>
        <v>0</v>
      </c>
      <c r="BN80" s="44">
        <f t="shared" si="92"/>
        <v>0</v>
      </c>
      <c r="BO80" s="44">
        <f t="shared" si="92"/>
        <v>0</v>
      </c>
      <c r="BP80" s="44">
        <f t="shared" ref="BP80:CU80" si="93">BP81+BP88</f>
        <v>0</v>
      </c>
      <c r="BQ80" s="44">
        <f t="shared" si="93"/>
        <v>0</v>
      </c>
      <c r="BR80" s="45">
        <f t="shared" si="93"/>
        <v>0</v>
      </c>
      <c r="BS80" s="45">
        <f t="shared" si="93"/>
        <v>0</v>
      </c>
      <c r="BT80" s="45">
        <f t="shared" si="93"/>
        <v>0</v>
      </c>
      <c r="BU80" s="45">
        <f t="shared" si="93"/>
        <v>0</v>
      </c>
      <c r="BV80" s="45">
        <f t="shared" si="93"/>
        <v>0</v>
      </c>
      <c r="BW80" s="45">
        <f t="shared" si="93"/>
        <v>0</v>
      </c>
      <c r="BX80" s="45">
        <f t="shared" si="93"/>
        <v>0</v>
      </c>
      <c r="BY80" s="45">
        <f t="shared" si="93"/>
        <v>0</v>
      </c>
      <c r="BZ80" s="45">
        <f t="shared" si="93"/>
        <v>0</v>
      </c>
      <c r="CA80" s="45">
        <f t="shared" si="93"/>
        <v>0</v>
      </c>
      <c r="CB80" s="45">
        <f t="shared" si="93"/>
        <v>0</v>
      </c>
      <c r="CC80" s="45">
        <f t="shared" si="93"/>
        <v>0</v>
      </c>
      <c r="CD80" s="72">
        <f t="shared" si="93"/>
        <v>0</v>
      </c>
      <c r="CE80" s="72">
        <f t="shared" si="93"/>
        <v>0</v>
      </c>
      <c r="CF80" s="72">
        <f t="shared" si="93"/>
        <v>0</v>
      </c>
      <c r="CG80" s="380">
        <f t="shared" si="93"/>
        <v>0</v>
      </c>
      <c r="CH80" s="380">
        <f t="shared" si="93"/>
        <v>0</v>
      </c>
      <c r="CI80" s="380">
        <f t="shared" si="93"/>
        <v>0</v>
      </c>
      <c r="CJ80" s="380">
        <f t="shared" si="93"/>
        <v>0</v>
      </c>
      <c r="CK80" s="380">
        <f t="shared" si="93"/>
        <v>0</v>
      </c>
      <c r="CL80" s="380">
        <f t="shared" si="93"/>
        <v>0</v>
      </c>
      <c r="CM80" s="380">
        <f t="shared" si="93"/>
        <v>0</v>
      </c>
      <c r="CN80" s="380">
        <f t="shared" si="93"/>
        <v>0</v>
      </c>
      <c r="CO80" s="380">
        <f t="shared" si="93"/>
        <v>0</v>
      </c>
      <c r="CP80" s="380">
        <f t="shared" si="93"/>
        <v>0</v>
      </c>
      <c r="CQ80" s="380">
        <f t="shared" si="93"/>
        <v>0</v>
      </c>
      <c r="CR80" s="380">
        <f t="shared" si="93"/>
        <v>0</v>
      </c>
      <c r="CS80" s="45">
        <f t="shared" si="93"/>
        <v>0</v>
      </c>
      <c r="CT80" s="45">
        <f t="shared" si="93"/>
        <v>0</v>
      </c>
      <c r="CU80" s="45">
        <f t="shared" si="93"/>
        <v>0</v>
      </c>
      <c r="CV80" s="45">
        <f t="shared" ref="CV80:CX80" si="94">CV81+CV88</f>
        <v>0</v>
      </c>
      <c r="CW80" s="45">
        <f t="shared" si="94"/>
        <v>0</v>
      </c>
      <c r="CX80" s="45">
        <f t="shared" si="94"/>
        <v>0</v>
      </c>
    </row>
    <row r="81" spans="1:102" x14ac:dyDescent="0.3">
      <c r="A81" s="47" t="s">
        <v>167</v>
      </c>
      <c r="B81" s="48" t="s">
        <v>168</v>
      </c>
      <c r="C81" s="49" t="s">
        <v>50</v>
      </c>
      <c r="D81" s="50">
        <f t="shared" ref="D81:AI81" si="95">SUM(D82:D87)</f>
        <v>0</v>
      </c>
      <c r="E81" s="50">
        <f t="shared" si="95"/>
        <v>0</v>
      </c>
      <c r="F81" s="50">
        <f t="shared" si="95"/>
        <v>0</v>
      </c>
      <c r="G81" s="50">
        <f t="shared" si="95"/>
        <v>0</v>
      </c>
      <c r="H81" s="50">
        <f t="shared" si="95"/>
        <v>0</v>
      </c>
      <c r="I81" s="50">
        <f t="shared" si="95"/>
        <v>0</v>
      </c>
      <c r="J81" s="50">
        <f t="shared" si="95"/>
        <v>0</v>
      </c>
      <c r="K81" s="50">
        <f t="shared" si="95"/>
        <v>0</v>
      </c>
      <c r="L81" s="50">
        <f t="shared" si="95"/>
        <v>0</v>
      </c>
      <c r="M81" s="50">
        <f t="shared" si="95"/>
        <v>0</v>
      </c>
      <c r="N81" s="50">
        <f t="shared" si="95"/>
        <v>0</v>
      </c>
      <c r="O81" s="50">
        <f t="shared" si="95"/>
        <v>0</v>
      </c>
      <c r="P81" s="50">
        <f t="shared" si="95"/>
        <v>0</v>
      </c>
      <c r="Q81" s="50">
        <f t="shared" si="95"/>
        <v>0</v>
      </c>
      <c r="R81" s="50">
        <f t="shared" si="95"/>
        <v>0</v>
      </c>
      <c r="S81" s="50">
        <f t="shared" si="95"/>
        <v>0</v>
      </c>
      <c r="T81" s="50">
        <f t="shared" si="95"/>
        <v>0</v>
      </c>
      <c r="U81" s="50">
        <f t="shared" si="95"/>
        <v>0</v>
      </c>
      <c r="V81" s="50">
        <f t="shared" si="95"/>
        <v>0</v>
      </c>
      <c r="W81" s="50">
        <f t="shared" si="95"/>
        <v>0</v>
      </c>
      <c r="X81" s="50">
        <f t="shared" si="95"/>
        <v>0</v>
      </c>
      <c r="Y81" s="50">
        <f t="shared" si="95"/>
        <v>0</v>
      </c>
      <c r="Z81" s="50">
        <f t="shared" si="95"/>
        <v>0</v>
      </c>
      <c r="AA81" s="50">
        <f t="shared" si="95"/>
        <v>0</v>
      </c>
      <c r="AB81" s="50">
        <f t="shared" si="95"/>
        <v>0</v>
      </c>
      <c r="AC81" s="50">
        <f t="shared" si="95"/>
        <v>0</v>
      </c>
      <c r="AD81" s="50">
        <f t="shared" si="95"/>
        <v>0</v>
      </c>
      <c r="AE81" s="50">
        <f t="shared" si="95"/>
        <v>0</v>
      </c>
      <c r="AF81" s="50">
        <f t="shared" si="95"/>
        <v>0</v>
      </c>
      <c r="AG81" s="50">
        <f t="shared" si="95"/>
        <v>0</v>
      </c>
      <c r="AH81" s="50">
        <f t="shared" si="95"/>
        <v>0</v>
      </c>
      <c r="AI81" s="50">
        <f t="shared" si="95"/>
        <v>0</v>
      </c>
      <c r="AJ81" s="50">
        <f t="shared" ref="AJ81:BO81" si="96">SUM(AJ82:AJ87)</f>
        <v>0</v>
      </c>
      <c r="AK81" s="50">
        <f t="shared" si="96"/>
        <v>0</v>
      </c>
      <c r="AL81" s="50">
        <f t="shared" si="96"/>
        <v>0</v>
      </c>
      <c r="AM81" s="50">
        <f t="shared" si="96"/>
        <v>0</v>
      </c>
      <c r="AN81" s="50">
        <f t="shared" si="96"/>
        <v>0</v>
      </c>
      <c r="AO81" s="50">
        <f t="shared" si="96"/>
        <v>0</v>
      </c>
      <c r="AP81" s="50">
        <f t="shared" si="96"/>
        <v>0</v>
      </c>
      <c r="AQ81" s="50">
        <f t="shared" si="96"/>
        <v>0</v>
      </c>
      <c r="AR81" s="50">
        <f t="shared" si="96"/>
        <v>0</v>
      </c>
      <c r="AS81" s="50">
        <f t="shared" si="96"/>
        <v>0</v>
      </c>
      <c r="AT81" s="50">
        <f t="shared" si="96"/>
        <v>0</v>
      </c>
      <c r="AU81" s="50">
        <f t="shared" si="96"/>
        <v>0</v>
      </c>
      <c r="AV81" s="50">
        <f t="shared" si="96"/>
        <v>0</v>
      </c>
      <c r="AW81" s="50">
        <f t="shared" si="96"/>
        <v>0</v>
      </c>
      <c r="AX81" s="50">
        <f t="shared" si="96"/>
        <v>0</v>
      </c>
      <c r="AY81" s="50">
        <f t="shared" si="96"/>
        <v>0</v>
      </c>
      <c r="AZ81" s="50">
        <f t="shared" si="96"/>
        <v>0</v>
      </c>
      <c r="BA81" s="50">
        <f t="shared" si="96"/>
        <v>0</v>
      </c>
      <c r="BB81" s="50">
        <f t="shared" si="96"/>
        <v>0</v>
      </c>
      <c r="BC81" s="50">
        <f t="shared" si="96"/>
        <v>0</v>
      </c>
      <c r="BD81" s="50">
        <f t="shared" si="96"/>
        <v>0</v>
      </c>
      <c r="BE81" s="50">
        <f t="shared" si="96"/>
        <v>0</v>
      </c>
      <c r="BF81" s="50">
        <f t="shared" si="96"/>
        <v>0</v>
      </c>
      <c r="BG81" s="50">
        <f t="shared" si="96"/>
        <v>0</v>
      </c>
      <c r="BH81" s="50">
        <f t="shared" si="96"/>
        <v>0</v>
      </c>
      <c r="BI81" s="50">
        <f t="shared" si="96"/>
        <v>0</v>
      </c>
      <c r="BJ81" s="50">
        <f t="shared" si="96"/>
        <v>0</v>
      </c>
      <c r="BK81" s="50">
        <f t="shared" si="96"/>
        <v>0</v>
      </c>
      <c r="BL81" s="50">
        <f t="shared" si="96"/>
        <v>0</v>
      </c>
      <c r="BM81" s="50">
        <f t="shared" si="96"/>
        <v>0</v>
      </c>
      <c r="BN81" s="50">
        <f t="shared" si="96"/>
        <v>0</v>
      </c>
      <c r="BO81" s="50">
        <f t="shared" si="96"/>
        <v>0</v>
      </c>
      <c r="BP81" s="50">
        <f t="shared" ref="BP81:CU81" si="97">SUM(BP82:BP87)</f>
        <v>0</v>
      </c>
      <c r="BQ81" s="50">
        <f t="shared" si="97"/>
        <v>0</v>
      </c>
      <c r="BR81" s="51">
        <f t="shared" si="97"/>
        <v>0</v>
      </c>
      <c r="BS81" s="51">
        <f t="shared" si="97"/>
        <v>0</v>
      </c>
      <c r="BT81" s="51">
        <f t="shared" si="97"/>
        <v>0</v>
      </c>
      <c r="BU81" s="51">
        <f t="shared" si="97"/>
        <v>0</v>
      </c>
      <c r="BV81" s="51">
        <f t="shared" si="97"/>
        <v>0</v>
      </c>
      <c r="BW81" s="51">
        <f t="shared" si="97"/>
        <v>0</v>
      </c>
      <c r="BX81" s="51">
        <f t="shared" si="97"/>
        <v>0</v>
      </c>
      <c r="BY81" s="51">
        <f t="shared" si="97"/>
        <v>0</v>
      </c>
      <c r="BZ81" s="51">
        <f t="shared" si="97"/>
        <v>0</v>
      </c>
      <c r="CA81" s="51">
        <f t="shared" si="97"/>
        <v>0</v>
      </c>
      <c r="CB81" s="51">
        <f t="shared" si="97"/>
        <v>0</v>
      </c>
      <c r="CC81" s="51">
        <f t="shared" si="97"/>
        <v>0</v>
      </c>
      <c r="CD81" s="73">
        <f t="shared" si="97"/>
        <v>0</v>
      </c>
      <c r="CE81" s="73">
        <f t="shared" si="97"/>
        <v>0</v>
      </c>
      <c r="CF81" s="73">
        <f t="shared" si="97"/>
        <v>0</v>
      </c>
      <c r="CG81" s="381">
        <f t="shared" si="97"/>
        <v>0</v>
      </c>
      <c r="CH81" s="381">
        <f t="shared" si="97"/>
        <v>0</v>
      </c>
      <c r="CI81" s="381">
        <f t="shared" si="97"/>
        <v>0</v>
      </c>
      <c r="CJ81" s="381">
        <f t="shared" si="97"/>
        <v>0</v>
      </c>
      <c r="CK81" s="381">
        <f t="shared" si="97"/>
        <v>0</v>
      </c>
      <c r="CL81" s="381">
        <f t="shared" si="97"/>
        <v>0</v>
      </c>
      <c r="CM81" s="381">
        <f t="shared" si="97"/>
        <v>0</v>
      </c>
      <c r="CN81" s="381">
        <f t="shared" si="97"/>
        <v>0</v>
      </c>
      <c r="CO81" s="381">
        <f t="shared" si="97"/>
        <v>0</v>
      </c>
      <c r="CP81" s="381">
        <f t="shared" si="97"/>
        <v>0</v>
      </c>
      <c r="CQ81" s="381">
        <f t="shared" si="97"/>
        <v>0</v>
      </c>
      <c r="CR81" s="381">
        <f t="shared" si="97"/>
        <v>0</v>
      </c>
      <c r="CS81" s="51">
        <f t="shared" si="97"/>
        <v>0</v>
      </c>
      <c r="CT81" s="51">
        <f t="shared" si="97"/>
        <v>0</v>
      </c>
      <c r="CU81" s="51">
        <f t="shared" si="97"/>
        <v>0</v>
      </c>
      <c r="CV81" s="51">
        <f t="shared" ref="CV81:CX81" si="98">SUM(CV82:CV87)</f>
        <v>0</v>
      </c>
      <c r="CW81" s="51">
        <f t="shared" si="98"/>
        <v>0</v>
      </c>
      <c r="CX81" s="51">
        <f t="shared" si="98"/>
        <v>0</v>
      </c>
    </row>
    <row r="82" spans="1:102" hidden="1" x14ac:dyDescent="0.3">
      <c r="A82" s="53"/>
      <c r="B82" s="54"/>
      <c r="C82" s="55"/>
      <c r="D82" s="56">
        <v>0</v>
      </c>
      <c r="E82" s="56">
        <v>0</v>
      </c>
      <c r="F82" s="56">
        <v>0</v>
      </c>
      <c r="G82" s="56">
        <v>0</v>
      </c>
      <c r="H82" s="56">
        <v>0</v>
      </c>
      <c r="I82" s="56">
        <v>0</v>
      </c>
      <c r="J82" s="56">
        <v>0</v>
      </c>
      <c r="K82" s="56">
        <v>0</v>
      </c>
      <c r="L82" s="56">
        <v>0</v>
      </c>
      <c r="M82" s="56">
        <v>0</v>
      </c>
      <c r="N82" s="56">
        <v>0</v>
      </c>
      <c r="O82" s="56">
        <v>0</v>
      </c>
      <c r="P82" s="56">
        <v>0</v>
      </c>
      <c r="Q82" s="56">
        <v>0</v>
      </c>
      <c r="R82" s="56">
        <v>0</v>
      </c>
      <c r="S82" s="56">
        <v>0</v>
      </c>
      <c r="T82" s="56">
        <v>0</v>
      </c>
      <c r="U82" s="56">
        <v>0</v>
      </c>
      <c r="V82" s="56">
        <v>0</v>
      </c>
      <c r="W82" s="56">
        <v>0</v>
      </c>
      <c r="X82" s="56">
        <v>0</v>
      </c>
      <c r="Y82" s="56">
        <v>0</v>
      </c>
      <c r="Z82" s="56">
        <v>0</v>
      </c>
      <c r="AA82" s="56">
        <v>0</v>
      </c>
      <c r="AB82" s="56">
        <v>0</v>
      </c>
      <c r="AC82" s="56">
        <v>0</v>
      </c>
      <c r="AD82" s="56">
        <v>0</v>
      </c>
      <c r="AE82" s="56">
        <v>0</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c r="AZ82" s="56">
        <v>0</v>
      </c>
      <c r="BA82" s="56">
        <v>0</v>
      </c>
      <c r="BB82" s="56">
        <v>0</v>
      </c>
      <c r="BC82" s="56">
        <v>0</v>
      </c>
      <c r="BD82" s="56">
        <v>0</v>
      </c>
      <c r="BE82" s="56">
        <v>0</v>
      </c>
      <c r="BF82" s="56">
        <v>0</v>
      </c>
      <c r="BG82" s="56">
        <v>0</v>
      </c>
      <c r="BH82" s="56">
        <v>0</v>
      </c>
      <c r="BI82" s="56">
        <v>0</v>
      </c>
      <c r="BJ82" s="56">
        <v>0</v>
      </c>
      <c r="BK82" s="56">
        <v>0</v>
      </c>
      <c r="BL82" s="56">
        <v>0</v>
      </c>
      <c r="BM82" s="56">
        <v>0</v>
      </c>
      <c r="BN82" s="56">
        <v>0</v>
      </c>
      <c r="BO82" s="56">
        <v>0</v>
      </c>
      <c r="BP82" s="56">
        <v>0</v>
      </c>
      <c r="BQ82" s="56">
        <v>0</v>
      </c>
      <c r="BR82" s="57">
        <v>0</v>
      </c>
      <c r="BS82" s="57">
        <v>0</v>
      </c>
      <c r="BT82" s="57">
        <v>0</v>
      </c>
      <c r="BU82" s="57">
        <v>0</v>
      </c>
      <c r="BV82" s="57">
        <v>0</v>
      </c>
      <c r="BW82" s="57">
        <v>0</v>
      </c>
      <c r="BX82" s="57">
        <v>0</v>
      </c>
      <c r="BY82" s="57">
        <v>0</v>
      </c>
      <c r="BZ82" s="57">
        <v>0</v>
      </c>
      <c r="CA82" s="57">
        <v>0</v>
      </c>
      <c r="CB82" s="57">
        <v>0</v>
      </c>
      <c r="CC82" s="57">
        <v>0</v>
      </c>
      <c r="CD82" s="74">
        <v>0</v>
      </c>
      <c r="CE82" s="74">
        <v>0</v>
      </c>
      <c r="CF82" s="74">
        <v>0</v>
      </c>
      <c r="CG82" s="382">
        <v>0</v>
      </c>
      <c r="CH82" s="382">
        <v>0</v>
      </c>
      <c r="CI82" s="382">
        <v>0</v>
      </c>
      <c r="CJ82" s="382">
        <v>0</v>
      </c>
      <c r="CK82" s="382">
        <v>0</v>
      </c>
      <c r="CL82" s="382">
        <v>0</v>
      </c>
      <c r="CM82" s="382">
        <v>0</v>
      </c>
      <c r="CN82" s="382">
        <v>0</v>
      </c>
      <c r="CO82" s="382">
        <v>0</v>
      </c>
      <c r="CP82" s="382">
        <v>0</v>
      </c>
      <c r="CQ82" s="382">
        <v>0</v>
      </c>
      <c r="CR82" s="382">
        <v>0</v>
      </c>
      <c r="CS82" s="57">
        <v>0</v>
      </c>
      <c r="CT82" s="57">
        <v>0</v>
      </c>
      <c r="CU82" s="57">
        <v>0</v>
      </c>
      <c r="CV82" s="57">
        <v>0</v>
      </c>
      <c r="CW82" s="57">
        <v>0</v>
      </c>
      <c r="CX82" s="57">
        <v>0</v>
      </c>
    </row>
    <row r="83" spans="1:102" hidden="1" x14ac:dyDescent="0.3">
      <c r="A83" s="53"/>
      <c r="B83" s="54"/>
      <c r="C83" s="55"/>
      <c r="D83" s="56">
        <v>0</v>
      </c>
      <c r="E83" s="56">
        <v>0</v>
      </c>
      <c r="F83" s="56">
        <v>0</v>
      </c>
      <c r="G83" s="56">
        <v>0</v>
      </c>
      <c r="H83" s="56">
        <v>0</v>
      </c>
      <c r="I83" s="56">
        <v>0</v>
      </c>
      <c r="J83" s="56">
        <v>0</v>
      </c>
      <c r="K83" s="56">
        <v>0</v>
      </c>
      <c r="L83" s="56">
        <v>0</v>
      </c>
      <c r="M83" s="56">
        <v>0</v>
      </c>
      <c r="N83" s="56">
        <v>0</v>
      </c>
      <c r="O83" s="56">
        <v>0</v>
      </c>
      <c r="P83" s="56">
        <v>0</v>
      </c>
      <c r="Q83" s="56">
        <v>0</v>
      </c>
      <c r="R83" s="56">
        <v>0</v>
      </c>
      <c r="S83" s="56">
        <v>0</v>
      </c>
      <c r="T83" s="56">
        <v>0</v>
      </c>
      <c r="U83" s="56">
        <v>0</v>
      </c>
      <c r="V83" s="56">
        <v>0</v>
      </c>
      <c r="W83" s="56">
        <v>0</v>
      </c>
      <c r="X83" s="56">
        <v>0</v>
      </c>
      <c r="Y83" s="56">
        <v>0</v>
      </c>
      <c r="Z83" s="56">
        <v>0</v>
      </c>
      <c r="AA83" s="56">
        <v>0</v>
      </c>
      <c r="AB83" s="56">
        <v>0</v>
      </c>
      <c r="AC83" s="56">
        <v>0</v>
      </c>
      <c r="AD83" s="56">
        <v>0</v>
      </c>
      <c r="AE83" s="56">
        <v>0</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c r="AZ83" s="56">
        <v>0</v>
      </c>
      <c r="BA83" s="56">
        <v>0</v>
      </c>
      <c r="BB83" s="56">
        <v>0</v>
      </c>
      <c r="BC83" s="56">
        <v>0</v>
      </c>
      <c r="BD83" s="56">
        <v>0</v>
      </c>
      <c r="BE83" s="56">
        <v>0</v>
      </c>
      <c r="BF83" s="56">
        <v>0</v>
      </c>
      <c r="BG83" s="56">
        <v>0</v>
      </c>
      <c r="BH83" s="56">
        <v>0</v>
      </c>
      <c r="BI83" s="56">
        <v>0</v>
      </c>
      <c r="BJ83" s="56">
        <v>0</v>
      </c>
      <c r="BK83" s="56">
        <v>0</v>
      </c>
      <c r="BL83" s="56">
        <v>0</v>
      </c>
      <c r="BM83" s="56">
        <v>0</v>
      </c>
      <c r="BN83" s="56">
        <v>0</v>
      </c>
      <c r="BO83" s="56">
        <v>0</v>
      </c>
      <c r="BP83" s="56">
        <v>0</v>
      </c>
      <c r="BQ83" s="56">
        <v>0</v>
      </c>
      <c r="BR83" s="57">
        <v>0</v>
      </c>
      <c r="BS83" s="57">
        <v>0</v>
      </c>
      <c r="BT83" s="57">
        <v>0</v>
      </c>
      <c r="BU83" s="57">
        <v>0</v>
      </c>
      <c r="BV83" s="57">
        <v>0</v>
      </c>
      <c r="BW83" s="57">
        <v>0</v>
      </c>
      <c r="BX83" s="57">
        <v>0</v>
      </c>
      <c r="BY83" s="57">
        <v>0</v>
      </c>
      <c r="BZ83" s="57">
        <v>0</v>
      </c>
      <c r="CA83" s="57">
        <v>0</v>
      </c>
      <c r="CB83" s="57">
        <v>0</v>
      </c>
      <c r="CC83" s="57">
        <v>0</v>
      </c>
      <c r="CD83" s="74">
        <v>0</v>
      </c>
      <c r="CE83" s="74">
        <v>0</v>
      </c>
      <c r="CF83" s="74">
        <v>0</v>
      </c>
      <c r="CG83" s="382">
        <v>0</v>
      </c>
      <c r="CH83" s="382">
        <v>0</v>
      </c>
      <c r="CI83" s="382">
        <v>0</v>
      </c>
      <c r="CJ83" s="382">
        <v>0</v>
      </c>
      <c r="CK83" s="382">
        <v>0</v>
      </c>
      <c r="CL83" s="382">
        <v>0</v>
      </c>
      <c r="CM83" s="382">
        <v>0</v>
      </c>
      <c r="CN83" s="382">
        <v>0</v>
      </c>
      <c r="CO83" s="382">
        <v>0</v>
      </c>
      <c r="CP83" s="382">
        <v>0</v>
      </c>
      <c r="CQ83" s="382">
        <v>0</v>
      </c>
      <c r="CR83" s="382">
        <v>0</v>
      </c>
      <c r="CS83" s="57">
        <v>0</v>
      </c>
      <c r="CT83" s="57">
        <v>0</v>
      </c>
      <c r="CU83" s="57">
        <v>0</v>
      </c>
      <c r="CV83" s="57">
        <v>0</v>
      </c>
      <c r="CW83" s="57">
        <v>0</v>
      </c>
      <c r="CX83" s="57">
        <v>0</v>
      </c>
    </row>
    <row r="84" spans="1:102" hidden="1" x14ac:dyDescent="0.3">
      <c r="A84" s="53"/>
      <c r="B84" s="63"/>
      <c r="C84" s="55"/>
      <c r="D84" s="56">
        <v>0</v>
      </c>
      <c r="E84" s="56">
        <v>0</v>
      </c>
      <c r="F84" s="56">
        <v>0</v>
      </c>
      <c r="G84" s="56">
        <v>0</v>
      </c>
      <c r="H84" s="56">
        <v>0</v>
      </c>
      <c r="I84" s="56">
        <v>0</v>
      </c>
      <c r="J84" s="56">
        <v>0</v>
      </c>
      <c r="K84" s="56">
        <v>0</v>
      </c>
      <c r="L84" s="56">
        <v>0</v>
      </c>
      <c r="M84" s="56">
        <v>0</v>
      </c>
      <c r="N84" s="56">
        <v>0</v>
      </c>
      <c r="O84" s="56">
        <v>0</v>
      </c>
      <c r="P84" s="56">
        <v>0</v>
      </c>
      <c r="Q84" s="56">
        <v>0</v>
      </c>
      <c r="R84" s="56">
        <v>0</v>
      </c>
      <c r="S84" s="56">
        <v>0</v>
      </c>
      <c r="T84" s="56">
        <v>0</v>
      </c>
      <c r="U84" s="56">
        <v>0</v>
      </c>
      <c r="V84" s="56">
        <v>0</v>
      </c>
      <c r="W84" s="56">
        <v>0</v>
      </c>
      <c r="X84" s="56">
        <v>0</v>
      </c>
      <c r="Y84" s="56">
        <v>0</v>
      </c>
      <c r="Z84" s="56">
        <v>0</v>
      </c>
      <c r="AA84" s="56">
        <v>0</v>
      </c>
      <c r="AB84" s="56">
        <v>0</v>
      </c>
      <c r="AC84" s="56">
        <v>0</v>
      </c>
      <c r="AD84" s="56">
        <v>0</v>
      </c>
      <c r="AE84" s="56">
        <v>0</v>
      </c>
      <c r="AF84" s="56">
        <v>0</v>
      </c>
      <c r="AG84" s="56">
        <v>0</v>
      </c>
      <c r="AH84" s="56">
        <v>0</v>
      </c>
      <c r="AI84" s="56">
        <v>0</v>
      </c>
      <c r="AJ84" s="56">
        <v>0</v>
      </c>
      <c r="AK84" s="56">
        <v>0</v>
      </c>
      <c r="AL84" s="56">
        <v>0</v>
      </c>
      <c r="AM84" s="56">
        <v>0</v>
      </c>
      <c r="AN84" s="56">
        <v>0</v>
      </c>
      <c r="AO84" s="56">
        <v>0</v>
      </c>
      <c r="AP84" s="56">
        <v>0</v>
      </c>
      <c r="AQ84" s="56">
        <v>0</v>
      </c>
      <c r="AR84" s="56">
        <v>0</v>
      </c>
      <c r="AS84" s="56">
        <v>0</v>
      </c>
      <c r="AT84" s="56">
        <v>0</v>
      </c>
      <c r="AU84" s="56">
        <v>0</v>
      </c>
      <c r="AV84" s="56">
        <v>0</v>
      </c>
      <c r="AW84" s="56">
        <v>0</v>
      </c>
      <c r="AX84" s="56">
        <v>0</v>
      </c>
      <c r="AY84" s="56">
        <v>0</v>
      </c>
      <c r="AZ84" s="56">
        <v>0</v>
      </c>
      <c r="BA84" s="56">
        <v>0</v>
      </c>
      <c r="BB84" s="56">
        <v>0</v>
      </c>
      <c r="BC84" s="56">
        <v>0</v>
      </c>
      <c r="BD84" s="56">
        <v>0</v>
      </c>
      <c r="BE84" s="56">
        <v>0</v>
      </c>
      <c r="BF84" s="56">
        <v>0</v>
      </c>
      <c r="BG84" s="56">
        <v>0</v>
      </c>
      <c r="BH84" s="56">
        <v>0</v>
      </c>
      <c r="BI84" s="56">
        <v>0</v>
      </c>
      <c r="BJ84" s="56">
        <v>0</v>
      </c>
      <c r="BK84" s="56">
        <v>0</v>
      </c>
      <c r="BL84" s="56">
        <v>0</v>
      </c>
      <c r="BM84" s="56">
        <v>0</v>
      </c>
      <c r="BN84" s="56">
        <v>0</v>
      </c>
      <c r="BO84" s="56">
        <v>0</v>
      </c>
      <c r="BP84" s="56">
        <v>0</v>
      </c>
      <c r="BQ84" s="56">
        <v>0</v>
      </c>
      <c r="BR84" s="57">
        <v>0</v>
      </c>
      <c r="BS84" s="57">
        <v>0</v>
      </c>
      <c r="BT84" s="57">
        <v>0</v>
      </c>
      <c r="BU84" s="57">
        <v>0</v>
      </c>
      <c r="BV84" s="57">
        <v>0</v>
      </c>
      <c r="BW84" s="57">
        <v>0</v>
      </c>
      <c r="BX84" s="57">
        <v>0</v>
      </c>
      <c r="BY84" s="57">
        <v>0</v>
      </c>
      <c r="BZ84" s="57">
        <v>0</v>
      </c>
      <c r="CA84" s="57">
        <v>0</v>
      </c>
      <c r="CB84" s="57">
        <v>0</v>
      </c>
      <c r="CC84" s="57">
        <v>0</v>
      </c>
      <c r="CD84" s="74">
        <v>0</v>
      </c>
      <c r="CE84" s="74">
        <v>0</v>
      </c>
      <c r="CF84" s="74">
        <v>0</v>
      </c>
      <c r="CG84" s="382">
        <v>0</v>
      </c>
      <c r="CH84" s="382">
        <v>0</v>
      </c>
      <c r="CI84" s="382">
        <v>0</v>
      </c>
      <c r="CJ84" s="382">
        <v>0</v>
      </c>
      <c r="CK84" s="382">
        <v>0</v>
      </c>
      <c r="CL84" s="382">
        <v>0</v>
      </c>
      <c r="CM84" s="382">
        <v>0</v>
      </c>
      <c r="CN84" s="382">
        <v>0</v>
      </c>
      <c r="CO84" s="382">
        <v>0</v>
      </c>
      <c r="CP84" s="382">
        <v>0</v>
      </c>
      <c r="CQ84" s="382">
        <v>0</v>
      </c>
      <c r="CR84" s="382">
        <v>0</v>
      </c>
      <c r="CS84" s="57">
        <v>0</v>
      </c>
      <c r="CT84" s="57">
        <v>0</v>
      </c>
      <c r="CU84" s="57">
        <v>0</v>
      </c>
      <c r="CV84" s="57">
        <v>0</v>
      </c>
      <c r="CW84" s="57">
        <v>0</v>
      </c>
      <c r="CX84" s="57">
        <v>0</v>
      </c>
    </row>
    <row r="85" spans="1:102" hidden="1" x14ac:dyDescent="0.3">
      <c r="A85" s="394"/>
      <c r="B85" s="393"/>
      <c r="C85" s="55"/>
      <c r="D85" s="56">
        <v>0</v>
      </c>
      <c r="E85" s="56">
        <v>0</v>
      </c>
      <c r="F85" s="56">
        <v>0</v>
      </c>
      <c r="G85" s="56">
        <v>0</v>
      </c>
      <c r="H85" s="56">
        <v>0</v>
      </c>
      <c r="I85" s="56">
        <v>0</v>
      </c>
      <c r="J85" s="56">
        <v>0</v>
      </c>
      <c r="K85" s="56">
        <v>0</v>
      </c>
      <c r="L85" s="56">
        <v>0</v>
      </c>
      <c r="M85" s="56">
        <v>0</v>
      </c>
      <c r="N85" s="56">
        <v>0</v>
      </c>
      <c r="O85" s="56">
        <v>0</v>
      </c>
      <c r="P85" s="56">
        <v>0</v>
      </c>
      <c r="Q85" s="56">
        <v>0</v>
      </c>
      <c r="R85" s="56">
        <v>0</v>
      </c>
      <c r="S85" s="56">
        <v>0</v>
      </c>
      <c r="T85" s="56">
        <v>0</v>
      </c>
      <c r="U85" s="56">
        <v>0</v>
      </c>
      <c r="V85" s="56">
        <v>0</v>
      </c>
      <c r="W85" s="56">
        <v>0</v>
      </c>
      <c r="X85" s="56">
        <v>0</v>
      </c>
      <c r="Y85" s="56">
        <v>0</v>
      </c>
      <c r="Z85" s="56">
        <v>0</v>
      </c>
      <c r="AA85" s="56">
        <v>0</v>
      </c>
      <c r="AB85" s="56">
        <v>0</v>
      </c>
      <c r="AC85" s="56">
        <v>0</v>
      </c>
      <c r="AD85" s="56">
        <v>0</v>
      </c>
      <c r="AE85" s="56">
        <v>0</v>
      </c>
      <c r="AF85" s="56">
        <v>0</v>
      </c>
      <c r="AG85" s="56">
        <v>0</v>
      </c>
      <c r="AH85" s="56">
        <v>0</v>
      </c>
      <c r="AI85" s="56">
        <v>0</v>
      </c>
      <c r="AJ85" s="56">
        <v>0</v>
      </c>
      <c r="AK85" s="56">
        <v>0</v>
      </c>
      <c r="AL85" s="56">
        <v>0</v>
      </c>
      <c r="AM85" s="56">
        <v>0</v>
      </c>
      <c r="AN85" s="56">
        <v>0</v>
      </c>
      <c r="AO85" s="56">
        <v>0</v>
      </c>
      <c r="AP85" s="56">
        <v>0</v>
      </c>
      <c r="AQ85" s="56">
        <v>0</v>
      </c>
      <c r="AR85" s="56">
        <v>0</v>
      </c>
      <c r="AS85" s="56">
        <v>0</v>
      </c>
      <c r="AT85" s="56">
        <v>0</v>
      </c>
      <c r="AU85" s="56">
        <v>0</v>
      </c>
      <c r="AV85" s="56">
        <v>0</v>
      </c>
      <c r="AW85" s="56">
        <v>0</v>
      </c>
      <c r="AX85" s="56">
        <v>0</v>
      </c>
      <c r="AY85" s="56">
        <v>0</v>
      </c>
      <c r="AZ85" s="56">
        <v>0</v>
      </c>
      <c r="BA85" s="56">
        <v>0</v>
      </c>
      <c r="BB85" s="56">
        <v>0</v>
      </c>
      <c r="BC85" s="56">
        <v>0</v>
      </c>
      <c r="BD85" s="56">
        <v>0</v>
      </c>
      <c r="BE85" s="56">
        <v>0</v>
      </c>
      <c r="BF85" s="56">
        <v>0</v>
      </c>
      <c r="BG85" s="56">
        <v>0</v>
      </c>
      <c r="BH85" s="56">
        <v>0</v>
      </c>
      <c r="BI85" s="56">
        <v>0</v>
      </c>
      <c r="BJ85" s="56">
        <v>0</v>
      </c>
      <c r="BK85" s="56">
        <v>0</v>
      </c>
      <c r="BL85" s="56">
        <v>0</v>
      </c>
      <c r="BM85" s="56">
        <v>0</v>
      </c>
      <c r="BN85" s="56">
        <v>0</v>
      </c>
      <c r="BO85" s="56">
        <v>0</v>
      </c>
      <c r="BP85" s="56">
        <v>0</v>
      </c>
      <c r="BQ85" s="56">
        <v>0</v>
      </c>
      <c r="BR85" s="57">
        <v>0</v>
      </c>
      <c r="BS85" s="57">
        <v>0</v>
      </c>
      <c r="BT85" s="57">
        <v>0</v>
      </c>
      <c r="BU85" s="57">
        <v>0</v>
      </c>
      <c r="BV85" s="57">
        <v>0</v>
      </c>
      <c r="BW85" s="57">
        <v>0</v>
      </c>
      <c r="BX85" s="57">
        <v>0</v>
      </c>
      <c r="BY85" s="57">
        <v>0</v>
      </c>
      <c r="BZ85" s="57">
        <v>0</v>
      </c>
      <c r="CA85" s="57">
        <v>0</v>
      </c>
      <c r="CB85" s="57">
        <v>0</v>
      </c>
      <c r="CC85" s="57">
        <v>0</v>
      </c>
      <c r="CD85" s="74">
        <v>0</v>
      </c>
      <c r="CE85" s="74">
        <v>0</v>
      </c>
      <c r="CF85" s="74">
        <v>0</v>
      </c>
      <c r="CG85" s="382">
        <v>0</v>
      </c>
      <c r="CH85" s="382">
        <v>0</v>
      </c>
      <c r="CI85" s="382">
        <v>0</v>
      </c>
      <c r="CJ85" s="382">
        <v>0</v>
      </c>
      <c r="CK85" s="382">
        <v>0</v>
      </c>
      <c r="CL85" s="382">
        <v>0</v>
      </c>
      <c r="CM85" s="382">
        <v>0</v>
      </c>
      <c r="CN85" s="382">
        <v>0</v>
      </c>
      <c r="CO85" s="382">
        <v>0</v>
      </c>
      <c r="CP85" s="382">
        <v>0</v>
      </c>
      <c r="CQ85" s="382">
        <v>0</v>
      </c>
      <c r="CR85" s="382">
        <v>0</v>
      </c>
      <c r="CS85" s="57">
        <v>0</v>
      </c>
      <c r="CT85" s="57">
        <v>0</v>
      </c>
      <c r="CU85" s="57">
        <v>0</v>
      </c>
      <c r="CV85" s="57">
        <v>0</v>
      </c>
      <c r="CW85" s="57">
        <v>0</v>
      </c>
      <c r="CX85" s="57">
        <v>0</v>
      </c>
    </row>
    <row r="86" spans="1:102" hidden="1" x14ac:dyDescent="0.3">
      <c r="A86" s="394"/>
      <c r="B86" s="393"/>
      <c r="C86" s="55"/>
      <c r="D86" s="56">
        <v>0</v>
      </c>
      <c r="E86" s="56">
        <v>0</v>
      </c>
      <c r="F86" s="56">
        <v>0</v>
      </c>
      <c r="G86" s="56">
        <v>0</v>
      </c>
      <c r="H86" s="56">
        <v>0</v>
      </c>
      <c r="I86" s="56">
        <v>0</v>
      </c>
      <c r="J86" s="56">
        <v>0</v>
      </c>
      <c r="K86" s="56">
        <v>0</v>
      </c>
      <c r="L86" s="56">
        <v>0</v>
      </c>
      <c r="M86" s="56">
        <v>0</v>
      </c>
      <c r="N86" s="56">
        <v>0</v>
      </c>
      <c r="O86" s="56">
        <v>0</v>
      </c>
      <c r="P86" s="56">
        <v>0</v>
      </c>
      <c r="Q86" s="56">
        <v>0</v>
      </c>
      <c r="R86" s="56">
        <v>0</v>
      </c>
      <c r="S86" s="56">
        <v>0</v>
      </c>
      <c r="T86" s="56">
        <v>0</v>
      </c>
      <c r="U86" s="56">
        <v>0</v>
      </c>
      <c r="V86" s="56">
        <v>0</v>
      </c>
      <c r="W86" s="56">
        <v>0</v>
      </c>
      <c r="X86" s="56">
        <v>0</v>
      </c>
      <c r="Y86" s="56">
        <v>0</v>
      </c>
      <c r="Z86" s="56">
        <v>0</v>
      </c>
      <c r="AA86" s="56">
        <v>0</v>
      </c>
      <c r="AB86" s="56">
        <v>0</v>
      </c>
      <c r="AC86" s="56">
        <v>0</v>
      </c>
      <c r="AD86" s="56">
        <v>0</v>
      </c>
      <c r="AE86" s="56">
        <v>0</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c r="AZ86" s="56">
        <v>0</v>
      </c>
      <c r="BA86" s="56">
        <v>0</v>
      </c>
      <c r="BB86" s="56">
        <v>0</v>
      </c>
      <c r="BC86" s="56">
        <v>0</v>
      </c>
      <c r="BD86" s="56">
        <v>0</v>
      </c>
      <c r="BE86" s="56">
        <v>0</v>
      </c>
      <c r="BF86" s="56">
        <v>0</v>
      </c>
      <c r="BG86" s="56">
        <v>0</v>
      </c>
      <c r="BH86" s="56">
        <v>0</v>
      </c>
      <c r="BI86" s="56">
        <v>0</v>
      </c>
      <c r="BJ86" s="56">
        <v>0</v>
      </c>
      <c r="BK86" s="56">
        <v>0</v>
      </c>
      <c r="BL86" s="56">
        <v>0</v>
      </c>
      <c r="BM86" s="56">
        <v>0</v>
      </c>
      <c r="BN86" s="56">
        <v>0</v>
      </c>
      <c r="BO86" s="56">
        <v>0</v>
      </c>
      <c r="BP86" s="56">
        <v>0</v>
      </c>
      <c r="BQ86" s="56">
        <v>0</v>
      </c>
      <c r="BR86" s="57">
        <v>0</v>
      </c>
      <c r="BS86" s="57">
        <v>0</v>
      </c>
      <c r="BT86" s="57">
        <v>0</v>
      </c>
      <c r="BU86" s="57">
        <v>0</v>
      </c>
      <c r="BV86" s="57">
        <v>0</v>
      </c>
      <c r="BW86" s="57">
        <v>0</v>
      </c>
      <c r="BX86" s="57">
        <v>0</v>
      </c>
      <c r="BY86" s="57">
        <v>0</v>
      </c>
      <c r="BZ86" s="57">
        <v>0</v>
      </c>
      <c r="CA86" s="57">
        <v>0</v>
      </c>
      <c r="CB86" s="57">
        <v>0</v>
      </c>
      <c r="CC86" s="57">
        <v>0</v>
      </c>
      <c r="CD86" s="74">
        <v>0</v>
      </c>
      <c r="CE86" s="74">
        <v>0</v>
      </c>
      <c r="CF86" s="74">
        <v>0</v>
      </c>
      <c r="CG86" s="57">
        <v>0</v>
      </c>
      <c r="CH86" s="57">
        <v>0</v>
      </c>
      <c r="CI86" s="57">
        <v>0</v>
      </c>
      <c r="CJ86" s="57">
        <v>0</v>
      </c>
      <c r="CK86" s="57">
        <v>0</v>
      </c>
      <c r="CL86" s="57">
        <v>0</v>
      </c>
      <c r="CM86" s="57">
        <v>0</v>
      </c>
      <c r="CN86" s="57">
        <v>0</v>
      </c>
      <c r="CO86" s="57">
        <v>0</v>
      </c>
      <c r="CP86" s="57">
        <v>0</v>
      </c>
      <c r="CQ86" s="57">
        <v>0</v>
      </c>
      <c r="CR86" s="57">
        <v>0</v>
      </c>
      <c r="CS86" s="57">
        <v>0</v>
      </c>
      <c r="CT86" s="57">
        <v>0</v>
      </c>
      <c r="CU86" s="57">
        <v>0</v>
      </c>
      <c r="CV86" s="57">
        <v>0</v>
      </c>
      <c r="CW86" s="57">
        <v>0</v>
      </c>
      <c r="CX86" s="57">
        <v>0</v>
      </c>
    </row>
    <row r="87" spans="1:102" hidden="1" x14ac:dyDescent="0.3">
      <c r="A87" s="394"/>
      <c r="B87" s="393"/>
      <c r="C87" s="55"/>
      <c r="D87" s="56">
        <v>0</v>
      </c>
      <c r="E87" s="56">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6">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c r="BA87" s="56">
        <v>0</v>
      </c>
      <c r="BB87" s="56">
        <v>0</v>
      </c>
      <c r="BC87" s="56">
        <v>0</v>
      </c>
      <c r="BD87" s="56">
        <v>0</v>
      </c>
      <c r="BE87" s="56">
        <v>0</v>
      </c>
      <c r="BF87" s="56">
        <v>0</v>
      </c>
      <c r="BG87" s="56">
        <v>0</v>
      </c>
      <c r="BH87" s="56">
        <v>0</v>
      </c>
      <c r="BI87" s="56">
        <v>0</v>
      </c>
      <c r="BJ87" s="56">
        <v>0</v>
      </c>
      <c r="BK87" s="56">
        <v>0</v>
      </c>
      <c r="BL87" s="56">
        <v>0</v>
      </c>
      <c r="BM87" s="56">
        <v>0</v>
      </c>
      <c r="BN87" s="56">
        <v>0</v>
      </c>
      <c r="BO87" s="56">
        <v>0</v>
      </c>
      <c r="BP87" s="56">
        <v>0</v>
      </c>
      <c r="BQ87" s="56">
        <v>0</v>
      </c>
      <c r="BR87" s="57">
        <v>0</v>
      </c>
      <c r="BS87" s="57">
        <v>0</v>
      </c>
      <c r="BT87" s="57">
        <v>0</v>
      </c>
      <c r="BU87" s="57">
        <v>0</v>
      </c>
      <c r="BV87" s="57">
        <v>0</v>
      </c>
      <c r="BW87" s="57">
        <v>0</v>
      </c>
      <c r="BX87" s="57">
        <v>0</v>
      </c>
      <c r="BY87" s="57">
        <v>0</v>
      </c>
      <c r="BZ87" s="57">
        <v>0</v>
      </c>
      <c r="CA87" s="57">
        <v>0</v>
      </c>
      <c r="CB87" s="57">
        <v>0</v>
      </c>
      <c r="CC87" s="57">
        <v>0</v>
      </c>
      <c r="CD87" s="74">
        <v>0</v>
      </c>
      <c r="CE87" s="74">
        <v>0</v>
      </c>
      <c r="CF87" s="74">
        <v>0</v>
      </c>
      <c r="CG87" s="57">
        <v>0</v>
      </c>
      <c r="CH87" s="57">
        <v>0</v>
      </c>
      <c r="CI87" s="57">
        <v>0</v>
      </c>
      <c r="CJ87" s="57">
        <v>0</v>
      </c>
      <c r="CK87" s="57">
        <v>0</v>
      </c>
      <c r="CL87" s="57">
        <v>0</v>
      </c>
      <c r="CM87" s="57">
        <v>0</v>
      </c>
      <c r="CN87" s="57">
        <v>0</v>
      </c>
      <c r="CO87" s="57">
        <v>0</v>
      </c>
      <c r="CP87" s="57">
        <v>0</v>
      </c>
      <c r="CQ87" s="57">
        <v>0</v>
      </c>
      <c r="CR87" s="57">
        <v>0</v>
      </c>
      <c r="CS87" s="57">
        <v>0</v>
      </c>
      <c r="CT87" s="57">
        <v>0</v>
      </c>
      <c r="CU87" s="57">
        <v>0</v>
      </c>
      <c r="CV87" s="57">
        <v>0</v>
      </c>
      <c r="CW87" s="57">
        <v>0</v>
      </c>
      <c r="CX87" s="57">
        <v>0</v>
      </c>
    </row>
    <row r="88" spans="1:102" x14ac:dyDescent="0.3">
      <c r="A88" s="47" t="s">
        <v>293</v>
      </c>
      <c r="B88" s="48" t="s">
        <v>294</v>
      </c>
      <c r="C88" s="49" t="s">
        <v>50</v>
      </c>
      <c r="D88" s="50">
        <f t="shared" ref="D88:AI88" si="99">D89</f>
        <v>0</v>
      </c>
      <c r="E88" s="50">
        <f t="shared" si="99"/>
        <v>0</v>
      </c>
      <c r="F88" s="50">
        <f t="shared" si="99"/>
        <v>0</v>
      </c>
      <c r="G88" s="50">
        <f t="shared" si="99"/>
        <v>0</v>
      </c>
      <c r="H88" s="50">
        <f t="shared" si="99"/>
        <v>0</v>
      </c>
      <c r="I88" s="50">
        <f t="shared" si="99"/>
        <v>0</v>
      </c>
      <c r="J88" s="50">
        <f t="shared" si="99"/>
        <v>0</v>
      </c>
      <c r="K88" s="50">
        <f t="shared" si="99"/>
        <v>0</v>
      </c>
      <c r="L88" s="50">
        <f t="shared" si="99"/>
        <v>0</v>
      </c>
      <c r="M88" s="50">
        <f t="shared" si="99"/>
        <v>0</v>
      </c>
      <c r="N88" s="50">
        <f t="shared" si="99"/>
        <v>0</v>
      </c>
      <c r="O88" s="50">
        <f t="shared" si="99"/>
        <v>0</v>
      </c>
      <c r="P88" s="50">
        <f t="shared" si="99"/>
        <v>0</v>
      </c>
      <c r="Q88" s="50">
        <f t="shared" si="99"/>
        <v>0</v>
      </c>
      <c r="R88" s="50">
        <f t="shared" si="99"/>
        <v>0</v>
      </c>
      <c r="S88" s="50">
        <f t="shared" si="99"/>
        <v>0</v>
      </c>
      <c r="T88" s="50">
        <f t="shared" si="99"/>
        <v>0</v>
      </c>
      <c r="U88" s="50">
        <f t="shared" si="99"/>
        <v>0</v>
      </c>
      <c r="V88" s="50">
        <f t="shared" si="99"/>
        <v>0</v>
      </c>
      <c r="W88" s="50">
        <f t="shared" si="99"/>
        <v>0</v>
      </c>
      <c r="X88" s="50">
        <f t="shared" si="99"/>
        <v>0</v>
      </c>
      <c r="Y88" s="50">
        <f t="shared" si="99"/>
        <v>0</v>
      </c>
      <c r="Z88" s="50">
        <f t="shared" si="99"/>
        <v>0</v>
      </c>
      <c r="AA88" s="50">
        <f t="shared" si="99"/>
        <v>0</v>
      </c>
      <c r="AB88" s="50">
        <f t="shared" si="99"/>
        <v>0</v>
      </c>
      <c r="AC88" s="50">
        <f t="shared" si="99"/>
        <v>0</v>
      </c>
      <c r="AD88" s="50">
        <f t="shared" si="99"/>
        <v>0</v>
      </c>
      <c r="AE88" s="50">
        <f t="shared" si="99"/>
        <v>0</v>
      </c>
      <c r="AF88" s="50">
        <f t="shared" si="99"/>
        <v>0</v>
      </c>
      <c r="AG88" s="50">
        <f t="shared" si="99"/>
        <v>0</v>
      </c>
      <c r="AH88" s="50">
        <f t="shared" si="99"/>
        <v>0</v>
      </c>
      <c r="AI88" s="50">
        <f t="shared" si="99"/>
        <v>0</v>
      </c>
      <c r="AJ88" s="50">
        <f t="shared" ref="AJ88:BO88" si="100">AJ89</f>
        <v>0</v>
      </c>
      <c r="AK88" s="50">
        <f t="shared" si="100"/>
        <v>0</v>
      </c>
      <c r="AL88" s="50">
        <f t="shared" si="100"/>
        <v>0</v>
      </c>
      <c r="AM88" s="50">
        <f t="shared" si="100"/>
        <v>0</v>
      </c>
      <c r="AN88" s="50">
        <f t="shared" si="100"/>
        <v>0</v>
      </c>
      <c r="AO88" s="50">
        <f t="shared" si="100"/>
        <v>0</v>
      </c>
      <c r="AP88" s="50">
        <f t="shared" si="100"/>
        <v>0</v>
      </c>
      <c r="AQ88" s="50">
        <f t="shared" si="100"/>
        <v>0</v>
      </c>
      <c r="AR88" s="50">
        <f t="shared" si="100"/>
        <v>0</v>
      </c>
      <c r="AS88" s="50">
        <f t="shared" si="100"/>
        <v>0</v>
      </c>
      <c r="AT88" s="50">
        <f t="shared" si="100"/>
        <v>0</v>
      </c>
      <c r="AU88" s="50">
        <f t="shared" si="100"/>
        <v>0</v>
      </c>
      <c r="AV88" s="50">
        <f t="shared" si="100"/>
        <v>0</v>
      </c>
      <c r="AW88" s="50">
        <f t="shared" si="100"/>
        <v>0</v>
      </c>
      <c r="AX88" s="50">
        <f t="shared" si="100"/>
        <v>0</v>
      </c>
      <c r="AY88" s="50">
        <f t="shared" si="100"/>
        <v>0</v>
      </c>
      <c r="AZ88" s="50">
        <f t="shared" si="100"/>
        <v>0</v>
      </c>
      <c r="BA88" s="50">
        <f t="shared" si="100"/>
        <v>0</v>
      </c>
      <c r="BB88" s="50">
        <f t="shared" si="100"/>
        <v>0</v>
      </c>
      <c r="BC88" s="50">
        <f t="shared" si="100"/>
        <v>0</v>
      </c>
      <c r="BD88" s="50">
        <f t="shared" si="100"/>
        <v>0</v>
      </c>
      <c r="BE88" s="50">
        <f t="shared" si="100"/>
        <v>0</v>
      </c>
      <c r="BF88" s="50">
        <f t="shared" si="100"/>
        <v>0</v>
      </c>
      <c r="BG88" s="50">
        <f t="shared" si="100"/>
        <v>0</v>
      </c>
      <c r="BH88" s="50">
        <f t="shared" si="100"/>
        <v>0</v>
      </c>
      <c r="BI88" s="50">
        <f t="shared" si="100"/>
        <v>0</v>
      </c>
      <c r="BJ88" s="50">
        <f t="shared" si="100"/>
        <v>0</v>
      </c>
      <c r="BK88" s="50">
        <f t="shared" si="100"/>
        <v>0</v>
      </c>
      <c r="BL88" s="50">
        <f t="shared" si="100"/>
        <v>0</v>
      </c>
      <c r="BM88" s="50">
        <f t="shared" si="100"/>
        <v>0</v>
      </c>
      <c r="BN88" s="50">
        <f t="shared" si="100"/>
        <v>0</v>
      </c>
      <c r="BO88" s="50">
        <f t="shared" si="100"/>
        <v>0</v>
      </c>
      <c r="BP88" s="50">
        <f t="shared" ref="BP88:CU88" si="101">BP89</f>
        <v>0</v>
      </c>
      <c r="BQ88" s="50">
        <f t="shared" si="101"/>
        <v>0</v>
      </c>
      <c r="BR88" s="51">
        <f t="shared" si="101"/>
        <v>0</v>
      </c>
      <c r="BS88" s="51">
        <f t="shared" si="101"/>
        <v>0</v>
      </c>
      <c r="BT88" s="51">
        <f t="shared" si="101"/>
        <v>0</v>
      </c>
      <c r="BU88" s="51">
        <f t="shared" si="101"/>
        <v>0</v>
      </c>
      <c r="BV88" s="51">
        <f t="shared" si="101"/>
        <v>0</v>
      </c>
      <c r="BW88" s="51">
        <f t="shared" si="101"/>
        <v>0</v>
      </c>
      <c r="BX88" s="51">
        <f t="shared" si="101"/>
        <v>0</v>
      </c>
      <c r="BY88" s="51">
        <f t="shared" si="101"/>
        <v>0</v>
      </c>
      <c r="BZ88" s="51">
        <f t="shared" si="101"/>
        <v>0</v>
      </c>
      <c r="CA88" s="51">
        <f t="shared" si="101"/>
        <v>0</v>
      </c>
      <c r="CB88" s="51">
        <f t="shared" si="101"/>
        <v>0</v>
      </c>
      <c r="CC88" s="51">
        <f t="shared" si="101"/>
        <v>0</v>
      </c>
      <c r="CD88" s="73">
        <f t="shared" si="101"/>
        <v>0</v>
      </c>
      <c r="CE88" s="73">
        <f t="shared" si="101"/>
        <v>0</v>
      </c>
      <c r="CF88" s="73">
        <f t="shared" si="101"/>
        <v>0</v>
      </c>
      <c r="CG88" s="381">
        <f t="shared" si="101"/>
        <v>0</v>
      </c>
      <c r="CH88" s="381">
        <f t="shared" si="101"/>
        <v>0</v>
      </c>
      <c r="CI88" s="381">
        <f t="shared" si="101"/>
        <v>0</v>
      </c>
      <c r="CJ88" s="381">
        <f t="shared" si="101"/>
        <v>0</v>
      </c>
      <c r="CK88" s="381">
        <f t="shared" si="101"/>
        <v>0</v>
      </c>
      <c r="CL88" s="381">
        <f t="shared" si="101"/>
        <v>0</v>
      </c>
      <c r="CM88" s="381">
        <f t="shared" si="101"/>
        <v>0</v>
      </c>
      <c r="CN88" s="381">
        <f t="shared" si="101"/>
        <v>0</v>
      </c>
      <c r="CO88" s="381">
        <f t="shared" si="101"/>
        <v>0</v>
      </c>
      <c r="CP88" s="381">
        <f t="shared" si="101"/>
        <v>0</v>
      </c>
      <c r="CQ88" s="381">
        <f t="shared" si="101"/>
        <v>0</v>
      </c>
      <c r="CR88" s="381">
        <f t="shared" si="101"/>
        <v>0</v>
      </c>
      <c r="CS88" s="51">
        <f t="shared" si="101"/>
        <v>0</v>
      </c>
      <c r="CT88" s="51">
        <f t="shared" si="101"/>
        <v>0</v>
      </c>
      <c r="CU88" s="51">
        <f t="shared" si="101"/>
        <v>0</v>
      </c>
      <c r="CV88" s="51">
        <f t="shared" ref="CV88:CX88" si="102">CV89</f>
        <v>0</v>
      </c>
      <c r="CW88" s="51">
        <f t="shared" si="102"/>
        <v>0</v>
      </c>
      <c r="CX88" s="51">
        <f t="shared" si="102"/>
        <v>0</v>
      </c>
    </row>
    <row r="89" spans="1:102" hidden="1" x14ac:dyDescent="0.3">
      <c r="A89" s="53"/>
      <c r="B89" s="66"/>
      <c r="C89" s="55"/>
      <c r="D89" s="56">
        <v>0</v>
      </c>
      <c r="E89" s="56">
        <v>0</v>
      </c>
      <c r="F89" s="56">
        <v>0</v>
      </c>
      <c r="G89" s="56">
        <v>0</v>
      </c>
      <c r="H89" s="56">
        <v>0</v>
      </c>
      <c r="I89" s="56">
        <v>0</v>
      </c>
      <c r="J89" s="56">
        <v>0</v>
      </c>
      <c r="K89" s="56">
        <v>0</v>
      </c>
      <c r="L89" s="56">
        <v>0</v>
      </c>
      <c r="M89" s="56">
        <v>0</v>
      </c>
      <c r="N89" s="56">
        <v>0</v>
      </c>
      <c r="O89" s="56">
        <v>0</v>
      </c>
      <c r="P89" s="56">
        <v>0</v>
      </c>
      <c r="Q89" s="56">
        <v>0</v>
      </c>
      <c r="R89" s="56">
        <v>0</v>
      </c>
      <c r="S89" s="56">
        <v>0</v>
      </c>
      <c r="T89" s="56">
        <v>0</v>
      </c>
      <c r="U89" s="56">
        <v>0</v>
      </c>
      <c r="V89" s="56">
        <v>0</v>
      </c>
      <c r="W89" s="56">
        <v>0</v>
      </c>
      <c r="X89" s="56">
        <v>0</v>
      </c>
      <c r="Y89" s="56">
        <v>0</v>
      </c>
      <c r="Z89" s="56">
        <v>0</v>
      </c>
      <c r="AA89" s="56">
        <v>0</v>
      </c>
      <c r="AB89" s="56">
        <v>0</v>
      </c>
      <c r="AC89" s="56">
        <v>0</v>
      </c>
      <c r="AD89" s="56">
        <v>0</v>
      </c>
      <c r="AE89" s="56">
        <v>0</v>
      </c>
      <c r="AF89" s="56">
        <v>0</v>
      </c>
      <c r="AG89" s="56">
        <v>0</v>
      </c>
      <c r="AH89" s="56">
        <v>0</v>
      </c>
      <c r="AI89" s="56">
        <v>0</v>
      </c>
      <c r="AJ89" s="56">
        <v>0</v>
      </c>
      <c r="AK89" s="56">
        <v>0</v>
      </c>
      <c r="AL89" s="56">
        <v>0</v>
      </c>
      <c r="AM89" s="56">
        <v>0</v>
      </c>
      <c r="AN89" s="56">
        <v>0</v>
      </c>
      <c r="AO89" s="56">
        <v>0</v>
      </c>
      <c r="AP89" s="56">
        <v>0</v>
      </c>
      <c r="AQ89" s="56">
        <v>0</v>
      </c>
      <c r="AR89" s="56">
        <v>0</v>
      </c>
      <c r="AS89" s="56">
        <v>0</v>
      </c>
      <c r="AT89" s="56">
        <v>0</v>
      </c>
      <c r="AU89" s="56">
        <v>0</v>
      </c>
      <c r="AV89" s="56">
        <v>0</v>
      </c>
      <c r="AW89" s="56">
        <v>0</v>
      </c>
      <c r="AX89" s="56">
        <v>0</v>
      </c>
      <c r="AY89" s="56">
        <v>0</v>
      </c>
      <c r="AZ89" s="56">
        <v>0</v>
      </c>
      <c r="BA89" s="56">
        <v>0</v>
      </c>
      <c r="BB89" s="56">
        <v>0</v>
      </c>
      <c r="BC89" s="56">
        <v>0</v>
      </c>
      <c r="BD89" s="56">
        <v>0</v>
      </c>
      <c r="BE89" s="56">
        <v>0</v>
      </c>
      <c r="BF89" s="56">
        <v>0</v>
      </c>
      <c r="BG89" s="56">
        <v>0</v>
      </c>
      <c r="BH89" s="56">
        <v>0</v>
      </c>
      <c r="BI89" s="56">
        <v>0</v>
      </c>
      <c r="BJ89" s="56">
        <v>0</v>
      </c>
      <c r="BK89" s="56">
        <v>0</v>
      </c>
      <c r="BL89" s="56">
        <v>0</v>
      </c>
      <c r="BM89" s="56">
        <v>0</v>
      </c>
      <c r="BN89" s="56">
        <v>0</v>
      </c>
      <c r="BO89" s="56">
        <v>0</v>
      </c>
      <c r="BP89" s="56">
        <v>0</v>
      </c>
      <c r="BQ89" s="56">
        <v>0</v>
      </c>
      <c r="BR89" s="57">
        <v>0</v>
      </c>
      <c r="BS89" s="57">
        <v>0</v>
      </c>
      <c r="BT89" s="57">
        <v>0</v>
      </c>
      <c r="BU89" s="57">
        <v>0</v>
      </c>
      <c r="BV89" s="57">
        <v>0</v>
      </c>
      <c r="BW89" s="57">
        <v>0</v>
      </c>
      <c r="BX89" s="57">
        <v>0</v>
      </c>
      <c r="BY89" s="57">
        <v>0</v>
      </c>
      <c r="BZ89" s="57">
        <v>0</v>
      </c>
      <c r="CA89" s="57">
        <v>0</v>
      </c>
      <c r="CB89" s="57">
        <v>0</v>
      </c>
      <c r="CC89" s="57">
        <v>0</v>
      </c>
      <c r="CD89" s="74">
        <v>0</v>
      </c>
      <c r="CE89" s="74">
        <v>0</v>
      </c>
      <c r="CF89" s="74">
        <v>0</v>
      </c>
      <c r="CG89" s="382">
        <v>0</v>
      </c>
      <c r="CH89" s="382">
        <v>0</v>
      </c>
      <c r="CI89" s="382">
        <v>0</v>
      </c>
      <c r="CJ89" s="382">
        <v>0</v>
      </c>
      <c r="CK89" s="382">
        <v>0</v>
      </c>
      <c r="CL89" s="382">
        <v>0</v>
      </c>
      <c r="CM89" s="382">
        <v>0</v>
      </c>
      <c r="CN89" s="382">
        <v>0</v>
      </c>
      <c r="CO89" s="382">
        <v>0</v>
      </c>
      <c r="CP89" s="382">
        <v>0</v>
      </c>
      <c r="CQ89" s="382">
        <v>0</v>
      </c>
      <c r="CR89" s="382">
        <v>0</v>
      </c>
      <c r="CS89" s="57">
        <v>0</v>
      </c>
      <c r="CT89" s="57">
        <v>0</v>
      </c>
      <c r="CU89" s="57">
        <v>0</v>
      </c>
      <c r="CV89" s="57">
        <v>0</v>
      </c>
      <c r="CW89" s="57">
        <v>0</v>
      </c>
      <c r="CX89" s="57">
        <v>0</v>
      </c>
    </row>
    <row r="90" spans="1:102" x14ac:dyDescent="0.3">
      <c r="A90" s="60" t="s">
        <v>297</v>
      </c>
      <c r="B90" s="42" t="s">
        <v>298</v>
      </c>
      <c r="C90" s="43" t="s">
        <v>50</v>
      </c>
      <c r="D90" s="44">
        <f t="shared" ref="D90:AI90" si="103">SUM(D91:D95)+SUM(D97:D99)</f>
        <v>0</v>
      </c>
      <c r="E90" s="44">
        <f t="shared" si="103"/>
        <v>0</v>
      </c>
      <c r="F90" s="44">
        <f t="shared" si="103"/>
        <v>0</v>
      </c>
      <c r="G90" s="44">
        <f t="shared" si="103"/>
        <v>0</v>
      </c>
      <c r="H90" s="44">
        <f t="shared" si="103"/>
        <v>0</v>
      </c>
      <c r="I90" s="44">
        <f t="shared" si="103"/>
        <v>0</v>
      </c>
      <c r="J90" s="44">
        <f t="shared" si="103"/>
        <v>0</v>
      </c>
      <c r="K90" s="44">
        <f t="shared" si="103"/>
        <v>0</v>
      </c>
      <c r="L90" s="44">
        <f t="shared" si="103"/>
        <v>0</v>
      </c>
      <c r="M90" s="44">
        <f t="shared" si="103"/>
        <v>0</v>
      </c>
      <c r="N90" s="44">
        <f t="shared" si="103"/>
        <v>0</v>
      </c>
      <c r="O90" s="44">
        <f t="shared" si="103"/>
        <v>0</v>
      </c>
      <c r="P90" s="44">
        <f t="shared" si="103"/>
        <v>0</v>
      </c>
      <c r="Q90" s="44">
        <f t="shared" si="103"/>
        <v>0</v>
      </c>
      <c r="R90" s="44">
        <f t="shared" si="103"/>
        <v>0</v>
      </c>
      <c r="S90" s="44">
        <f t="shared" si="103"/>
        <v>0</v>
      </c>
      <c r="T90" s="44">
        <f t="shared" si="103"/>
        <v>0</v>
      </c>
      <c r="U90" s="44">
        <f t="shared" si="103"/>
        <v>0</v>
      </c>
      <c r="V90" s="44">
        <f t="shared" si="103"/>
        <v>0</v>
      </c>
      <c r="W90" s="44">
        <f t="shared" si="103"/>
        <v>0</v>
      </c>
      <c r="X90" s="44">
        <f t="shared" si="103"/>
        <v>0</v>
      </c>
      <c r="Y90" s="44">
        <f t="shared" si="103"/>
        <v>0</v>
      </c>
      <c r="Z90" s="44">
        <f t="shared" si="103"/>
        <v>0</v>
      </c>
      <c r="AA90" s="44">
        <f t="shared" si="103"/>
        <v>0</v>
      </c>
      <c r="AB90" s="44">
        <f t="shared" si="103"/>
        <v>0</v>
      </c>
      <c r="AC90" s="44">
        <f t="shared" si="103"/>
        <v>0</v>
      </c>
      <c r="AD90" s="44">
        <f t="shared" si="103"/>
        <v>0</v>
      </c>
      <c r="AE90" s="44">
        <f t="shared" si="103"/>
        <v>0</v>
      </c>
      <c r="AF90" s="44">
        <f t="shared" si="103"/>
        <v>0</v>
      </c>
      <c r="AG90" s="44">
        <f t="shared" si="103"/>
        <v>0</v>
      </c>
      <c r="AH90" s="44">
        <f t="shared" si="103"/>
        <v>0</v>
      </c>
      <c r="AI90" s="44">
        <f t="shared" si="103"/>
        <v>0</v>
      </c>
      <c r="AJ90" s="44">
        <f t="shared" ref="AJ90:BO90" si="104">SUM(AJ91:AJ95)+SUM(AJ97:AJ99)</f>
        <v>0</v>
      </c>
      <c r="AK90" s="44">
        <f t="shared" si="104"/>
        <v>0</v>
      </c>
      <c r="AL90" s="44">
        <f t="shared" si="104"/>
        <v>0</v>
      </c>
      <c r="AM90" s="44">
        <f t="shared" si="104"/>
        <v>0</v>
      </c>
      <c r="AN90" s="44">
        <f t="shared" si="104"/>
        <v>0</v>
      </c>
      <c r="AO90" s="44">
        <f t="shared" si="104"/>
        <v>0</v>
      </c>
      <c r="AP90" s="44">
        <f t="shared" si="104"/>
        <v>0</v>
      </c>
      <c r="AQ90" s="44">
        <f t="shared" si="104"/>
        <v>0</v>
      </c>
      <c r="AR90" s="44">
        <f t="shared" si="104"/>
        <v>0</v>
      </c>
      <c r="AS90" s="44">
        <f t="shared" si="104"/>
        <v>0</v>
      </c>
      <c r="AT90" s="44">
        <f t="shared" si="104"/>
        <v>0</v>
      </c>
      <c r="AU90" s="44">
        <f t="shared" si="104"/>
        <v>0</v>
      </c>
      <c r="AV90" s="44">
        <f t="shared" si="104"/>
        <v>0</v>
      </c>
      <c r="AW90" s="44">
        <f t="shared" si="104"/>
        <v>0</v>
      </c>
      <c r="AX90" s="44">
        <f t="shared" si="104"/>
        <v>0</v>
      </c>
      <c r="AY90" s="44">
        <f t="shared" si="104"/>
        <v>0</v>
      </c>
      <c r="AZ90" s="44">
        <f t="shared" si="104"/>
        <v>0</v>
      </c>
      <c r="BA90" s="44">
        <f t="shared" si="104"/>
        <v>0</v>
      </c>
      <c r="BB90" s="44">
        <f t="shared" si="104"/>
        <v>0</v>
      </c>
      <c r="BC90" s="44">
        <f t="shared" si="104"/>
        <v>0</v>
      </c>
      <c r="BD90" s="44">
        <f t="shared" si="104"/>
        <v>0</v>
      </c>
      <c r="BE90" s="44">
        <f t="shared" si="104"/>
        <v>0</v>
      </c>
      <c r="BF90" s="44">
        <f t="shared" si="104"/>
        <v>0</v>
      </c>
      <c r="BG90" s="44">
        <f t="shared" si="104"/>
        <v>0</v>
      </c>
      <c r="BH90" s="44">
        <f t="shared" si="104"/>
        <v>0</v>
      </c>
      <c r="BI90" s="44">
        <f t="shared" si="104"/>
        <v>0</v>
      </c>
      <c r="BJ90" s="44">
        <f t="shared" si="104"/>
        <v>0</v>
      </c>
      <c r="BK90" s="44">
        <f t="shared" si="104"/>
        <v>0</v>
      </c>
      <c r="BL90" s="44">
        <f t="shared" si="104"/>
        <v>0</v>
      </c>
      <c r="BM90" s="44">
        <f t="shared" si="104"/>
        <v>0</v>
      </c>
      <c r="BN90" s="44">
        <f t="shared" si="104"/>
        <v>0</v>
      </c>
      <c r="BO90" s="44">
        <f t="shared" si="104"/>
        <v>0</v>
      </c>
      <c r="BP90" s="44">
        <f t="shared" ref="BP90:CT90" si="105">SUM(BP91:BP95)+SUM(BP97:BP99)</f>
        <v>0</v>
      </c>
      <c r="BQ90" s="44">
        <f t="shared" si="105"/>
        <v>0</v>
      </c>
      <c r="BR90" s="45">
        <f t="shared" si="105"/>
        <v>0</v>
      </c>
      <c r="BS90" s="45">
        <f t="shared" si="105"/>
        <v>0</v>
      </c>
      <c r="BT90" s="45">
        <f t="shared" si="105"/>
        <v>0</v>
      </c>
      <c r="BU90" s="45">
        <f t="shared" si="105"/>
        <v>0</v>
      </c>
      <c r="BV90" s="45">
        <f t="shared" si="105"/>
        <v>0</v>
      </c>
      <c r="BW90" s="45">
        <f t="shared" si="105"/>
        <v>0</v>
      </c>
      <c r="BX90" s="45">
        <f t="shared" si="105"/>
        <v>0</v>
      </c>
      <c r="BY90" s="45">
        <f t="shared" si="105"/>
        <v>0</v>
      </c>
      <c r="BZ90" s="45">
        <f t="shared" si="105"/>
        <v>0</v>
      </c>
      <c r="CA90" s="45">
        <f t="shared" si="105"/>
        <v>0</v>
      </c>
      <c r="CB90" s="45">
        <f t="shared" si="105"/>
        <v>0</v>
      </c>
      <c r="CC90" s="45">
        <f t="shared" si="105"/>
        <v>0</v>
      </c>
      <c r="CD90" s="72">
        <f t="shared" si="105"/>
        <v>0</v>
      </c>
      <c r="CE90" s="72">
        <f t="shared" si="105"/>
        <v>0</v>
      </c>
      <c r="CF90" s="72">
        <f t="shared" si="105"/>
        <v>0</v>
      </c>
      <c r="CG90" s="380">
        <f t="shared" si="105"/>
        <v>0</v>
      </c>
      <c r="CH90" s="380">
        <f t="shared" si="105"/>
        <v>0</v>
      </c>
      <c r="CI90" s="380">
        <f t="shared" si="105"/>
        <v>0</v>
      </c>
      <c r="CJ90" s="380">
        <f t="shared" si="105"/>
        <v>0</v>
      </c>
      <c r="CK90" s="380">
        <f t="shared" si="105"/>
        <v>0</v>
      </c>
      <c r="CL90" s="380">
        <f t="shared" si="105"/>
        <v>0</v>
      </c>
      <c r="CM90" s="380">
        <f t="shared" si="105"/>
        <v>0</v>
      </c>
      <c r="CN90" s="380">
        <f t="shared" si="105"/>
        <v>0</v>
      </c>
      <c r="CO90" s="380">
        <f t="shared" si="105"/>
        <v>0</v>
      </c>
      <c r="CP90" s="380">
        <f t="shared" si="105"/>
        <v>0</v>
      </c>
      <c r="CQ90" s="380">
        <f t="shared" si="105"/>
        <v>0</v>
      </c>
      <c r="CR90" s="380">
        <f t="shared" si="105"/>
        <v>0</v>
      </c>
      <c r="CS90" s="45">
        <f t="shared" si="105"/>
        <v>0</v>
      </c>
      <c r="CT90" s="45">
        <f t="shared" si="105"/>
        <v>0</v>
      </c>
      <c r="CV90" s="45">
        <f>SUM(CV91:CV95)+SUM(CV97:CV99)</f>
        <v>0</v>
      </c>
      <c r="CW90" s="45">
        <f>SUM(CW91:CW95)+SUM(CW97:CW99)</f>
        <v>0</v>
      </c>
      <c r="CX90" s="45">
        <f>SUM(CX91:CX95)+SUM(CX97:CX99)</f>
        <v>0</v>
      </c>
    </row>
    <row r="91" spans="1:102" x14ac:dyDescent="0.3">
      <c r="A91" s="47" t="s">
        <v>299</v>
      </c>
      <c r="B91" s="48" t="s">
        <v>300</v>
      </c>
      <c r="C91" s="49" t="s">
        <v>50</v>
      </c>
      <c r="D91" s="50">
        <v>0</v>
      </c>
      <c r="E91" s="50">
        <v>0</v>
      </c>
      <c r="F91" s="50">
        <v>0</v>
      </c>
      <c r="G91" s="50">
        <v>0</v>
      </c>
      <c r="H91" s="50">
        <v>0</v>
      </c>
      <c r="I91" s="50">
        <v>0</v>
      </c>
      <c r="J91" s="50">
        <v>0</v>
      </c>
      <c r="K91" s="50">
        <v>0</v>
      </c>
      <c r="L91" s="50">
        <v>0</v>
      </c>
      <c r="M91" s="50">
        <v>0</v>
      </c>
      <c r="N91" s="50">
        <v>0</v>
      </c>
      <c r="O91" s="50">
        <v>0</v>
      </c>
      <c r="P91" s="50">
        <v>0</v>
      </c>
      <c r="Q91" s="50">
        <v>0</v>
      </c>
      <c r="R91" s="50">
        <v>0</v>
      </c>
      <c r="S91" s="50">
        <v>0</v>
      </c>
      <c r="T91" s="50">
        <v>0</v>
      </c>
      <c r="U91" s="50">
        <v>0</v>
      </c>
      <c r="V91" s="50">
        <v>0</v>
      </c>
      <c r="W91" s="50">
        <v>0</v>
      </c>
      <c r="X91" s="50">
        <v>0</v>
      </c>
      <c r="Y91" s="50">
        <v>0</v>
      </c>
      <c r="Z91" s="50">
        <v>0</v>
      </c>
      <c r="AA91" s="50">
        <v>0</v>
      </c>
      <c r="AB91" s="50">
        <v>0</v>
      </c>
      <c r="AC91" s="50">
        <v>0</v>
      </c>
      <c r="AD91" s="50">
        <v>0</v>
      </c>
      <c r="AE91" s="50">
        <v>0</v>
      </c>
      <c r="AF91" s="50">
        <v>0</v>
      </c>
      <c r="AG91" s="50">
        <v>0</v>
      </c>
      <c r="AH91" s="50">
        <v>0</v>
      </c>
      <c r="AI91" s="50">
        <v>0</v>
      </c>
      <c r="AJ91" s="50">
        <v>0</v>
      </c>
      <c r="AK91" s="50">
        <v>0</v>
      </c>
      <c r="AL91" s="50">
        <v>0</v>
      </c>
      <c r="AM91" s="50">
        <v>0</v>
      </c>
      <c r="AN91" s="50">
        <v>0</v>
      </c>
      <c r="AO91" s="50">
        <v>0</v>
      </c>
      <c r="AP91" s="50">
        <v>0</v>
      </c>
      <c r="AQ91" s="50">
        <v>0</v>
      </c>
      <c r="AR91" s="50">
        <v>0</v>
      </c>
      <c r="AS91" s="50">
        <v>0</v>
      </c>
      <c r="AT91" s="50">
        <v>0</v>
      </c>
      <c r="AU91" s="50">
        <v>0</v>
      </c>
      <c r="AV91" s="50">
        <v>0</v>
      </c>
      <c r="AW91" s="50">
        <v>0</v>
      </c>
      <c r="AX91" s="50">
        <v>0</v>
      </c>
      <c r="AY91" s="50">
        <v>0</v>
      </c>
      <c r="AZ91" s="50">
        <v>0</v>
      </c>
      <c r="BA91" s="50">
        <v>0</v>
      </c>
      <c r="BB91" s="50">
        <v>0</v>
      </c>
      <c r="BC91" s="50">
        <v>0</v>
      </c>
      <c r="BD91" s="50">
        <v>0</v>
      </c>
      <c r="BE91" s="50">
        <v>0</v>
      </c>
      <c r="BF91" s="50">
        <v>0</v>
      </c>
      <c r="BG91" s="50">
        <v>0</v>
      </c>
      <c r="BH91" s="50">
        <v>0</v>
      </c>
      <c r="BI91" s="50">
        <v>0</v>
      </c>
      <c r="BJ91" s="50">
        <v>0</v>
      </c>
      <c r="BK91" s="50">
        <v>0</v>
      </c>
      <c r="BL91" s="50">
        <v>0</v>
      </c>
      <c r="BM91" s="50">
        <v>0</v>
      </c>
      <c r="BN91" s="50">
        <v>0</v>
      </c>
      <c r="BO91" s="50">
        <v>0</v>
      </c>
      <c r="BP91" s="50">
        <v>0</v>
      </c>
      <c r="BQ91" s="50">
        <v>0</v>
      </c>
      <c r="BR91" s="51">
        <v>0</v>
      </c>
      <c r="BS91" s="51">
        <v>0</v>
      </c>
      <c r="BT91" s="51">
        <v>0</v>
      </c>
      <c r="BU91" s="51">
        <v>0</v>
      </c>
      <c r="BV91" s="51">
        <v>0</v>
      </c>
      <c r="BW91" s="51">
        <v>0</v>
      </c>
      <c r="BX91" s="51">
        <v>0</v>
      </c>
      <c r="BY91" s="51">
        <v>0</v>
      </c>
      <c r="BZ91" s="51">
        <v>0</v>
      </c>
      <c r="CA91" s="51">
        <v>0</v>
      </c>
      <c r="CB91" s="51">
        <v>0</v>
      </c>
      <c r="CC91" s="51">
        <v>0</v>
      </c>
      <c r="CD91" s="73">
        <v>0</v>
      </c>
      <c r="CE91" s="73">
        <v>0</v>
      </c>
      <c r="CF91" s="73">
        <v>0</v>
      </c>
      <c r="CG91" s="381">
        <v>0</v>
      </c>
      <c r="CH91" s="381">
        <v>0</v>
      </c>
      <c r="CI91" s="381">
        <v>0</v>
      </c>
      <c r="CJ91" s="381">
        <v>0</v>
      </c>
      <c r="CK91" s="381">
        <v>0</v>
      </c>
      <c r="CL91" s="381">
        <v>0</v>
      </c>
      <c r="CM91" s="381">
        <v>0</v>
      </c>
      <c r="CN91" s="381">
        <v>0</v>
      </c>
      <c r="CO91" s="381">
        <v>0</v>
      </c>
      <c r="CP91" s="381">
        <v>0</v>
      </c>
      <c r="CQ91" s="381">
        <v>0</v>
      </c>
      <c r="CR91" s="381">
        <v>0</v>
      </c>
      <c r="CS91" s="51">
        <v>0</v>
      </c>
      <c r="CT91" s="51">
        <v>0</v>
      </c>
      <c r="CU91" s="51">
        <v>0</v>
      </c>
      <c r="CV91" s="51">
        <v>0</v>
      </c>
      <c r="CW91" s="51">
        <v>0</v>
      </c>
      <c r="CX91" s="51">
        <v>0</v>
      </c>
    </row>
    <row r="92" spans="1:102" x14ac:dyDescent="0.3">
      <c r="A92" s="47" t="s">
        <v>301</v>
      </c>
      <c r="B92" s="48" t="s">
        <v>302</v>
      </c>
      <c r="C92" s="49" t="s">
        <v>50</v>
      </c>
      <c r="D92" s="50">
        <v>0</v>
      </c>
      <c r="E92" s="50">
        <v>0</v>
      </c>
      <c r="F92" s="50">
        <v>0</v>
      </c>
      <c r="G92" s="50">
        <v>0</v>
      </c>
      <c r="H92" s="50">
        <v>0</v>
      </c>
      <c r="I92" s="50">
        <v>0</v>
      </c>
      <c r="J92" s="50">
        <v>0</v>
      </c>
      <c r="K92" s="50">
        <v>0</v>
      </c>
      <c r="L92" s="50">
        <v>0</v>
      </c>
      <c r="M92" s="50">
        <v>0</v>
      </c>
      <c r="N92" s="50">
        <v>0</v>
      </c>
      <c r="O92" s="50">
        <v>0</v>
      </c>
      <c r="P92" s="50">
        <v>0</v>
      </c>
      <c r="Q92" s="50">
        <v>0</v>
      </c>
      <c r="R92" s="50">
        <v>0</v>
      </c>
      <c r="S92" s="50">
        <v>0</v>
      </c>
      <c r="T92" s="50">
        <v>0</v>
      </c>
      <c r="U92" s="50">
        <v>0</v>
      </c>
      <c r="V92" s="50">
        <v>0</v>
      </c>
      <c r="W92" s="50">
        <v>0</v>
      </c>
      <c r="X92" s="50">
        <v>0</v>
      </c>
      <c r="Y92" s="50">
        <v>0</v>
      </c>
      <c r="Z92" s="50">
        <v>0</v>
      </c>
      <c r="AA92" s="50">
        <v>0</v>
      </c>
      <c r="AB92" s="50">
        <v>0</v>
      </c>
      <c r="AC92" s="50">
        <v>0</v>
      </c>
      <c r="AD92" s="50">
        <v>0</v>
      </c>
      <c r="AE92" s="50">
        <v>0</v>
      </c>
      <c r="AF92" s="50">
        <v>0</v>
      </c>
      <c r="AG92" s="50">
        <v>0</v>
      </c>
      <c r="AH92" s="50">
        <v>0</v>
      </c>
      <c r="AI92" s="50">
        <v>0</v>
      </c>
      <c r="AJ92" s="50">
        <v>0</v>
      </c>
      <c r="AK92" s="50">
        <v>0</v>
      </c>
      <c r="AL92" s="50">
        <v>0</v>
      </c>
      <c r="AM92" s="50">
        <v>0</v>
      </c>
      <c r="AN92" s="50">
        <v>0</v>
      </c>
      <c r="AO92" s="50">
        <v>0</v>
      </c>
      <c r="AP92" s="50">
        <v>0</v>
      </c>
      <c r="AQ92" s="50">
        <v>0</v>
      </c>
      <c r="AR92" s="50">
        <v>0</v>
      </c>
      <c r="AS92" s="50">
        <v>0</v>
      </c>
      <c r="AT92" s="50">
        <v>0</v>
      </c>
      <c r="AU92" s="50">
        <v>0</v>
      </c>
      <c r="AV92" s="50">
        <v>0</v>
      </c>
      <c r="AW92" s="50">
        <v>0</v>
      </c>
      <c r="AX92" s="50">
        <v>0</v>
      </c>
      <c r="AY92" s="50">
        <v>0</v>
      </c>
      <c r="AZ92" s="50">
        <v>0</v>
      </c>
      <c r="BA92" s="50">
        <v>0</v>
      </c>
      <c r="BB92" s="50">
        <v>0</v>
      </c>
      <c r="BC92" s="50">
        <v>0</v>
      </c>
      <c r="BD92" s="50">
        <v>0</v>
      </c>
      <c r="BE92" s="50">
        <v>0</v>
      </c>
      <c r="BF92" s="50">
        <v>0</v>
      </c>
      <c r="BG92" s="50">
        <v>0</v>
      </c>
      <c r="BH92" s="50">
        <v>0</v>
      </c>
      <c r="BI92" s="50">
        <v>0</v>
      </c>
      <c r="BJ92" s="50">
        <v>0</v>
      </c>
      <c r="BK92" s="50">
        <v>0</v>
      </c>
      <c r="BL92" s="50">
        <v>0</v>
      </c>
      <c r="BM92" s="50">
        <v>0</v>
      </c>
      <c r="BN92" s="50">
        <v>0</v>
      </c>
      <c r="BO92" s="50">
        <v>0</v>
      </c>
      <c r="BP92" s="50">
        <v>0</v>
      </c>
      <c r="BQ92" s="50">
        <v>0</v>
      </c>
      <c r="BR92" s="51">
        <v>0</v>
      </c>
      <c r="BS92" s="51">
        <v>0</v>
      </c>
      <c r="BT92" s="51">
        <v>0</v>
      </c>
      <c r="BU92" s="51">
        <v>0</v>
      </c>
      <c r="BV92" s="51">
        <v>0</v>
      </c>
      <c r="BW92" s="51">
        <v>0</v>
      </c>
      <c r="BX92" s="51">
        <v>0</v>
      </c>
      <c r="BY92" s="51">
        <v>0</v>
      </c>
      <c r="BZ92" s="51">
        <v>0</v>
      </c>
      <c r="CA92" s="51">
        <v>0</v>
      </c>
      <c r="CB92" s="51">
        <v>0</v>
      </c>
      <c r="CC92" s="51">
        <v>0</v>
      </c>
      <c r="CD92" s="73">
        <v>0</v>
      </c>
      <c r="CE92" s="73">
        <v>0</v>
      </c>
      <c r="CF92" s="73">
        <v>0</v>
      </c>
      <c r="CG92" s="381">
        <v>0</v>
      </c>
      <c r="CH92" s="381">
        <v>0</v>
      </c>
      <c r="CI92" s="381">
        <v>0</v>
      </c>
      <c r="CJ92" s="381">
        <v>0</v>
      </c>
      <c r="CK92" s="381">
        <v>0</v>
      </c>
      <c r="CL92" s="381">
        <v>0</v>
      </c>
      <c r="CM92" s="381">
        <v>0</v>
      </c>
      <c r="CN92" s="381">
        <v>0</v>
      </c>
      <c r="CO92" s="381">
        <v>0</v>
      </c>
      <c r="CP92" s="381">
        <v>0</v>
      </c>
      <c r="CQ92" s="381">
        <v>0</v>
      </c>
      <c r="CR92" s="381">
        <v>0</v>
      </c>
      <c r="CS92" s="51">
        <v>0</v>
      </c>
      <c r="CT92" s="51">
        <v>0</v>
      </c>
      <c r="CU92" s="51">
        <v>0</v>
      </c>
      <c r="CV92" s="51">
        <v>0</v>
      </c>
      <c r="CW92" s="51">
        <v>0</v>
      </c>
      <c r="CX92" s="51">
        <v>0</v>
      </c>
    </row>
    <row r="93" spans="1:102" x14ac:dyDescent="0.3">
      <c r="A93" s="47" t="s">
        <v>303</v>
      </c>
      <c r="B93" s="48" t="s">
        <v>304</v>
      </c>
      <c r="C93" s="49" t="s">
        <v>50</v>
      </c>
      <c r="D93" s="50">
        <v>0</v>
      </c>
      <c r="E93" s="50">
        <v>0</v>
      </c>
      <c r="F93" s="50">
        <v>0</v>
      </c>
      <c r="G93" s="50">
        <v>0</v>
      </c>
      <c r="H93" s="50">
        <v>0</v>
      </c>
      <c r="I93" s="50">
        <v>0</v>
      </c>
      <c r="J93" s="50">
        <v>0</v>
      </c>
      <c r="K93" s="50">
        <v>0</v>
      </c>
      <c r="L93" s="50">
        <v>0</v>
      </c>
      <c r="M93" s="50">
        <v>0</v>
      </c>
      <c r="N93" s="50">
        <v>0</v>
      </c>
      <c r="O93" s="50">
        <v>0</v>
      </c>
      <c r="P93" s="50">
        <v>0</v>
      </c>
      <c r="Q93" s="50">
        <v>0</v>
      </c>
      <c r="R93" s="50">
        <v>0</v>
      </c>
      <c r="S93" s="50">
        <v>0</v>
      </c>
      <c r="T93" s="50">
        <v>0</v>
      </c>
      <c r="U93" s="50">
        <v>0</v>
      </c>
      <c r="V93" s="50">
        <v>0</v>
      </c>
      <c r="W93" s="50">
        <v>0</v>
      </c>
      <c r="X93" s="50">
        <v>0</v>
      </c>
      <c r="Y93" s="50">
        <v>0</v>
      </c>
      <c r="Z93" s="50">
        <v>0</v>
      </c>
      <c r="AA93" s="50">
        <v>0</v>
      </c>
      <c r="AB93" s="50">
        <v>0</v>
      </c>
      <c r="AC93" s="50">
        <v>0</v>
      </c>
      <c r="AD93" s="50">
        <v>0</v>
      </c>
      <c r="AE93" s="50">
        <v>0</v>
      </c>
      <c r="AF93" s="50">
        <v>0</v>
      </c>
      <c r="AG93" s="50">
        <v>0</v>
      </c>
      <c r="AH93" s="50">
        <v>0</v>
      </c>
      <c r="AI93" s="50">
        <v>0</v>
      </c>
      <c r="AJ93" s="50">
        <v>0</v>
      </c>
      <c r="AK93" s="50">
        <v>0</v>
      </c>
      <c r="AL93" s="50">
        <v>0</v>
      </c>
      <c r="AM93" s="50">
        <v>0</v>
      </c>
      <c r="AN93" s="50">
        <v>0</v>
      </c>
      <c r="AO93" s="50">
        <v>0</v>
      </c>
      <c r="AP93" s="50">
        <v>0</v>
      </c>
      <c r="AQ93" s="50">
        <v>0</v>
      </c>
      <c r="AR93" s="50">
        <v>0</v>
      </c>
      <c r="AS93" s="50">
        <v>0</v>
      </c>
      <c r="AT93" s="50">
        <v>0</v>
      </c>
      <c r="AU93" s="50">
        <v>0</v>
      </c>
      <c r="AV93" s="50">
        <v>0</v>
      </c>
      <c r="AW93" s="50">
        <v>0</v>
      </c>
      <c r="AX93" s="50">
        <v>0</v>
      </c>
      <c r="AY93" s="50">
        <v>0</v>
      </c>
      <c r="AZ93" s="50">
        <v>0</v>
      </c>
      <c r="BA93" s="50">
        <v>0</v>
      </c>
      <c r="BB93" s="50">
        <v>0</v>
      </c>
      <c r="BC93" s="50">
        <v>0</v>
      </c>
      <c r="BD93" s="50">
        <v>0</v>
      </c>
      <c r="BE93" s="50">
        <v>0</v>
      </c>
      <c r="BF93" s="50">
        <v>0</v>
      </c>
      <c r="BG93" s="50">
        <v>0</v>
      </c>
      <c r="BH93" s="50">
        <v>0</v>
      </c>
      <c r="BI93" s="50">
        <v>0</v>
      </c>
      <c r="BJ93" s="50">
        <v>0</v>
      </c>
      <c r="BK93" s="50">
        <v>0</v>
      </c>
      <c r="BL93" s="50">
        <v>0</v>
      </c>
      <c r="BM93" s="50">
        <v>0</v>
      </c>
      <c r="BN93" s="50">
        <v>0</v>
      </c>
      <c r="BO93" s="50">
        <v>0</v>
      </c>
      <c r="BP93" s="50">
        <v>0</v>
      </c>
      <c r="BQ93" s="50">
        <v>0</v>
      </c>
      <c r="BR93" s="51">
        <v>0</v>
      </c>
      <c r="BS93" s="51">
        <v>0</v>
      </c>
      <c r="BT93" s="51">
        <v>0</v>
      </c>
      <c r="BU93" s="51">
        <v>0</v>
      </c>
      <c r="BV93" s="51">
        <v>0</v>
      </c>
      <c r="BW93" s="51">
        <v>0</v>
      </c>
      <c r="BX93" s="51">
        <v>0</v>
      </c>
      <c r="BY93" s="51">
        <v>0</v>
      </c>
      <c r="BZ93" s="51">
        <v>0</v>
      </c>
      <c r="CA93" s="51">
        <v>0</v>
      </c>
      <c r="CB93" s="51">
        <v>0</v>
      </c>
      <c r="CC93" s="51">
        <v>0</v>
      </c>
      <c r="CD93" s="73">
        <v>0</v>
      </c>
      <c r="CE93" s="73">
        <v>0</v>
      </c>
      <c r="CF93" s="73">
        <v>0</v>
      </c>
      <c r="CG93" s="381">
        <v>0</v>
      </c>
      <c r="CH93" s="381">
        <v>0</v>
      </c>
      <c r="CI93" s="381">
        <v>0</v>
      </c>
      <c r="CJ93" s="381">
        <v>0</v>
      </c>
      <c r="CK93" s="381">
        <v>0</v>
      </c>
      <c r="CL93" s="381">
        <v>0</v>
      </c>
      <c r="CM93" s="381">
        <v>0</v>
      </c>
      <c r="CN93" s="381">
        <v>0</v>
      </c>
      <c r="CO93" s="381">
        <v>0</v>
      </c>
      <c r="CP93" s="381">
        <v>0</v>
      </c>
      <c r="CQ93" s="381">
        <v>0</v>
      </c>
      <c r="CR93" s="381">
        <v>0</v>
      </c>
      <c r="CS93" s="51">
        <v>0</v>
      </c>
      <c r="CT93" s="51">
        <v>0</v>
      </c>
      <c r="CU93" s="51">
        <v>0</v>
      </c>
      <c r="CV93" s="51">
        <v>0</v>
      </c>
      <c r="CW93" s="51">
        <v>0</v>
      </c>
      <c r="CX93" s="51">
        <v>0</v>
      </c>
    </row>
    <row r="94" spans="1:102" x14ac:dyDescent="0.3">
      <c r="A94" s="47" t="s">
        <v>305</v>
      </c>
      <c r="B94" s="48" t="s">
        <v>306</v>
      </c>
      <c r="C94" s="49" t="s">
        <v>50</v>
      </c>
      <c r="D94" s="50">
        <v>0</v>
      </c>
      <c r="E94" s="50">
        <v>0</v>
      </c>
      <c r="F94" s="50">
        <v>0</v>
      </c>
      <c r="G94" s="50">
        <v>0</v>
      </c>
      <c r="H94" s="50">
        <v>0</v>
      </c>
      <c r="I94" s="50">
        <v>0</v>
      </c>
      <c r="J94" s="50">
        <v>0</v>
      </c>
      <c r="K94" s="50">
        <v>0</v>
      </c>
      <c r="L94" s="50">
        <v>0</v>
      </c>
      <c r="M94" s="50">
        <v>0</v>
      </c>
      <c r="N94" s="50">
        <v>0</v>
      </c>
      <c r="O94" s="50">
        <v>0</v>
      </c>
      <c r="P94" s="50">
        <v>0</v>
      </c>
      <c r="Q94" s="50">
        <v>0</v>
      </c>
      <c r="R94" s="50">
        <v>0</v>
      </c>
      <c r="S94" s="50">
        <v>0</v>
      </c>
      <c r="T94" s="50">
        <v>0</v>
      </c>
      <c r="U94" s="50">
        <v>0</v>
      </c>
      <c r="V94" s="50">
        <v>0</v>
      </c>
      <c r="W94" s="50">
        <v>0</v>
      </c>
      <c r="X94" s="50">
        <v>0</v>
      </c>
      <c r="Y94" s="50">
        <v>0</v>
      </c>
      <c r="Z94" s="50">
        <v>0</v>
      </c>
      <c r="AA94" s="50">
        <v>0</v>
      </c>
      <c r="AB94" s="50">
        <v>0</v>
      </c>
      <c r="AC94" s="50">
        <v>0</v>
      </c>
      <c r="AD94" s="50">
        <v>0</v>
      </c>
      <c r="AE94" s="50">
        <v>0</v>
      </c>
      <c r="AF94" s="50">
        <v>0</v>
      </c>
      <c r="AG94" s="50">
        <v>0</v>
      </c>
      <c r="AH94" s="50">
        <v>0</v>
      </c>
      <c r="AI94" s="50">
        <v>0</v>
      </c>
      <c r="AJ94" s="50">
        <v>0</v>
      </c>
      <c r="AK94" s="50">
        <v>0</v>
      </c>
      <c r="AL94" s="50">
        <v>0</v>
      </c>
      <c r="AM94" s="50">
        <v>0</v>
      </c>
      <c r="AN94" s="50">
        <v>0</v>
      </c>
      <c r="AO94" s="50">
        <v>0</v>
      </c>
      <c r="AP94" s="50">
        <v>0</v>
      </c>
      <c r="AQ94" s="50">
        <v>0</v>
      </c>
      <c r="AR94" s="50">
        <v>0</v>
      </c>
      <c r="AS94" s="50">
        <v>0</v>
      </c>
      <c r="AT94" s="50">
        <v>0</v>
      </c>
      <c r="AU94" s="50">
        <v>0</v>
      </c>
      <c r="AV94" s="50">
        <v>0</v>
      </c>
      <c r="AW94" s="50">
        <v>0</v>
      </c>
      <c r="AX94" s="50">
        <v>0</v>
      </c>
      <c r="AY94" s="50">
        <v>0</v>
      </c>
      <c r="AZ94" s="50">
        <v>0</v>
      </c>
      <c r="BA94" s="50">
        <v>0</v>
      </c>
      <c r="BB94" s="50">
        <v>0</v>
      </c>
      <c r="BC94" s="50">
        <v>0</v>
      </c>
      <c r="BD94" s="50">
        <v>0</v>
      </c>
      <c r="BE94" s="50">
        <v>0</v>
      </c>
      <c r="BF94" s="50">
        <v>0</v>
      </c>
      <c r="BG94" s="50">
        <v>0</v>
      </c>
      <c r="BH94" s="50">
        <v>0</v>
      </c>
      <c r="BI94" s="50">
        <v>0</v>
      </c>
      <c r="BJ94" s="50">
        <v>0</v>
      </c>
      <c r="BK94" s="50">
        <v>0</v>
      </c>
      <c r="BL94" s="50">
        <v>0</v>
      </c>
      <c r="BM94" s="50">
        <v>0</v>
      </c>
      <c r="BN94" s="50">
        <v>0</v>
      </c>
      <c r="BO94" s="50">
        <v>0</v>
      </c>
      <c r="BP94" s="50">
        <v>0</v>
      </c>
      <c r="BQ94" s="50">
        <v>0</v>
      </c>
      <c r="BR94" s="51">
        <v>0</v>
      </c>
      <c r="BS94" s="51">
        <v>0</v>
      </c>
      <c r="BT94" s="51">
        <v>0</v>
      </c>
      <c r="BU94" s="51">
        <v>0</v>
      </c>
      <c r="BV94" s="51">
        <v>0</v>
      </c>
      <c r="BW94" s="51">
        <v>0</v>
      </c>
      <c r="BX94" s="51">
        <v>0</v>
      </c>
      <c r="BY94" s="51">
        <v>0</v>
      </c>
      <c r="BZ94" s="51">
        <v>0</v>
      </c>
      <c r="CA94" s="51">
        <v>0</v>
      </c>
      <c r="CB94" s="51">
        <v>0</v>
      </c>
      <c r="CC94" s="51">
        <v>0</v>
      </c>
      <c r="CD94" s="73">
        <v>0</v>
      </c>
      <c r="CE94" s="73">
        <v>0</v>
      </c>
      <c r="CF94" s="73">
        <v>0</v>
      </c>
      <c r="CG94" s="381">
        <v>0</v>
      </c>
      <c r="CH94" s="381">
        <v>0</v>
      </c>
      <c r="CI94" s="381">
        <v>0</v>
      </c>
      <c r="CJ94" s="381">
        <v>0</v>
      </c>
      <c r="CK94" s="381">
        <v>0</v>
      </c>
      <c r="CL94" s="381">
        <v>0</v>
      </c>
      <c r="CM94" s="381">
        <v>0</v>
      </c>
      <c r="CN94" s="381">
        <v>0</v>
      </c>
      <c r="CO94" s="381">
        <v>0</v>
      </c>
      <c r="CP94" s="381">
        <v>0</v>
      </c>
      <c r="CQ94" s="381">
        <v>0</v>
      </c>
      <c r="CR94" s="381">
        <v>0</v>
      </c>
      <c r="CS94" s="51">
        <v>0</v>
      </c>
      <c r="CT94" s="51">
        <v>0</v>
      </c>
      <c r="CU94" s="51">
        <v>0</v>
      </c>
      <c r="CV94" s="51">
        <v>0</v>
      </c>
      <c r="CW94" s="51">
        <v>0</v>
      </c>
      <c r="CX94" s="51">
        <v>0</v>
      </c>
    </row>
    <row r="95" spans="1:102" ht="31.2" x14ac:dyDescent="0.3">
      <c r="A95" s="47" t="s">
        <v>307</v>
      </c>
      <c r="B95" s="48" t="s">
        <v>308</v>
      </c>
      <c r="C95" s="49" t="s">
        <v>50</v>
      </c>
      <c r="D95" s="50">
        <v>0</v>
      </c>
      <c r="E95" s="50">
        <v>0</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c r="X95" s="50">
        <v>0</v>
      </c>
      <c r="Y95" s="50">
        <v>0</v>
      </c>
      <c r="Z95" s="50">
        <v>0</v>
      </c>
      <c r="AA95" s="50">
        <v>0</v>
      </c>
      <c r="AB95" s="50">
        <v>0</v>
      </c>
      <c r="AC95" s="50">
        <v>0</v>
      </c>
      <c r="AD95" s="50">
        <v>0</v>
      </c>
      <c r="AE95" s="50">
        <v>0</v>
      </c>
      <c r="AF95" s="50">
        <v>0</v>
      </c>
      <c r="AG95" s="50">
        <v>0</v>
      </c>
      <c r="AH95" s="50">
        <v>0</v>
      </c>
      <c r="AI95" s="50">
        <v>0</v>
      </c>
      <c r="AJ95" s="50">
        <v>0</v>
      </c>
      <c r="AK95" s="50">
        <v>0</v>
      </c>
      <c r="AL95" s="50">
        <v>0</v>
      </c>
      <c r="AM95" s="50">
        <v>0</v>
      </c>
      <c r="AN95" s="50">
        <v>0</v>
      </c>
      <c r="AO95" s="50">
        <v>0</v>
      </c>
      <c r="AP95" s="50">
        <v>0</v>
      </c>
      <c r="AQ95" s="50">
        <v>0</v>
      </c>
      <c r="AR95" s="50">
        <v>0</v>
      </c>
      <c r="AS95" s="50">
        <v>0</v>
      </c>
      <c r="AT95" s="50">
        <v>0</v>
      </c>
      <c r="AU95" s="50">
        <v>0</v>
      </c>
      <c r="AV95" s="50">
        <v>0</v>
      </c>
      <c r="AW95" s="50">
        <v>0</v>
      </c>
      <c r="AX95" s="50">
        <v>0</v>
      </c>
      <c r="AY95" s="50">
        <v>0</v>
      </c>
      <c r="AZ95" s="50">
        <v>0</v>
      </c>
      <c r="BA95" s="50">
        <v>0</v>
      </c>
      <c r="BB95" s="50">
        <v>0</v>
      </c>
      <c r="BC95" s="50">
        <v>0</v>
      </c>
      <c r="BD95" s="50">
        <v>0</v>
      </c>
      <c r="BE95" s="50">
        <v>0</v>
      </c>
      <c r="BF95" s="50">
        <v>0</v>
      </c>
      <c r="BG95" s="50">
        <v>0</v>
      </c>
      <c r="BH95" s="50">
        <v>0</v>
      </c>
      <c r="BI95" s="50">
        <v>0</v>
      </c>
      <c r="BJ95" s="50">
        <v>0</v>
      </c>
      <c r="BK95" s="50">
        <v>0</v>
      </c>
      <c r="BL95" s="50">
        <v>0</v>
      </c>
      <c r="BM95" s="50">
        <v>0</v>
      </c>
      <c r="BN95" s="50">
        <v>0</v>
      </c>
      <c r="BO95" s="50">
        <v>0</v>
      </c>
      <c r="BP95" s="50">
        <v>0</v>
      </c>
      <c r="BQ95" s="50">
        <v>0</v>
      </c>
      <c r="BR95" s="51">
        <v>0</v>
      </c>
      <c r="BS95" s="51">
        <v>0</v>
      </c>
      <c r="BT95" s="51">
        <v>0</v>
      </c>
      <c r="BU95" s="51">
        <v>0</v>
      </c>
      <c r="BV95" s="51">
        <v>0</v>
      </c>
      <c r="BW95" s="51">
        <v>0</v>
      </c>
      <c r="BX95" s="51">
        <v>0</v>
      </c>
      <c r="BY95" s="51">
        <v>0</v>
      </c>
      <c r="BZ95" s="51">
        <v>0</v>
      </c>
      <c r="CA95" s="51">
        <v>0</v>
      </c>
      <c r="CB95" s="51">
        <v>0</v>
      </c>
      <c r="CC95" s="51">
        <v>0</v>
      </c>
      <c r="CD95" s="73">
        <v>0</v>
      </c>
      <c r="CE95" s="73">
        <v>0</v>
      </c>
      <c r="CF95" s="73">
        <v>0</v>
      </c>
      <c r="CG95" s="381">
        <v>0</v>
      </c>
      <c r="CH95" s="381">
        <v>0</v>
      </c>
      <c r="CI95" s="381">
        <v>0</v>
      </c>
      <c r="CJ95" s="381">
        <v>0</v>
      </c>
      <c r="CK95" s="381">
        <v>0</v>
      </c>
      <c r="CL95" s="381">
        <v>0</v>
      </c>
      <c r="CM95" s="381">
        <v>0</v>
      </c>
      <c r="CN95" s="381">
        <v>0</v>
      </c>
      <c r="CO95" s="381">
        <v>0</v>
      </c>
      <c r="CP95" s="381">
        <v>0</v>
      </c>
      <c r="CQ95" s="381">
        <v>0</v>
      </c>
      <c r="CR95" s="381">
        <v>0</v>
      </c>
      <c r="CS95" s="51">
        <v>0</v>
      </c>
      <c r="CT95" s="51">
        <v>0</v>
      </c>
      <c r="CU95" s="51">
        <v>0</v>
      </c>
      <c r="CV95" s="51">
        <v>0</v>
      </c>
      <c r="CW95" s="51">
        <v>0</v>
      </c>
      <c r="CX95" s="51">
        <v>0</v>
      </c>
    </row>
    <row r="96" spans="1:102" hidden="1" x14ac:dyDescent="0.3">
      <c r="A96" s="394"/>
      <c r="B96" s="393"/>
      <c r="C96" s="395"/>
      <c r="D96" s="56">
        <v>0</v>
      </c>
      <c r="E96" s="56">
        <v>0</v>
      </c>
      <c r="F96" s="56">
        <v>0</v>
      </c>
      <c r="G96" s="56">
        <v>0</v>
      </c>
      <c r="H96" s="56">
        <v>0</v>
      </c>
      <c r="I96" s="56">
        <v>0</v>
      </c>
      <c r="J96" s="56">
        <v>0</v>
      </c>
      <c r="K96" s="56">
        <v>0</v>
      </c>
      <c r="L96" s="56">
        <v>0</v>
      </c>
      <c r="M96" s="56">
        <v>0</v>
      </c>
      <c r="N96" s="56">
        <v>0</v>
      </c>
      <c r="O96" s="56">
        <v>0</v>
      </c>
      <c r="P96" s="56">
        <v>0</v>
      </c>
      <c r="Q96" s="56">
        <v>0</v>
      </c>
      <c r="R96" s="56">
        <v>0</v>
      </c>
      <c r="S96" s="56">
        <v>0</v>
      </c>
      <c r="T96" s="56">
        <v>0</v>
      </c>
      <c r="U96" s="56">
        <v>0</v>
      </c>
      <c r="V96" s="56">
        <v>0</v>
      </c>
      <c r="W96" s="56">
        <v>0</v>
      </c>
      <c r="X96" s="56">
        <v>0</v>
      </c>
      <c r="Y96" s="56">
        <v>0</v>
      </c>
      <c r="Z96" s="56">
        <v>0</v>
      </c>
      <c r="AA96" s="56">
        <v>0</v>
      </c>
      <c r="AB96" s="56">
        <v>0</v>
      </c>
      <c r="AC96" s="56">
        <v>0</v>
      </c>
      <c r="AD96" s="56">
        <v>0</v>
      </c>
      <c r="AE96" s="56">
        <v>0</v>
      </c>
      <c r="AF96" s="56">
        <v>0</v>
      </c>
      <c r="AG96" s="56">
        <v>0</v>
      </c>
      <c r="AH96" s="56">
        <v>0</v>
      </c>
      <c r="AI96" s="56">
        <v>0</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c r="AZ96" s="56">
        <v>0</v>
      </c>
      <c r="BA96" s="56">
        <v>0</v>
      </c>
      <c r="BB96" s="56">
        <v>0</v>
      </c>
      <c r="BC96" s="56">
        <v>0</v>
      </c>
      <c r="BD96" s="56">
        <v>0</v>
      </c>
      <c r="BE96" s="56">
        <v>0</v>
      </c>
      <c r="BF96" s="56">
        <v>0</v>
      </c>
      <c r="BG96" s="56">
        <v>0</v>
      </c>
      <c r="BH96" s="56">
        <v>0</v>
      </c>
      <c r="BI96" s="56">
        <v>0</v>
      </c>
      <c r="BJ96" s="56">
        <v>0</v>
      </c>
      <c r="BK96" s="56">
        <v>0</v>
      </c>
      <c r="BL96" s="56">
        <v>0</v>
      </c>
      <c r="BM96" s="56">
        <v>0</v>
      </c>
      <c r="BN96" s="56">
        <v>0</v>
      </c>
      <c r="BO96" s="56">
        <v>0</v>
      </c>
      <c r="BP96" s="56">
        <v>0</v>
      </c>
      <c r="BQ96" s="56">
        <v>0</v>
      </c>
      <c r="BR96" s="57">
        <v>0</v>
      </c>
      <c r="BS96" s="57">
        <v>0</v>
      </c>
      <c r="BT96" s="57">
        <v>0</v>
      </c>
      <c r="BU96" s="57">
        <v>0</v>
      </c>
      <c r="BV96" s="57">
        <v>0</v>
      </c>
      <c r="BW96" s="57">
        <v>0</v>
      </c>
      <c r="BX96" s="57">
        <v>0</v>
      </c>
      <c r="BY96" s="57">
        <v>0</v>
      </c>
      <c r="BZ96" s="57">
        <v>0</v>
      </c>
      <c r="CA96" s="57">
        <v>0</v>
      </c>
      <c r="CB96" s="57">
        <v>0</v>
      </c>
      <c r="CC96" s="57">
        <v>0</v>
      </c>
      <c r="CD96" s="74">
        <v>0</v>
      </c>
      <c r="CE96" s="74">
        <v>0</v>
      </c>
      <c r="CF96" s="74">
        <v>0</v>
      </c>
      <c r="CG96" s="382">
        <v>0</v>
      </c>
      <c r="CH96" s="382">
        <v>0</v>
      </c>
      <c r="CI96" s="382">
        <v>0</v>
      </c>
      <c r="CJ96" s="382">
        <v>0</v>
      </c>
      <c r="CK96" s="382">
        <v>0</v>
      </c>
      <c r="CL96" s="382">
        <v>0</v>
      </c>
      <c r="CM96" s="382">
        <v>0</v>
      </c>
      <c r="CN96" s="382">
        <v>0</v>
      </c>
      <c r="CO96" s="382">
        <v>0</v>
      </c>
      <c r="CP96" s="382">
        <v>0</v>
      </c>
      <c r="CQ96" s="382">
        <v>0</v>
      </c>
      <c r="CR96" s="382">
        <v>0</v>
      </c>
      <c r="CS96" s="57">
        <v>0</v>
      </c>
      <c r="CT96" s="57">
        <v>0</v>
      </c>
      <c r="CU96" s="57">
        <v>0</v>
      </c>
      <c r="CV96" s="57">
        <v>0</v>
      </c>
      <c r="CW96" s="57">
        <v>0</v>
      </c>
      <c r="CX96" s="57">
        <v>0</v>
      </c>
    </row>
    <row r="97" spans="1:102" ht="31.2" x14ac:dyDescent="0.3">
      <c r="A97" s="47" t="s">
        <v>309</v>
      </c>
      <c r="B97" s="48" t="s">
        <v>310</v>
      </c>
      <c r="C97" s="49" t="s">
        <v>50</v>
      </c>
      <c r="D97" s="50">
        <v>0</v>
      </c>
      <c r="E97" s="50">
        <v>0</v>
      </c>
      <c r="F97" s="50">
        <v>0</v>
      </c>
      <c r="G97" s="50">
        <v>0</v>
      </c>
      <c r="H97" s="50">
        <v>0</v>
      </c>
      <c r="I97" s="50">
        <v>0</v>
      </c>
      <c r="J97" s="50">
        <v>0</v>
      </c>
      <c r="K97" s="50">
        <v>0</v>
      </c>
      <c r="L97" s="50">
        <v>0</v>
      </c>
      <c r="M97" s="50">
        <v>0</v>
      </c>
      <c r="N97" s="50">
        <v>0</v>
      </c>
      <c r="O97" s="50">
        <v>0</v>
      </c>
      <c r="P97" s="50">
        <v>0</v>
      </c>
      <c r="Q97" s="50">
        <v>0</v>
      </c>
      <c r="R97" s="50">
        <v>0</v>
      </c>
      <c r="S97" s="50">
        <v>0</v>
      </c>
      <c r="T97" s="50">
        <v>0</v>
      </c>
      <c r="U97" s="50">
        <v>0</v>
      </c>
      <c r="V97" s="50">
        <v>0</v>
      </c>
      <c r="W97" s="50">
        <v>0</v>
      </c>
      <c r="X97" s="50">
        <v>0</v>
      </c>
      <c r="Y97" s="50">
        <v>0</v>
      </c>
      <c r="Z97" s="50">
        <v>0</v>
      </c>
      <c r="AA97" s="50">
        <v>0</v>
      </c>
      <c r="AB97" s="50">
        <v>0</v>
      </c>
      <c r="AC97" s="50">
        <v>0</v>
      </c>
      <c r="AD97" s="50">
        <v>0</v>
      </c>
      <c r="AE97" s="50">
        <v>0</v>
      </c>
      <c r="AF97" s="50">
        <v>0</v>
      </c>
      <c r="AG97" s="50">
        <v>0</v>
      </c>
      <c r="AH97" s="50">
        <v>0</v>
      </c>
      <c r="AI97" s="50">
        <v>0</v>
      </c>
      <c r="AJ97" s="50">
        <v>0</v>
      </c>
      <c r="AK97" s="50">
        <v>0</v>
      </c>
      <c r="AL97" s="50">
        <v>0</v>
      </c>
      <c r="AM97" s="50">
        <v>0</v>
      </c>
      <c r="AN97" s="50">
        <v>0</v>
      </c>
      <c r="AO97" s="50">
        <v>0</v>
      </c>
      <c r="AP97" s="50">
        <v>0</v>
      </c>
      <c r="AQ97" s="50">
        <v>0</v>
      </c>
      <c r="AR97" s="50">
        <v>0</v>
      </c>
      <c r="AS97" s="50">
        <v>0</v>
      </c>
      <c r="AT97" s="50">
        <v>0</v>
      </c>
      <c r="AU97" s="50">
        <v>0</v>
      </c>
      <c r="AV97" s="50">
        <v>0</v>
      </c>
      <c r="AW97" s="50">
        <v>0</v>
      </c>
      <c r="AX97" s="50">
        <v>0</v>
      </c>
      <c r="AY97" s="50">
        <v>0</v>
      </c>
      <c r="AZ97" s="50">
        <v>0</v>
      </c>
      <c r="BA97" s="50">
        <v>0</v>
      </c>
      <c r="BB97" s="50">
        <v>0</v>
      </c>
      <c r="BC97" s="50">
        <v>0</v>
      </c>
      <c r="BD97" s="50">
        <v>0</v>
      </c>
      <c r="BE97" s="50">
        <v>0</v>
      </c>
      <c r="BF97" s="50">
        <v>0</v>
      </c>
      <c r="BG97" s="50">
        <v>0</v>
      </c>
      <c r="BH97" s="50">
        <v>0</v>
      </c>
      <c r="BI97" s="50">
        <v>0</v>
      </c>
      <c r="BJ97" s="50">
        <v>0</v>
      </c>
      <c r="BK97" s="50">
        <v>0</v>
      </c>
      <c r="BL97" s="50">
        <v>0</v>
      </c>
      <c r="BM97" s="50">
        <v>0</v>
      </c>
      <c r="BN97" s="50">
        <v>0</v>
      </c>
      <c r="BO97" s="50">
        <v>0</v>
      </c>
      <c r="BP97" s="50">
        <v>0</v>
      </c>
      <c r="BQ97" s="50">
        <v>0</v>
      </c>
      <c r="BR97" s="51">
        <v>0</v>
      </c>
      <c r="BS97" s="51">
        <v>0</v>
      </c>
      <c r="BT97" s="51">
        <v>0</v>
      </c>
      <c r="BU97" s="51">
        <v>0</v>
      </c>
      <c r="BV97" s="51">
        <v>0</v>
      </c>
      <c r="BW97" s="51">
        <v>0</v>
      </c>
      <c r="BX97" s="51">
        <v>0</v>
      </c>
      <c r="BY97" s="51">
        <v>0</v>
      </c>
      <c r="BZ97" s="51">
        <v>0</v>
      </c>
      <c r="CA97" s="51">
        <v>0</v>
      </c>
      <c r="CB97" s="51">
        <v>0</v>
      </c>
      <c r="CC97" s="51">
        <v>0</v>
      </c>
      <c r="CD97" s="73">
        <v>0</v>
      </c>
      <c r="CE97" s="73">
        <v>0</v>
      </c>
      <c r="CF97" s="73">
        <v>0</v>
      </c>
      <c r="CG97" s="381">
        <v>0</v>
      </c>
      <c r="CH97" s="381">
        <v>0</v>
      </c>
      <c r="CI97" s="381">
        <v>0</v>
      </c>
      <c r="CJ97" s="381">
        <v>0</v>
      </c>
      <c r="CK97" s="381">
        <v>0</v>
      </c>
      <c r="CL97" s="381">
        <v>0</v>
      </c>
      <c r="CM97" s="381">
        <v>0</v>
      </c>
      <c r="CN97" s="381">
        <v>0</v>
      </c>
      <c r="CO97" s="381">
        <v>0</v>
      </c>
      <c r="CP97" s="381">
        <v>0</v>
      </c>
      <c r="CQ97" s="381">
        <v>0</v>
      </c>
      <c r="CR97" s="381">
        <v>0</v>
      </c>
      <c r="CS97" s="51">
        <v>0</v>
      </c>
      <c r="CT97" s="51">
        <v>0</v>
      </c>
      <c r="CU97" s="51">
        <v>0</v>
      </c>
      <c r="CV97" s="51">
        <v>0</v>
      </c>
      <c r="CW97" s="51">
        <v>0</v>
      </c>
      <c r="CX97" s="51">
        <v>0</v>
      </c>
    </row>
    <row r="98" spans="1:102" ht="31.2" x14ac:dyDescent="0.3">
      <c r="A98" s="47" t="s">
        <v>311</v>
      </c>
      <c r="B98" s="48" t="s">
        <v>312</v>
      </c>
      <c r="C98" s="49" t="s">
        <v>50</v>
      </c>
      <c r="D98" s="50">
        <v>0</v>
      </c>
      <c r="E98" s="50">
        <v>0</v>
      </c>
      <c r="F98" s="50">
        <v>0</v>
      </c>
      <c r="G98" s="50">
        <v>0</v>
      </c>
      <c r="H98" s="50">
        <v>0</v>
      </c>
      <c r="I98" s="50">
        <v>0</v>
      </c>
      <c r="J98" s="50">
        <v>0</v>
      </c>
      <c r="K98" s="50">
        <v>0</v>
      </c>
      <c r="L98" s="50">
        <v>0</v>
      </c>
      <c r="M98" s="50">
        <v>0</v>
      </c>
      <c r="N98" s="50">
        <v>0</v>
      </c>
      <c r="O98" s="50">
        <v>0</v>
      </c>
      <c r="P98" s="50">
        <v>0</v>
      </c>
      <c r="Q98" s="50">
        <v>0</v>
      </c>
      <c r="R98" s="50">
        <v>0</v>
      </c>
      <c r="S98" s="50">
        <v>0</v>
      </c>
      <c r="T98" s="50">
        <v>0</v>
      </c>
      <c r="U98" s="50">
        <v>0</v>
      </c>
      <c r="V98" s="50">
        <v>0</v>
      </c>
      <c r="W98" s="50">
        <v>0</v>
      </c>
      <c r="X98" s="50">
        <v>0</v>
      </c>
      <c r="Y98" s="50">
        <v>0</v>
      </c>
      <c r="Z98" s="50">
        <v>0</v>
      </c>
      <c r="AA98" s="50">
        <v>0</v>
      </c>
      <c r="AB98" s="50">
        <v>0</v>
      </c>
      <c r="AC98" s="50">
        <v>0</v>
      </c>
      <c r="AD98" s="50">
        <v>0</v>
      </c>
      <c r="AE98" s="50">
        <v>0</v>
      </c>
      <c r="AF98" s="50">
        <v>0</v>
      </c>
      <c r="AG98" s="50">
        <v>0</v>
      </c>
      <c r="AH98" s="50">
        <v>0</v>
      </c>
      <c r="AI98" s="50">
        <v>0</v>
      </c>
      <c r="AJ98" s="50">
        <v>0</v>
      </c>
      <c r="AK98" s="50">
        <v>0</v>
      </c>
      <c r="AL98" s="50">
        <v>0</v>
      </c>
      <c r="AM98" s="50">
        <v>0</v>
      </c>
      <c r="AN98" s="50">
        <v>0</v>
      </c>
      <c r="AO98" s="50">
        <v>0</v>
      </c>
      <c r="AP98" s="50">
        <v>0</v>
      </c>
      <c r="AQ98" s="50">
        <v>0</v>
      </c>
      <c r="AR98" s="50">
        <v>0</v>
      </c>
      <c r="AS98" s="50">
        <v>0</v>
      </c>
      <c r="AT98" s="50">
        <v>0</v>
      </c>
      <c r="AU98" s="50">
        <v>0</v>
      </c>
      <c r="AV98" s="50">
        <v>0</v>
      </c>
      <c r="AW98" s="50">
        <v>0</v>
      </c>
      <c r="AX98" s="50">
        <v>0</v>
      </c>
      <c r="AY98" s="50">
        <v>0</v>
      </c>
      <c r="AZ98" s="50">
        <v>0</v>
      </c>
      <c r="BA98" s="50">
        <v>0</v>
      </c>
      <c r="BB98" s="50">
        <v>0</v>
      </c>
      <c r="BC98" s="50">
        <v>0</v>
      </c>
      <c r="BD98" s="50">
        <v>0</v>
      </c>
      <c r="BE98" s="50">
        <v>0</v>
      </c>
      <c r="BF98" s="50">
        <v>0</v>
      </c>
      <c r="BG98" s="50">
        <v>0</v>
      </c>
      <c r="BH98" s="50">
        <v>0</v>
      </c>
      <c r="BI98" s="50">
        <v>0</v>
      </c>
      <c r="BJ98" s="50">
        <v>0</v>
      </c>
      <c r="BK98" s="50">
        <v>0</v>
      </c>
      <c r="BL98" s="50">
        <v>0</v>
      </c>
      <c r="BM98" s="50">
        <v>0</v>
      </c>
      <c r="BN98" s="50">
        <v>0</v>
      </c>
      <c r="BO98" s="50">
        <v>0</v>
      </c>
      <c r="BP98" s="50">
        <v>0</v>
      </c>
      <c r="BQ98" s="50">
        <v>0</v>
      </c>
      <c r="BR98" s="51">
        <v>0</v>
      </c>
      <c r="BS98" s="51">
        <v>0</v>
      </c>
      <c r="BT98" s="51">
        <v>0</v>
      </c>
      <c r="BU98" s="51">
        <v>0</v>
      </c>
      <c r="BV98" s="51">
        <v>0</v>
      </c>
      <c r="BW98" s="51">
        <v>0</v>
      </c>
      <c r="BX98" s="51">
        <v>0</v>
      </c>
      <c r="BY98" s="51">
        <v>0</v>
      </c>
      <c r="BZ98" s="51">
        <v>0</v>
      </c>
      <c r="CA98" s="51">
        <v>0</v>
      </c>
      <c r="CB98" s="51">
        <v>0</v>
      </c>
      <c r="CC98" s="51">
        <v>0</v>
      </c>
      <c r="CD98" s="73">
        <v>0</v>
      </c>
      <c r="CE98" s="73">
        <v>0</v>
      </c>
      <c r="CF98" s="73">
        <v>0</v>
      </c>
      <c r="CG98" s="381">
        <v>0</v>
      </c>
      <c r="CH98" s="381">
        <v>0</v>
      </c>
      <c r="CI98" s="381">
        <v>0</v>
      </c>
      <c r="CJ98" s="381">
        <v>0</v>
      </c>
      <c r="CK98" s="381">
        <v>0</v>
      </c>
      <c r="CL98" s="381">
        <v>0</v>
      </c>
      <c r="CM98" s="381">
        <v>0</v>
      </c>
      <c r="CN98" s="381">
        <v>0</v>
      </c>
      <c r="CO98" s="381">
        <v>0</v>
      </c>
      <c r="CP98" s="381">
        <v>0</v>
      </c>
      <c r="CQ98" s="381">
        <v>0</v>
      </c>
      <c r="CR98" s="381">
        <v>0</v>
      </c>
      <c r="CS98" s="51">
        <v>0</v>
      </c>
      <c r="CT98" s="51">
        <v>0</v>
      </c>
      <c r="CU98" s="51">
        <v>0</v>
      </c>
      <c r="CV98" s="51">
        <v>0</v>
      </c>
      <c r="CW98" s="51">
        <v>0</v>
      </c>
      <c r="CX98" s="51">
        <v>0</v>
      </c>
    </row>
    <row r="99" spans="1:102" ht="31.2" x14ac:dyDescent="0.3">
      <c r="A99" s="47" t="s">
        <v>313</v>
      </c>
      <c r="B99" s="48" t="s">
        <v>314</v>
      </c>
      <c r="C99" s="49" t="s">
        <v>50</v>
      </c>
      <c r="D99" s="50">
        <v>0</v>
      </c>
      <c r="E99" s="50">
        <v>0</v>
      </c>
      <c r="F99" s="50">
        <v>0</v>
      </c>
      <c r="G99" s="50">
        <v>0</v>
      </c>
      <c r="H99" s="50">
        <v>0</v>
      </c>
      <c r="I99" s="50">
        <v>0</v>
      </c>
      <c r="J99" s="50">
        <v>0</v>
      </c>
      <c r="K99" s="50">
        <v>0</v>
      </c>
      <c r="L99" s="50">
        <v>0</v>
      </c>
      <c r="M99" s="50">
        <v>0</v>
      </c>
      <c r="N99" s="50">
        <v>0</v>
      </c>
      <c r="O99" s="50">
        <v>0</v>
      </c>
      <c r="P99" s="50">
        <v>0</v>
      </c>
      <c r="Q99" s="50">
        <v>0</v>
      </c>
      <c r="R99" s="50">
        <v>0</v>
      </c>
      <c r="S99" s="50">
        <v>0</v>
      </c>
      <c r="T99" s="50">
        <v>0</v>
      </c>
      <c r="U99" s="50">
        <v>0</v>
      </c>
      <c r="V99" s="50">
        <v>0</v>
      </c>
      <c r="W99" s="50">
        <v>0</v>
      </c>
      <c r="X99" s="50">
        <v>0</v>
      </c>
      <c r="Y99" s="50">
        <v>0</v>
      </c>
      <c r="Z99" s="50">
        <v>0</v>
      </c>
      <c r="AA99" s="50">
        <v>0</v>
      </c>
      <c r="AB99" s="50">
        <v>0</v>
      </c>
      <c r="AC99" s="50">
        <v>0</v>
      </c>
      <c r="AD99" s="50">
        <v>0</v>
      </c>
      <c r="AE99" s="50">
        <v>0</v>
      </c>
      <c r="AF99" s="50">
        <v>0</v>
      </c>
      <c r="AG99" s="50">
        <v>0</v>
      </c>
      <c r="AH99" s="50">
        <v>0</v>
      </c>
      <c r="AI99" s="50">
        <v>0</v>
      </c>
      <c r="AJ99" s="50">
        <v>0</v>
      </c>
      <c r="AK99" s="50">
        <v>0</v>
      </c>
      <c r="AL99" s="50">
        <v>0</v>
      </c>
      <c r="AM99" s="50">
        <v>0</v>
      </c>
      <c r="AN99" s="50">
        <v>0</v>
      </c>
      <c r="AO99" s="50">
        <v>0</v>
      </c>
      <c r="AP99" s="50">
        <v>0</v>
      </c>
      <c r="AQ99" s="50">
        <v>0</v>
      </c>
      <c r="AR99" s="50">
        <v>0</v>
      </c>
      <c r="AS99" s="50">
        <v>0</v>
      </c>
      <c r="AT99" s="50">
        <v>0</v>
      </c>
      <c r="AU99" s="50">
        <v>0</v>
      </c>
      <c r="AV99" s="50">
        <v>0</v>
      </c>
      <c r="AW99" s="50">
        <v>0</v>
      </c>
      <c r="AX99" s="50">
        <v>0</v>
      </c>
      <c r="AY99" s="50">
        <v>0</v>
      </c>
      <c r="AZ99" s="50">
        <v>0</v>
      </c>
      <c r="BA99" s="50">
        <v>0</v>
      </c>
      <c r="BB99" s="50">
        <v>0</v>
      </c>
      <c r="BC99" s="50">
        <v>0</v>
      </c>
      <c r="BD99" s="50">
        <v>0</v>
      </c>
      <c r="BE99" s="50">
        <v>0</v>
      </c>
      <c r="BF99" s="50">
        <v>0</v>
      </c>
      <c r="BG99" s="50">
        <v>0</v>
      </c>
      <c r="BH99" s="50">
        <v>0</v>
      </c>
      <c r="BI99" s="50">
        <v>0</v>
      </c>
      <c r="BJ99" s="50">
        <v>0</v>
      </c>
      <c r="BK99" s="50">
        <v>0</v>
      </c>
      <c r="BL99" s="50">
        <v>0</v>
      </c>
      <c r="BM99" s="50">
        <v>0</v>
      </c>
      <c r="BN99" s="50">
        <v>0</v>
      </c>
      <c r="BO99" s="50">
        <v>0</v>
      </c>
      <c r="BP99" s="50">
        <v>0</v>
      </c>
      <c r="BQ99" s="50">
        <v>0</v>
      </c>
      <c r="BR99" s="51">
        <v>0</v>
      </c>
      <c r="BS99" s="51">
        <v>0</v>
      </c>
      <c r="BT99" s="51">
        <v>0</v>
      </c>
      <c r="BU99" s="51">
        <v>0</v>
      </c>
      <c r="BV99" s="51">
        <v>0</v>
      </c>
      <c r="BW99" s="51">
        <v>0</v>
      </c>
      <c r="BX99" s="51">
        <v>0</v>
      </c>
      <c r="BY99" s="51">
        <v>0</v>
      </c>
      <c r="BZ99" s="51">
        <v>0</v>
      </c>
      <c r="CA99" s="51">
        <v>0</v>
      </c>
      <c r="CB99" s="51">
        <v>0</v>
      </c>
      <c r="CC99" s="51">
        <v>0</v>
      </c>
      <c r="CD99" s="73">
        <v>0</v>
      </c>
      <c r="CE99" s="73">
        <v>0</v>
      </c>
      <c r="CF99" s="73">
        <v>0</v>
      </c>
      <c r="CG99" s="381">
        <v>0</v>
      </c>
      <c r="CH99" s="381">
        <v>0</v>
      </c>
      <c r="CI99" s="381">
        <v>0</v>
      </c>
      <c r="CJ99" s="381">
        <v>0</v>
      </c>
      <c r="CK99" s="381">
        <v>0</v>
      </c>
      <c r="CL99" s="381">
        <v>0</v>
      </c>
      <c r="CM99" s="381">
        <v>0</v>
      </c>
      <c r="CN99" s="381">
        <v>0</v>
      </c>
      <c r="CO99" s="381">
        <v>0</v>
      </c>
      <c r="CP99" s="381">
        <v>0</v>
      </c>
      <c r="CQ99" s="381">
        <v>0</v>
      </c>
      <c r="CR99" s="381">
        <v>0</v>
      </c>
      <c r="CS99" s="51">
        <v>0</v>
      </c>
      <c r="CT99" s="51">
        <v>0</v>
      </c>
      <c r="CU99" s="51">
        <v>0</v>
      </c>
      <c r="CV99" s="51">
        <v>0</v>
      </c>
      <c r="CW99" s="51">
        <v>0</v>
      </c>
      <c r="CX99" s="51">
        <v>0</v>
      </c>
    </row>
    <row r="100" spans="1:102" ht="31.2" x14ac:dyDescent="0.3">
      <c r="A100" s="60" t="s">
        <v>315</v>
      </c>
      <c r="B100" s="42" t="s">
        <v>316</v>
      </c>
      <c r="C100" s="43" t="s">
        <v>50</v>
      </c>
      <c r="D100" s="44">
        <f t="shared" ref="D100:AI100" si="106">D101+D106</f>
        <v>0</v>
      </c>
      <c r="E100" s="44">
        <f t="shared" si="106"/>
        <v>0</v>
      </c>
      <c r="F100" s="44">
        <f t="shared" si="106"/>
        <v>0</v>
      </c>
      <c r="G100" s="44">
        <f t="shared" si="106"/>
        <v>0</v>
      </c>
      <c r="H100" s="44">
        <f t="shared" si="106"/>
        <v>0</v>
      </c>
      <c r="I100" s="44">
        <f t="shared" si="106"/>
        <v>0</v>
      </c>
      <c r="J100" s="44">
        <f t="shared" si="106"/>
        <v>0</v>
      </c>
      <c r="K100" s="44">
        <f t="shared" si="106"/>
        <v>0</v>
      </c>
      <c r="L100" s="44">
        <f t="shared" si="106"/>
        <v>0</v>
      </c>
      <c r="M100" s="44">
        <f t="shared" si="106"/>
        <v>0</v>
      </c>
      <c r="N100" s="44">
        <f t="shared" si="106"/>
        <v>0</v>
      </c>
      <c r="O100" s="44">
        <f t="shared" si="106"/>
        <v>0</v>
      </c>
      <c r="P100" s="44">
        <f t="shared" si="106"/>
        <v>0</v>
      </c>
      <c r="Q100" s="44">
        <f t="shared" si="106"/>
        <v>0</v>
      </c>
      <c r="R100" s="44">
        <f t="shared" si="106"/>
        <v>0</v>
      </c>
      <c r="S100" s="44">
        <f t="shared" si="106"/>
        <v>0</v>
      </c>
      <c r="T100" s="44">
        <f t="shared" si="106"/>
        <v>0</v>
      </c>
      <c r="U100" s="44">
        <f t="shared" si="106"/>
        <v>0</v>
      </c>
      <c r="V100" s="44">
        <f t="shared" si="106"/>
        <v>0</v>
      </c>
      <c r="W100" s="44">
        <f t="shared" si="106"/>
        <v>0</v>
      </c>
      <c r="X100" s="44">
        <f t="shared" si="106"/>
        <v>0</v>
      </c>
      <c r="Y100" s="44">
        <f t="shared" si="106"/>
        <v>0</v>
      </c>
      <c r="Z100" s="44">
        <f t="shared" si="106"/>
        <v>0</v>
      </c>
      <c r="AA100" s="44">
        <f t="shared" si="106"/>
        <v>0</v>
      </c>
      <c r="AB100" s="44">
        <f t="shared" si="106"/>
        <v>0</v>
      </c>
      <c r="AC100" s="44">
        <f t="shared" si="106"/>
        <v>0</v>
      </c>
      <c r="AD100" s="44">
        <f t="shared" si="106"/>
        <v>0</v>
      </c>
      <c r="AE100" s="44">
        <f t="shared" si="106"/>
        <v>0</v>
      </c>
      <c r="AF100" s="44">
        <f t="shared" si="106"/>
        <v>0</v>
      </c>
      <c r="AG100" s="44">
        <f t="shared" si="106"/>
        <v>0</v>
      </c>
      <c r="AH100" s="44">
        <f t="shared" si="106"/>
        <v>0</v>
      </c>
      <c r="AI100" s="44">
        <f t="shared" si="106"/>
        <v>0</v>
      </c>
      <c r="AJ100" s="44">
        <f t="shared" ref="AJ100:BO100" si="107">AJ101+AJ106</f>
        <v>0</v>
      </c>
      <c r="AK100" s="44">
        <f t="shared" si="107"/>
        <v>0</v>
      </c>
      <c r="AL100" s="44">
        <f t="shared" si="107"/>
        <v>0</v>
      </c>
      <c r="AM100" s="44">
        <f t="shared" si="107"/>
        <v>0</v>
      </c>
      <c r="AN100" s="44">
        <f t="shared" si="107"/>
        <v>0</v>
      </c>
      <c r="AO100" s="44">
        <f t="shared" si="107"/>
        <v>0</v>
      </c>
      <c r="AP100" s="44">
        <f t="shared" si="107"/>
        <v>0</v>
      </c>
      <c r="AQ100" s="44">
        <f t="shared" si="107"/>
        <v>0</v>
      </c>
      <c r="AR100" s="44">
        <f t="shared" si="107"/>
        <v>0</v>
      </c>
      <c r="AS100" s="44">
        <f t="shared" si="107"/>
        <v>0</v>
      </c>
      <c r="AT100" s="44">
        <f t="shared" si="107"/>
        <v>0</v>
      </c>
      <c r="AU100" s="44">
        <f t="shared" si="107"/>
        <v>0</v>
      </c>
      <c r="AV100" s="44">
        <f t="shared" si="107"/>
        <v>0</v>
      </c>
      <c r="AW100" s="44">
        <f t="shared" si="107"/>
        <v>0</v>
      </c>
      <c r="AX100" s="44">
        <f t="shared" si="107"/>
        <v>0</v>
      </c>
      <c r="AY100" s="44">
        <f t="shared" si="107"/>
        <v>0</v>
      </c>
      <c r="AZ100" s="44">
        <f t="shared" si="107"/>
        <v>0</v>
      </c>
      <c r="BA100" s="44">
        <f t="shared" si="107"/>
        <v>0</v>
      </c>
      <c r="BB100" s="44">
        <f t="shared" si="107"/>
        <v>0</v>
      </c>
      <c r="BC100" s="44">
        <f t="shared" si="107"/>
        <v>0</v>
      </c>
      <c r="BD100" s="44">
        <f t="shared" si="107"/>
        <v>0</v>
      </c>
      <c r="BE100" s="44">
        <f t="shared" si="107"/>
        <v>0</v>
      </c>
      <c r="BF100" s="44">
        <f t="shared" si="107"/>
        <v>0</v>
      </c>
      <c r="BG100" s="44">
        <f t="shared" si="107"/>
        <v>0</v>
      </c>
      <c r="BH100" s="44">
        <f t="shared" si="107"/>
        <v>0</v>
      </c>
      <c r="BI100" s="44">
        <f t="shared" si="107"/>
        <v>0</v>
      </c>
      <c r="BJ100" s="44">
        <f t="shared" si="107"/>
        <v>0</v>
      </c>
      <c r="BK100" s="44">
        <f t="shared" si="107"/>
        <v>0</v>
      </c>
      <c r="BL100" s="44">
        <f t="shared" si="107"/>
        <v>0</v>
      </c>
      <c r="BM100" s="44">
        <f t="shared" si="107"/>
        <v>0</v>
      </c>
      <c r="BN100" s="44">
        <f t="shared" si="107"/>
        <v>0</v>
      </c>
      <c r="BO100" s="44">
        <f t="shared" si="107"/>
        <v>0</v>
      </c>
      <c r="BP100" s="44">
        <f t="shared" ref="BP100:CU100" si="108">BP101+BP106</f>
        <v>0</v>
      </c>
      <c r="BQ100" s="44">
        <f t="shared" si="108"/>
        <v>0</v>
      </c>
      <c r="BR100" s="45">
        <f t="shared" si="108"/>
        <v>0</v>
      </c>
      <c r="BS100" s="45">
        <f t="shared" si="108"/>
        <v>0</v>
      </c>
      <c r="BT100" s="45">
        <f t="shared" si="108"/>
        <v>0</v>
      </c>
      <c r="BU100" s="45">
        <f t="shared" si="108"/>
        <v>0</v>
      </c>
      <c r="BV100" s="45">
        <f t="shared" si="108"/>
        <v>0</v>
      </c>
      <c r="BW100" s="45">
        <f t="shared" si="108"/>
        <v>0</v>
      </c>
      <c r="BX100" s="45">
        <f t="shared" si="108"/>
        <v>0</v>
      </c>
      <c r="BY100" s="45">
        <f t="shared" si="108"/>
        <v>0</v>
      </c>
      <c r="BZ100" s="45">
        <f t="shared" si="108"/>
        <v>0</v>
      </c>
      <c r="CA100" s="45">
        <f t="shared" si="108"/>
        <v>0</v>
      </c>
      <c r="CB100" s="45">
        <f t="shared" si="108"/>
        <v>0</v>
      </c>
      <c r="CC100" s="45">
        <f t="shared" si="108"/>
        <v>0</v>
      </c>
      <c r="CD100" s="72">
        <f t="shared" si="108"/>
        <v>0</v>
      </c>
      <c r="CE100" s="72">
        <f t="shared" si="108"/>
        <v>0</v>
      </c>
      <c r="CF100" s="72">
        <f t="shared" si="108"/>
        <v>0</v>
      </c>
      <c r="CG100" s="380">
        <f t="shared" si="108"/>
        <v>0</v>
      </c>
      <c r="CH100" s="380">
        <f t="shared" si="108"/>
        <v>0</v>
      </c>
      <c r="CI100" s="380">
        <f t="shared" si="108"/>
        <v>0</v>
      </c>
      <c r="CJ100" s="380">
        <f t="shared" si="108"/>
        <v>0</v>
      </c>
      <c r="CK100" s="380">
        <f t="shared" si="108"/>
        <v>0</v>
      </c>
      <c r="CL100" s="380">
        <f t="shared" si="108"/>
        <v>0</v>
      </c>
      <c r="CM100" s="380">
        <f t="shared" si="108"/>
        <v>0</v>
      </c>
      <c r="CN100" s="380">
        <f t="shared" si="108"/>
        <v>0</v>
      </c>
      <c r="CO100" s="380">
        <f t="shared" si="108"/>
        <v>0</v>
      </c>
      <c r="CP100" s="380">
        <f t="shared" si="108"/>
        <v>0</v>
      </c>
      <c r="CQ100" s="380">
        <f t="shared" si="108"/>
        <v>0</v>
      </c>
      <c r="CR100" s="380">
        <f t="shared" si="108"/>
        <v>0</v>
      </c>
      <c r="CS100" s="45">
        <f t="shared" si="108"/>
        <v>0</v>
      </c>
      <c r="CT100" s="45">
        <f t="shared" si="108"/>
        <v>0</v>
      </c>
      <c r="CU100" s="45">
        <f t="shared" si="108"/>
        <v>0</v>
      </c>
      <c r="CV100" s="45">
        <f t="shared" ref="CV100:CX100" si="109">CV101+CV106</f>
        <v>0</v>
      </c>
      <c r="CW100" s="45">
        <f t="shared" si="109"/>
        <v>0</v>
      </c>
      <c r="CX100" s="45">
        <f t="shared" si="109"/>
        <v>0</v>
      </c>
    </row>
    <row r="101" spans="1:102" x14ac:dyDescent="0.3">
      <c r="A101" s="47" t="s">
        <v>317</v>
      </c>
      <c r="B101" s="48" t="s">
        <v>318</v>
      </c>
      <c r="C101" s="49" t="s">
        <v>50</v>
      </c>
      <c r="D101" s="50">
        <f t="shared" ref="D101:AI101" si="110">SUM(D102:D105)</f>
        <v>0</v>
      </c>
      <c r="E101" s="50">
        <f t="shared" si="110"/>
        <v>0</v>
      </c>
      <c r="F101" s="50">
        <f t="shared" si="110"/>
        <v>0</v>
      </c>
      <c r="G101" s="50">
        <f t="shared" si="110"/>
        <v>0</v>
      </c>
      <c r="H101" s="50">
        <f t="shared" si="110"/>
        <v>0</v>
      </c>
      <c r="I101" s="50">
        <f t="shared" si="110"/>
        <v>0</v>
      </c>
      <c r="J101" s="50">
        <f t="shared" si="110"/>
        <v>0</v>
      </c>
      <c r="K101" s="50">
        <f t="shared" si="110"/>
        <v>0</v>
      </c>
      <c r="L101" s="50">
        <f t="shared" si="110"/>
        <v>0</v>
      </c>
      <c r="M101" s="50">
        <f t="shared" si="110"/>
        <v>0</v>
      </c>
      <c r="N101" s="50">
        <f t="shared" si="110"/>
        <v>0</v>
      </c>
      <c r="O101" s="50">
        <f t="shared" si="110"/>
        <v>0</v>
      </c>
      <c r="P101" s="50">
        <f t="shared" si="110"/>
        <v>0</v>
      </c>
      <c r="Q101" s="50">
        <f t="shared" si="110"/>
        <v>0</v>
      </c>
      <c r="R101" s="50">
        <f t="shared" si="110"/>
        <v>0</v>
      </c>
      <c r="S101" s="50">
        <f t="shared" si="110"/>
        <v>0</v>
      </c>
      <c r="T101" s="50">
        <f t="shared" si="110"/>
        <v>0</v>
      </c>
      <c r="U101" s="50">
        <f t="shared" si="110"/>
        <v>0</v>
      </c>
      <c r="V101" s="50">
        <f t="shared" si="110"/>
        <v>0</v>
      </c>
      <c r="W101" s="50">
        <f t="shared" si="110"/>
        <v>0</v>
      </c>
      <c r="X101" s="50">
        <f t="shared" si="110"/>
        <v>0</v>
      </c>
      <c r="Y101" s="50">
        <f t="shared" si="110"/>
        <v>0</v>
      </c>
      <c r="Z101" s="50">
        <f t="shared" si="110"/>
        <v>0</v>
      </c>
      <c r="AA101" s="50">
        <f t="shared" si="110"/>
        <v>0</v>
      </c>
      <c r="AB101" s="50">
        <f t="shared" si="110"/>
        <v>0</v>
      </c>
      <c r="AC101" s="50">
        <f t="shared" si="110"/>
        <v>0</v>
      </c>
      <c r="AD101" s="50">
        <f t="shared" si="110"/>
        <v>0</v>
      </c>
      <c r="AE101" s="50">
        <f t="shared" si="110"/>
        <v>0</v>
      </c>
      <c r="AF101" s="50">
        <f t="shared" si="110"/>
        <v>0</v>
      </c>
      <c r="AG101" s="50">
        <f t="shared" si="110"/>
        <v>0</v>
      </c>
      <c r="AH101" s="50">
        <f t="shared" si="110"/>
        <v>0</v>
      </c>
      <c r="AI101" s="50">
        <f t="shared" si="110"/>
        <v>0</v>
      </c>
      <c r="AJ101" s="50">
        <f t="shared" ref="AJ101:BO101" si="111">SUM(AJ102:AJ105)</f>
        <v>0</v>
      </c>
      <c r="AK101" s="50">
        <f t="shared" si="111"/>
        <v>0</v>
      </c>
      <c r="AL101" s="50">
        <f t="shared" si="111"/>
        <v>0</v>
      </c>
      <c r="AM101" s="50">
        <f t="shared" si="111"/>
        <v>0</v>
      </c>
      <c r="AN101" s="50">
        <f t="shared" si="111"/>
        <v>0</v>
      </c>
      <c r="AO101" s="50">
        <f t="shared" si="111"/>
        <v>0</v>
      </c>
      <c r="AP101" s="50">
        <f t="shared" si="111"/>
        <v>0</v>
      </c>
      <c r="AQ101" s="50">
        <f t="shared" si="111"/>
        <v>0</v>
      </c>
      <c r="AR101" s="50">
        <f t="shared" si="111"/>
        <v>0</v>
      </c>
      <c r="AS101" s="50">
        <f t="shared" si="111"/>
        <v>0</v>
      </c>
      <c r="AT101" s="50">
        <f t="shared" si="111"/>
        <v>0</v>
      </c>
      <c r="AU101" s="50">
        <f t="shared" si="111"/>
        <v>0</v>
      </c>
      <c r="AV101" s="50">
        <f t="shared" si="111"/>
        <v>0</v>
      </c>
      <c r="AW101" s="50">
        <f t="shared" si="111"/>
        <v>0</v>
      </c>
      <c r="AX101" s="50">
        <f t="shared" si="111"/>
        <v>0</v>
      </c>
      <c r="AY101" s="50">
        <f t="shared" si="111"/>
        <v>0</v>
      </c>
      <c r="AZ101" s="50">
        <f t="shared" si="111"/>
        <v>0</v>
      </c>
      <c r="BA101" s="50">
        <f t="shared" si="111"/>
        <v>0</v>
      </c>
      <c r="BB101" s="50">
        <f t="shared" si="111"/>
        <v>0</v>
      </c>
      <c r="BC101" s="50">
        <f t="shared" si="111"/>
        <v>0</v>
      </c>
      <c r="BD101" s="50">
        <f t="shared" si="111"/>
        <v>0</v>
      </c>
      <c r="BE101" s="50">
        <f t="shared" si="111"/>
        <v>0</v>
      </c>
      <c r="BF101" s="50">
        <f t="shared" si="111"/>
        <v>0</v>
      </c>
      <c r="BG101" s="50">
        <f t="shared" si="111"/>
        <v>0</v>
      </c>
      <c r="BH101" s="50">
        <f t="shared" si="111"/>
        <v>0</v>
      </c>
      <c r="BI101" s="50">
        <f t="shared" si="111"/>
        <v>0</v>
      </c>
      <c r="BJ101" s="50">
        <f t="shared" si="111"/>
        <v>0</v>
      </c>
      <c r="BK101" s="50">
        <f t="shared" si="111"/>
        <v>0</v>
      </c>
      <c r="BL101" s="50">
        <f t="shared" si="111"/>
        <v>0</v>
      </c>
      <c r="BM101" s="50">
        <f t="shared" si="111"/>
        <v>0</v>
      </c>
      <c r="BN101" s="50">
        <f t="shared" si="111"/>
        <v>0</v>
      </c>
      <c r="BO101" s="50">
        <f t="shared" si="111"/>
        <v>0</v>
      </c>
      <c r="BP101" s="50">
        <f t="shared" ref="BP101:CU101" si="112">SUM(BP102:BP105)</f>
        <v>0</v>
      </c>
      <c r="BQ101" s="50">
        <f t="shared" si="112"/>
        <v>0</v>
      </c>
      <c r="BR101" s="51">
        <f t="shared" si="112"/>
        <v>0</v>
      </c>
      <c r="BS101" s="51">
        <f t="shared" si="112"/>
        <v>0</v>
      </c>
      <c r="BT101" s="51">
        <f t="shared" si="112"/>
        <v>0</v>
      </c>
      <c r="BU101" s="51">
        <f t="shared" si="112"/>
        <v>0</v>
      </c>
      <c r="BV101" s="51">
        <f t="shared" si="112"/>
        <v>0</v>
      </c>
      <c r="BW101" s="51">
        <f t="shared" si="112"/>
        <v>0</v>
      </c>
      <c r="BX101" s="51">
        <f t="shared" si="112"/>
        <v>0</v>
      </c>
      <c r="BY101" s="51">
        <f t="shared" si="112"/>
        <v>0</v>
      </c>
      <c r="BZ101" s="51">
        <f t="shared" si="112"/>
        <v>0</v>
      </c>
      <c r="CA101" s="51">
        <f t="shared" si="112"/>
        <v>0</v>
      </c>
      <c r="CB101" s="51">
        <f t="shared" si="112"/>
        <v>0</v>
      </c>
      <c r="CC101" s="51">
        <f t="shared" si="112"/>
        <v>0</v>
      </c>
      <c r="CD101" s="73">
        <f t="shared" si="112"/>
        <v>0</v>
      </c>
      <c r="CE101" s="73">
        <f t="shared" si="112"/>
        <v>0</v>
      </c>
      <c r="CF101" s="73">
        <f t="shared" si="112"/>
        <v>0</v>
      </c>
      <c r="CG101" s="381">
        <f t="shared" si="112"/>
        <v>0</v>
      </c>
      <c r="CH101" s="381">
        <f t="shared" si="112"/>
        <v>0</v>
      </c>
      <c r="CI101" s="381">
        <f t="shared" si="112"/>
        <v>0</v>
      </c>
      <c r="CJ101" s="381">
        <f t="shared" si="112"/>
        <v>0</v>
      </c>
      <c r="CK101" s="381">
        <f t="shared" si="112"/>
        <v>0</v>
      </c>
      <c r="CL101" s="381">
        <f t="shared" si="112"/>
        <v>0</v>
      </c>
      <c r="CM101" s="381">
        <f t="shared" si="112"/>
        <v>0</v>
      </c>
      <c r="CN101" s="381">
        <f t="shared" si="112"/>
        <v>0</v>
      </c>
      <c r="CO101" s="381">
        <f t="shared" si="112"/>
        <v>0</v>
      </c>
      <c r="CP101" s="381">
        <f t="shared" si="112"/>
        <v>0</v>
      </c>
      <c r="CQ101" s="381">
        <f t="shared" si="112"/>
        <v>0</v>
      </c>
      <c r="CR101" s="381">
        <f t="shared" si="112"/>
        <v>0</v>
      </c>
      <c r="CS101" s="51">
        <f t="shared" si="112"/>
        <v>0</v>
      </c>
      <c r="CT101" s="51">
        <f t="shared" si="112"/>
        <v>0</v>
      </c>
      <c r="CU101" s="51">
        <f t="shared" si="112"/>
        <v>0</v>
      </c>
      <c r="CV101" s="51">
        <f t="shared" ref="CV101:CX101" si="113">SUM(CV102:CV105)</f>
        <v>0</v>
      </c>
      <c r="CW101" s="51">
        <f t="shared" si="113"/>
        <v>0</v>
      </c>
      <c r="CX101" s="51">
        <f t="shared" si="113"/>
        <v>0</v>
      </c>
    </row>
    <row r="102" spans="1:102" hidden="1" x14ac:dyDescent="0.3">
      <c r="A102" s="394" t="s">
        <v>317</v>
      </c>
      <c r="B102" s="54"/>
      <c r="C102" s="55"/>
      <c r="D102" s="56">
        <v>0</v>
      </c>
      <c r="E102" s="56">
        <v>0</v>
      </c>
      <c r="F102" s="56">
        <v>0</v>
      </c>
      <c r="G102" s="56">
        <v>0</v>
      </c>
      <c r="H102" s="56">
        <v>0</v>
      </c>
      <c r="I102" s="56">
        <v>0</v>
      </c>
      <c r="J102" s="56">
        <v>0</v>
      </c>
      <c r="K102" s="56">
        <v>0</v>
      </c>
      <c r="L102" s="56">
        <v>0</v>
      </c>
      <c r="M102" s="56">
        <v>0</v>
      </c>
      <c r="N102" s="56">
        <v>0</v>
      </c>
      <c r="O102" s="56">
        <v>0</v>
      </c>
      <c r="P102" s="56">
        <v>0</v>
      </c>
      <c r="Q102" s="56">
        <v>0</v>
      </c>
      <c r="R102" s="56">
        <v>0</v>
      </c>
      <c r="S102" s="56">
        <v>0</v>
      </c>
      <c r="T102" s="56">
        <v>0</v>
      </c>
      <c r="U102" s="56">
        <v>0</v>
      </c>
      <c r="V102" s="56">
        <v>0</v>
      </c>
      <c r="W102" s="56">
        <v>0</v>
      </c>
      <c r="X102" s="56">
        <v>0</v>
      </c>
      <c r="Y102" s="56">
        <v>0</v>
      </c>
      <c r="Z102" s="56">
        <v>0</v>
      </c>
      <c r="AA102" s="56">
        <v>0</v>
      </c>
      <c r="AB102" s="56">
        <v>0</v>
      </c>
      <c r="AC102" s="56">
        <v>0</v>
      </c>
      <c r="AD102" s="56">
        <v>0</v>
      </c>
      <c r="AE102" s="56">
        <v>0</v>
      </c>
      <c r="AF102" s="56">
        <v>0</v>
      </c>
      <c r="AG102" s="56">
        <v>0</v>
      </c>
      <c r="AH102" s="56">
        <v>0</v>
      </c>
      <c r="AI102" s="56">
        <v>0</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c r="AZ102" s="56">
        <v>0</v>
      </c>
      <c r="BA102" s="56">
        <v>0</v>
      </c>
      <c r="BB102" s="56">
        <v>0</v>
      </c>
      <c r="BC102" s="56">
        <v>0</v>
      </c>
      <c r="BD102" s="56">
        <v>0</v>
      </c>
      <c r="BE102" s="56">
        <v>0</v>
      </c>
      <c r="BF102" s="56">
        <v>0</v>
      </c>
      <c r="BG102" s="56">
        <v>0</v>
      </c>
      <c r="BH102" s="56">
        <v>0</v>
      </c>
      <c r="BI102" s="56">
        <v>0</v>
      </c>
      <c r="BJ102" s="56">
        <v>0</v>
      </c>
      <c r="BK102" s="56">
        <v>0</v>
      </c>
      <c r="BL102" s="56">
        <v>0</v>
      </c>
      <c r="BM102" s="56">
        <v>0</v>
      </c>
      <c r="BN102" s="56">
        <v>0</v>
      </c>
      <c r="BO102" s="56">
        <v>0</v>
      </c>
      <c r="BP102" s="56">
        <v>0</v>
      </c>
      <c r="BQ102" s="56">
        <v>0</v>
      </c>
      <c r="BR102" s="57">
        <v>0</v>
      </c>
      <c r="BS102" s="57">
        <v>0</v>
      </c>
      <c r="BT102" s="57">
        <v>0</v>
      </c>
      <c r="BU102" s="57">
        <v>0</v>
      </c>
      <c r="BV102" s="57">
        <v>0</v>
      </c>
      <c r="BW102" s="57">
        <v>0</v>
      </c>
      <c r="BX102" s="57">
        <v>0</v>
      </c>
      <c r="BY102" s="57">
        <v>0</v>
      </c>
      <c r="BZ102" s="57">
        <v>0</v>
      </c>
      <c r="CA102" s="57">
        <v>0</v>
      </c>
      <c r="CB102" s="57">
        <v>0</v>
      </c>
      <c r="CC102" s="57">
        <v>0</v>
      </c>
      <c r="CD102" s="74">
        <v>0</v>
      </c>
      <c r="CE102" s="74">
        <v>0</v>
      </c>
      <c r="CF102" s="74">
        <v>0</v>
      </c>
      <c r="CG102" s="57">
        <v>0</v>
      </c>
      <c r="CH102" s="57">
        <v>0</v>
      </c>
      <c r="CI102" s="57">
        <v>0</v>
      </c>
      <c r="CJ102" s="57">
        <v>0</v>
      </c>
      <c r="CK102" s="57">
        <v>0</v>
      </c>
      <c r="CL102" s="57">
        <v>0</v>
      </c>
      <c r="CM102" s="57">
        <v>0</v>
      </c>
      <c r="CN102" s="57">
        <v>0</v>
      </c>
      <c r="CO102" s="57">
        <v>0</v>
      </c>
      <c r="CP102" s="57">
        <v>0</v>
      </c>
      <c r="CQ102" s="57">
        <v>0</v>
      </c>
      <c r="CR102" s="57">
        <v>0</v>
      </c>
      <c r="CS102" s="57">
        <v>0</v>
      </c>
      <c r="CT102" s="57">
        <v>0</v>
      </c>
      <c r="CU102" s="57">
        <v>0</v>
      </c>
      <c r="CV102" s="57">
        <v>0</v>
      </c>
      <c r="CW102" s="57">
        <v>0</v>
      </c>
      <c r="CX102" s="57">
        <v>0</v>
      </c>
    </row>
    <row r="103" spans="1:102" hidden="1" x14ac:dyDescent="0.3">
      <c r="A103" s="394" t="s">
        <v>317</v>
      </c>
      <c r="B103" s="54"/>
      <c r="C103" s="55"/>
      <c r="D103" s="56">
        <v>0</v>
      </c>
      <c r="E103" s="56">
        <v>0</v>
      </c>
      <c r="F103" s="56">
        <v>0</v>
      </c>
      <c r="G103" s="56">
        <v>0</v>
      </c>
      <c r="H103" s="56">
        <v>0</v>
      </c>
      <c r="I103" s="56">
        <v>0</v>
      </c>
      <c r="J103" s="56">
        <v>0</v>
      </c>
      <c r="K103" s="56">
        <v>0</v>
      </c>
      <c r="L103" s="56">
        <v>0</v>
      </c>
      <c r="M103" s="56">
        <v>0</v>
      </c>
      <c r="N103" s="56">
        <v>0</v>
      </c>
      <c r="O103" s="56">
        <v>0</v>
      </c>
      <c r="P103" s="56">
        <v>0</v>
      </c>
      <c r="Q103" s="56">
        <v>0</v>
      </c>
      <c r="R103" s="56">
        <v>0</v>
      </c>
      <c r="S103" s="56">
        <v>0</v>
      </c>
      <c r="T103" s="56">
        <v>0</v>
      </c>
      <c r="U103" s="56">
        <v>0</v>
      </c>
      <c r="V103" s="56">
        <v>0</v>
      </c>
      <c r="W103" s="56">
        <v>0</v>
      </c>
      <c r="X103" s="56">
        <v>0</v>
      </c>
      <c r="Y103" s="56">
        <v>0</v>
      </c>
      <c r="Z103" s="56">
        <v>0</v>
      </c>
      <c r="AA103" s="56">
        <v>0</v>
      </c>
      <c r="AB103" s="56">
        <v>0</v>
      </c>
      <c r="AC103" s="56">
        <v>0</v>
      </c>
      <c r="AD103" s="56">
        <v>0</v>
      </c>
      <c r="AE103" s="56">
        <v>0</v>
      </c>
      <c r="AF103" s="56">
        <v>0</v>
      </c>
      <c r="AG103" s="56">
        <v>0</v>
      </c>
      <c r="AH103" s="56">
        <v>0</v>
      </c>
      <c r="AI103" s="56">
        <v>0</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c r="AZ103" s="56">
        <v>0</v>
      </c>
      <c r="BA103" s="56">
        <v>0</v>
      </c>
      <c r="BB103" s="56">
        <v>0</v>
      </c>
      <c r="BC103" s="56">
        <v>0</v>
      </c>
      <c r="BD103" s="56">
        <v>0</v>
      </c>
      <c r="BE103" s="56">
        <v>0</v>
      </c>
      <c r="BF103" s="56">
        <v>0</v>
      </c>
      <c r="BG103" s="56">
        <v>0</v>
      </c>
      <c r="BH103" s="56">
        <v>0</v>
      </c>
      <c r="BI103" s="56">
        <v>0</v>
      </c>
      <c r="BJ103" s="56">
        <v>0</v>
      </c>
      <c r="BK103" s="56">
        <v>0</v>
      </c>
      <c r="BL103" s="56">
        <v>0</v>
      </c>
      <c r="BM103" s="56">
        <v>0</v>
      </c>
      <c r="BN103" s="56">
        <v>0</v>
      </c>
      <c r="BO103" s="56">
        <v>0</v>
      </c>
      <c r="BP103" s="56">
        <v>0</v>
      </c>
      <c r="BQ103" s="56">
        <v>0</v>
      </c>
      <c r="BR103" s="57">
        <v>0</v>
      </c>
      <c r="BS103" s="57">
        <v>0</v>
      </c>
      <c r="BT103" s="57">
        <v>0</v>
      </c>
      <c r="BU103" s="57">
        <v>0</v>
      </c>
      <c r="BV103" s="57">
        <v>0</v>
      </c>
      <c r="BW103" s="57">
        <v>0</v>
      </c>
      <c r="BX103" s="57">
        <v>0</v>
      </c>
      <c r="BY103" s="57">
        <v>0</v>
      </c>
      <c r="BZ103" s="57">
        <v>0</v>
      </c>
      <c r="CA103" s="57">
        <v>0</v>
      </c>
      <c r="CB103" s="57">
        <v>0</v>
      </c>
      <c r="CC103" s="57">
        <v>0</v>
      </c>
      <c r="CD103" s="74">
        <v>0</v>
      </c>
      <c r="CE103" s="74">
        <v>0</v>
      </c>
      <c r="CF103" s="74">
        <v>0</v>
      </c>
      <c r="CG103" s="57">
        <v>0</v>
      </c>
      <c r="CH103" s="57">
        <v>0</v>
      </c>
      <c r="CI103" s="57">
        <v>0</v>
      </c>
      <c r="CJ103" s="57">
        <v>0</v>
      </c>
      <c r="CK103" s="57">
        <v>0</v>
      </c>
      <c r="CL103" s="57">
        <v>0</v>
      </c>
      <c r="CM103" s="57">
        <v>0</v>
      </c>
      <c r="CN103" s="57">
        <v>0</v>
      </c>
      <c r="CO103" s="57">
        <v>0</v>
      </c>
      <c r="CP103" s="57">
        <v>0</v>
      </c>
      <c r="CQ103" s="57">
        <v>0</v>
      </c>
      <c r="CR103" s="57">
        <v>0</v>
      </c>
      <c r="CS103" s="57">
        <v>0</v>
      </c>
      <c r="CT103" s="57">
        <v>0</v>
      </c>
      <c r="CU103" s="57">
        <v>0</v>
      </c>
      <c r="CV103" s="57">
        <v>0</v>
      </c>
      <c r="CW103" s="57">
        <v>0</v>
      </c>
      <c r="CX103" s="57">
        <v>0</v>
      </c>
    </row>
    <row r="104" spans="1:102" hidden="1" x14ac:dyDescent="0.3">
      <c r="A104" s="394" t="s">
        <v>317</v>
      </c>
      <c r="B104" s="54"/>
      <c r="C104" s="55"/>
      <c r="D104" s="56">
        <v>0</v>
      </c>
      <c r="E104" s="56">
        <v>0</v>
      </c>
      <c r="F104" s="56">
        <v>0</v>
      </c>
      <c r="G104" s="56">
        <v>0</v>
      </c>
      <c r="H104" s="56">
        <v>0</v>
      </c>
      <c r="I104" s="56">
        <v>0</v>
      </c>
      <c r="J104" s="56">
        <v>0</v>
      </c>
      <c r="K104" s="56">
        <v>0</v>
      </c>
      <c r="L104" s="56">
        <v>0</v>
      </c>
      <c r="M104" s="56">
        <v>0</v>
      </c>
      <c r="N104" s="56">
        <v>0</v>
      </c>
      <c r="O104" s="56">
        <v>0</v>
      </c>
      <c r="P104" s="56">
        <v>0</v>
      </c>
      <c r="Q104" s="56">
        <v>0</v>
      </c>
      <c r="R104" s="56">
        <v>0</v>
      </c>
      <c r="S104" s="56">
        <v>0</v>
      </c>
      <c r="T104" s="56">
        <v>0</v>
      </c>
      <c r="U104" s="56">
        <v>0</v>
      </c>
      <c r="V104" s="56">
        <v>0</v>
      </c>
      <c r="W104" s="56">
        <v>0</v>
      </c>
      <c r="X104" s="56">
        <v>0</v>
      </c>
      <c r="Y104" s="56">
        <v>0</v>
      </c>
      <c r="Z104" s="56">
        <v>0</v>
      </c>
      <c r="AA104" s="56">
        <v>0</v>
      </c>
      <c r="AB104" s="56">
        <v>0</v>
      </c>
      <c r="AC104" s="56">
        <v>0</v>
      </c>
      <c r="AD104" s="56">
        <v>0</v>
      </c>
      <c r="AE104" s="56">
        <v>0</v>
      </c>
      <c r="AF104" s="56">
        <v>0</v>
      </c>
      <c r="AG104" s="56">
        <v>0</v>
      </c>
      <c r="AH104" s="56">
        <v>0</v>
      </c>
      <c r="AI104" s="56">
        <v>0</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c r="BA104" s="56">
        <v>0</v>
      </c>
      <c r="BB104" s="56">
        <v>0</v>
      </c>
      <c r="BC104" s="56">
        <v>0</v>
      </c>
      <c r="BD104" s="56">
        <v>0</v>
      </c>
      <c r="BE104" s="56">
        <v>0</v>
      </c>
      <c r="BF104" s="56">
        <v>0</v>
      </c>
      <c r="BG104" s="56">
        <v>0</v>
      </c>
      <c r="BH104" s="56">
        <v>0</v>
      </c>
      <c r="BI104" s="56">
        <v>0</v>
      </c>
      <c r="BJ104" s="56">
        <v>0</v>
      </c>
      <c r="BK104" s="56">
        <v>0</v>
      </c>
      <c r="BL104" s="56">
        <v>0</v>
      </c>
      <c r="BM104" s="56">
        <v>0</v>
      </c>
      <c r="BN104" s="56">
        <v>0</v>
      </c>
      <c r="BO104" s="56">
        <v>0</v>
      </c>
      <c r="BP104" s="56">
        <v>0</v>
      </c>
      <c r="BQ104" s="56">
        <v>0</v>
      </c>
      <c r="BR104" s="57">
        <v>0</v>
      </c>
      <c r="BS104" s="57">
        <v>0</v>
      </c>
      <c r="BT104" s="57">
        <v>0</v>
      </c>
      <c r="BU104" s="57">
        <v>0</v>
      </c>
      <c r="BV104" s="57">
        <v>0</v>
      </c>
      <c r="BW104" s="57">
        <v>0</v>
      </c>
      <c r="BX104" s="57">
        <v>0</v>
      </c>
      <c r="BY104" s="57">
        <v>0</v>
      </c>
      <c r="BZ104" s="57">
        <v>0</v>
      </c>
      <c r="CA104" s="57">
        <v>0</v>
      </c>
      <c r="CB104" s="57">
        <v>0</v>
      </c>
      <c r="CC104" s="57">
        <v>0</v>
      </c>
      <c r="CD104" s="74">
        <v>0</v>
      </c>
      <c r="CE104" s="74">
        <v>0</v>
      </c>
      <c r="CF104" s="74">
        <v>0</v>
      </c>
      <c r="CG104" s="57">
        <v>0</v>
      </c>
      <c r="CH104" s="57">
        <v>0</v>
      </c>
      <c r="CI104" s="57">
        <v>0</v>
      </c>
      <c r="CJ104" s="57">
        <v>0</v>
      </c>
      <c r="CK104" s="57">
        <v>0</v>
      </c>
      <c r="CL104" s="57">
        <v>0</v>
      </c>
      <c r="CM104" s="57">
        <v>0</v>
      </c>
      <c r="CN104" s="57">
        <v>0</v>
      </c>
      <c r="CO104" s="57">
        <v>0</v>
      </c>
      <c r="CP104" s="57">
        <v>0</v>
      </c>
      <c r="CQ104" s="57">
        <v>0</v>
      </c>
      <c r="CR104" s="57">
        <v>0</v>
      </c>
      <c r="CS104" s="57">
        <v>0</v>
      </c>
      <c r="CT104" s="57">
        <v>0</v>
      </c>
      <c r="CU104" s="57">
        <v>0</v>
      </c>
      <c r="CV104" s="57">
        <v>0</v>
      </c>
      <c r="CW104" s="57">
        <v>0</v>
      </c>
      <c r="CX104" s="57">
        <v>0</v>
      </c>
    </row>
    <row r="105" spans="1:102" hidden="1" x14ac:dyDescent="0.3">
      <c r="A105" s="394" t="s">
        <v>317</v>
      </c>
      <c r="B105" s="54"/>
      <c r="C105" s="55"/>
      <c r="D105" s="56">
        <v>0</v>
      </c>
      <c r="E105" s="56">
        <v>0</v>
      </c>
      <c r="F105" s="56">
        <v>0</v>
      </c>
      <c r="G105" s="56">
        <v>0</v>
      </c>
      <c r="H105" s="56">
        <v>0</v>
      </c>
      <c r="I105" s="56">
        <v>0</v>
      </c>
      <c r="J105" s="56">
        <v>0</v>
      </c>
      <c r="K105" s="56">
        <v>0</v>
      </c>
      <c r="L105" s="56">
        <v>0</v>
      </c>
      <c r="M105" s="56">
        <v>0</v>
      </c>
      <c r="N105" s="56">
        <v>0</v>
      </c>
      <c r="O105" s="56">
        <v>0</v>
      </c>
      <c r="P105" s="56">
        <v>0</v>
      </c>
      <c r="Q105" s="56">
        <v>0</v>
      </c>
      <c r="R105" s="56">
        <v>0</v>
      </c>
      <c r="S105" s="56">
        <v>0</v>
      </c>
      <c r="T105" s="56">
        <v>0</v>
      </c>
      <c r="U105" s="56">
        <v>0</v>
      </c>
      <c r="V105" s="56">
        <v>0</v>
      </c>
      <c r="W105" s="56">
        <v>0</v>
      </c>
      <c r="X105" s="56">
        <v>0</v>
      </c>
      <c r="Y105" s="56">
        <v>0</v>
      </c>
      <c r="Z105" s="56">
        <v>0</v>
      </c>
      <c r="AA105" s="56">
        <v>0</v>
      </c>
      <c r="AB105" s="56">
        <v>0</v>
      </c>
      <c r="AC105" s="56">
        <v>0</v>
      </c>
      <c r="AD105" s="56">
        <v>0</v>
      </c>
      <c r="AE105" s="56">
        <v>0</v>
      </c>
      <c r="AF105" s="56">
        <v>0</v>
      </c>
      <c r="AG105" s="56">
        <v>0</v>
      </c>
      <c r="AH105" s="56">
        <v>0</v>
      </c>
      <c r="AI105" s="56">
        <v>0</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c r="BA105" s="56">
        <v>0</v>
      </c>
      <c r="BB105" s="56">
        <v>0</v>
      </c>
      <c r="BC105" s="56">
        <v>0</v>
      </c>
      <c r="BD105" s="56">
        <v>0</v>
      </c>
      <c r="BE105" s="56">
        <v>0</v>
      </c>
      <c r="BF105" s="56">
        <v>0</v>
      </c>
      <c r="BG105" s="56">
        <v>0</v>
      </c>
      <c r="BH105" s="56">
        <v>0</v>
      </c>
      <c r="BI105" s="56">
        <v>0</v>
      </c>
      <c r="BJ105" s="56">
        <v>0</v>
      </c>
      <c r="BK105" s="56">
        <v>0</v>
      </c>
      <c r="BL105" s="56">
        <v>0</v>
      </c>
      <c r="BM105" s="56">
        <v>0</v>
      </c>
      <c r="BN105" s="56">
        <v>0</v>
      </c>
      <c r="BO105" s="56">
        <v>0</v>
      </c>
      <c r="BP105" s="56">
        <v>0</v>
      </c>
      <c r="BQ105" s="56">
        <v>0</v>
      </c>
      <c r="BR105" s="57">
        <v>0</v>
      </c>
      <c r="BS105" s="57">
        <v>0</v>
      </c>
      <c r="BT105" s="57">
        <v>0</v>
      </c>
      <c r="BU105" s="57">
        <v>0</v>
      </c>
      <c r="BV105" s="57">
        <v>0</v>
      </c>
      <c r="BW105" s="57">
        <v>0</v>
      </c>
      <c r="BX105" s="57">
        <v>0</v>
      </c>
      <c r="BY105" s="57">
        <v>0</v>
      </c>
      <c r="BZ105" s="57">
        <v>0</v>
      </c>
      <c r="CA105" s="57">
        <v>0</v>
      </c>
      <c r="CB105" s="57">
        <v>0</v>
      </c>
      <c r="CC105" s="57">
        <v>0</v>
      </c>
      <c r="CD105" s="74">
        <v>0</v>
      </c>
      <c r="CE105" s="74">
        <v>0</v>
      </c>
      <c r="CF105" s="74">
        <v>0</v>
      </c>
      <c r="CG105" s="57">
        <v>0</v>
      </c>
      <c r="CH105" s="57">
        <v>0</v>
      </c>
      <c r="CI105" s="57">
        <v>0</v>
      </c>
      <c r="CJ105" s="57">
        <v>0</v>
      </c>
      <c r="CK105" s="57">
        <v>0</v>
      </c>
      <c r="CL105" s="57">
        <v>0</v>
      </c>
      <c r="CM105" s="57">
        <v>0</v>
      </c>
      <c r="CN105" s="57">
        <v>0</v>
      </c>
      <c r="CO105" s="57">
        <v>0</v>
      </c>
      <c r="CP105" s="57">
        <v>0</v>
      </c>
      <c r="CQ105" s="57">
        <v>0</v>
      </c>
      <c r="CR105" s="57">
        <v>0</v>
      </c>
      <c r="CS105" s="57">
        <v>0</v>
      </c>
      <c r="CT105" s="57">
        <v>0</v>
      </c>
      <c r="CU105" s="57">
        <v>0</v>
      </c>
      <c r="CV105" s="57">
        <v>0</v>
      </c>
      <c r="CW105" s="57">
        <v>0</v>
      </c>
      <c r="CX105" s="57">
        <v>0</v>
      </c>
    </row>
    <row r="106" spans="1:102" ht="31.2" x14ac:dyDescent="0.3">
      <c r="A106" s="47" t="s">
        <v>343</v>
      </c>
      <c r="B106" s="48" t="s">
        <v>344</v>
      </c>
      <c r="C106" s="49" t="s">
        <v>50</v>
      </c>
      <c r="D106" s="50">
        <f t="shared" ref="D106:AI106" si="114">SUM(D107:D108)</f>
        <v>0</v>
      </c>
      <c r="E106" s="50">
        <f t="shared" si="114"/>
        <v>0</v>
      </c>
      <c r="F106" s="50">
        <f t="shared" si="114"/>
        <v>0</v>
      </c>
      <c r="G106" s="50">
        <f t="shared" si="114"/>
        <v>0</v>
      </c>
      <c r="H106" s="50">
        <f t="shared" si="114"/>
        <v>0</v>
      </c>
      <c r="I106" s="50">
        <f t="shared" si="114"/>
        <v>0</v>
      </c>
      <c r="J106" s="50">
        <f t="shared" si="114"/>
        <v>0</v>
      </c>
      <c r="K106" s="50">
        <f t="shared" si="114"/>
        <v>0</v>
      </c>
      <c r="L106" s="50">
        <f t="shared" si="114"/>
        <v>0</v>
      </c>
      <c r="M106" s="50">
        <f t="shared" si="114"/>
        <v>0</v>
      </c>
      <c r="N106" s="50">
        <f t="shared" si="114"/>
        <v>0</v>
      </c>
      <c r="O106" s="50">
        <f t="shared" si="114"/>
        <v>0</v>
      </c>
      <c r="P106" s="50">
        <f t="shared" si="114"/>
        <v>0</v>
      </c>
      <c r="Q106" s="50">
        <f t="shared" si="114"/>
        <v>0</v>
      </c>
      <c r="R106" s="50">
        <f t="shared" si="114"/>
        <v>0</v>
      </c>
      <c r="S106" s="50">
        <f t="shared" si="114"/>
        <v>0</v>
      </c>
      <c r="T106" s="50">
        <f t="shared" si="114"/>
        <v>0</v>
      </c>
      <c r="U106" s="50">
        <f t="shared" si="114"/>
        <v>0</v>
      </c>
      <c r="V106" s="50">
        <f t="shared" si="114"/>
        <v>0</v>
      </c>
      <c r="W106" s="50">
        <f t="shared" si="114"/>
        <v>0</v>
      </c>
      <c r="X106" s="50">
        <f t="shared" si="114"/>
        <v>0</v>
      </c>
      <c r="Y106" s="50">
        <f t="shared" si="114"/>
        <v>0</v>
      </c>
      <c r="Z106" s="50">
        <f t="shared" si="114"/>
        <v>0</v>
      </c>
      <c r="AA106" s="50">
        <f t="shared" si="114"/>
        <v>0</v>
      </c>
      <c r="AB106" s="50">
        <f t="shared" si="114"/>
        <v>0</v>
      </c>
      <c r="AC106" s="50">
        <f t="shared" si="114"/>
        <v>0</v>
      </c>
      <c r="AD106" s="50">
        <f t="shared" si="114"/>
        <v>0</v>
      </c>
      <c r="AE106" s="50">
        <f t="shared" si="114"/>
        <v>0</v>
      </c>
      <c r="AF106" s="50">
        <f t="shared" si="114"/>
        <v>0</v>
      </c>
      <c r="AG106" s="50">
        <f t="shared" si="114"/>
        <v>0</v>
      </c>
      <c r="AH106" s="50">
        <f t="shared" si="114"/>
        <v>0</v>
      </c>
      <c r="AI106" s="50">
        <f t="shared" si="114"/>
        <v>0</v>
      </c>
      <c r="AJ106" s="50">
        <f t="shared" ref="AJ106:BO106" si="115">SUM(AJ107:AJ108)</f>
        <v>0</v>
      </c>
      <c r="AK106" s="50">
        <f t="shared" si="115"/>
        <v>0</v>
      </c>
      <c r="AL106" s="50">
        <f t="shared" si="115"/>
        <v>0</v>
      </c>
      <c r="AM106" s="50">
        <f t="shared" si="115"/>
        <v>0</v>
      </c>
      <c r="AN106" s="50">
        <f t="shared" si="115"/>
        <v>0</v>
      </c>
      <c r="AO106" s="50">
        <f t="shared" si="115"/>
        <v>0</v>
      </c>
      <c r="AP106" s="50">
        <f t="shared" si="115"/>
        <v>0</v>
      </c>
      <c r="AQ106" s="50">
        <f t="shared" si="115"/>
        <v>0</v>
      </c>
      <c r="AR106" s="50">
        <f t="shared" si="115"/>
        <v>0</v>
      </c>
      <c r="AS106" s="50">
        <f t="shared" si="115"/>
        <v>0</v>
      </c>
      <c r="AT106" s="50">
        <f t="shared" si="115"/>
        <v>0</v>
      </c>
      <c r="AU106" s="50">
        <f t="shared" si="115"/>
        <v>0</v>
      </c>
      <c r="AV106" s="50">
        <f t="shared" si="115"/>
        <v>0</v>
      </c>
      <c r="AW106" s="50">
        <f t="shared" si="115"/>
        <v>0</v>
      </c>
      <c r="AX106" s="50">
        <f t="shared" si="115"/>
        <v>0</v>
      </c>
      <c r="AY106" s="50">
        <f t="shared" si="115"/>
        <v>0</v>
      </c>
      <c r="AZ106" s="50">
        <f t="shared" si="115"/>
        <v>0</v>
      </c>
      <c r="BA106" s="50">
        <f t="shared" si="115"/>
        <v>0</v>
      </c>
      <c r="BB106" s="50">
        <f t="shared" si="115"/>
        <v>0</v>
      </c>
      <c r="BC106" s="50">
        <f t="shared" si="115"/>
        <v>0</v>
      </c>
      <c r="BD106" s="50">
        <f t="shared" si="115"/>
        <v>0</v>
      </c>
      <c r="BE106" s="50">
        <f t="shared" si="115"/>
        <v>0</v>
      </c>
      <c r="BF106" s="50">
        <f t="shared" si="115"/>
        <v>0</v>
      </c>
      <c r="BG106" s="50">
        <f t="shared" si="115"/>
        <v>0</v>
      </c>
      <c r="BH106" s="50">
        <f t="shared" si="115"/>
        <v>0</v>
      </c>
      <c r="BI106" s="50">
        <f t="shared" si="115"/>
        <v>0</v>
      </c>
      <c r="BJ106" s="50">
        <f t="shared" si="115"/>
        <v>0</v>
      </c>
      <c r="BK106" s="50">
        <f t="shared" si="115"/>
        <v>0</v>
      </c>
      <c r="BL106" s="50">
        <f t="shared" si="115"/>
        <v>0</v>
      </c>
      <c r="BM106" s="50">
        <f t="shared" si="115"/>
        <v>0</v>
      </c>
      <c r="BN106" s="50">
        <f t="shared" si="115"/>
        <v>0</v>
      </c>
      <c r="BO106" s="50">
        <f t="shared" si="115"/>
        <v>0</v>
      </c>
      <c r="BP106" s="50">
        <f t="shared" ref="BP106:CU106" si="116">SUM(BP107:BP108)</f>
        <v>0</v>
      </c>
      <c r="BQ106" s="50">
        <f t="shared" si="116"/>
        <v>0</v>
      </c>
      <c r="BR106" s="51">
        <f t="shared" si="116"/>
        <v>0</v>
      </c>
      <c r="BS106" s="51">
        <f t="shared" si="116"/>
        <v>0</v>
      </c>
      <c r="BT106" s="51">
        <f t="shared" si="116"/>
        <v>0</v>
      </c>
      <c r="BU106" s="51">
        <f t="shared" si="116"/>
        <v>0</v>
      </c>
      <c r="BV106" s="51">
        <f t="shared" si="116"/>
        <v>0</v>
      </c>
      <c r="BW106" s="51">
        <f t="shared" si="116"/>
        <v>0</v>
      </c>
      <c r="BX106" s="51">
        <f t="shared" si="116"/>
        <v>0</v>
      </c>
      <c r="BY106" s="51">
        <f t="shared" si="116"/>
        <v>0</v>
      </c>
      <c r="BZ106" s="51">
        <f t="shared" si="116"/>
        <v>0</v>
      </c>
      <c r="CA106" s="51">
        <f t="shared" si="116"/>
        <v>0</v>
      </c>
      <c r="CB106" s="51">
        <f t="shared" si="116"/>
        <v>0</v>
      </c>
      <c r="CC106" s="51">
        <f t="shared" si="116"/>
        <v>0</v>
      </c>
      <c r="CD106" s="73">
        <f t="shared" si="116"/>
        <v>0</v>
      </c>
      <c r="CE106" s="73">
        <f t="shared" si="116"/>
        <v>0</v>
      </c>
      <c r="CF106" s="73">
        <f t="shared" si="116"/>
        <v>0</v>
      </c>
      <c r="CG106" s="381">
        <f t="shared" si="116"/>
        <v>0</v>
      </c>
      <c r="CH106" s="381">
        <f t="shared" si="116"/>
        <v>0</v>
      </c>
      <c r="CI106" s="381">
        <f t="shared" si="116"/>
        <v>0</v>
      </c>
      <c r="CJ106" s="381">
        <f t="shared" si="116"/>
        <v>0</v>
      </c>
      <c r="CK106" s="381">
        <f t="shared" si="116"/>
        <v>0</v>
      </c>
      <c r="CL106" s="381">
        <f t="shared" si="116"/>
        <v>0</v>
      </c>
      <c r="CM106" s="381">
        <f t="shared" si="116"/>
        <v>0</v>
      </c>
      <c r="CN106" s="381">
        <f t="shared" si="116"/>
        <v>0</v>
      </c>
      <c r="CO106" s="381">
        <f t="shared" si="116"/>
        <v>0</v>
      </c>
      <c r="CP106" s="381">
        <f t="shared" si="116"/>
        <v>0</v>
      </c>
      <c r="CQ106" s="381">
        <f t="shared" si="116"/>
        <v>0</v>
      </c>
      <c r="CR106" s="381">
        <f t="shared" si="116"/>
        <v>0</v>
      </c>
      <c r="CS106" s="51">
        <f t="shared" si="116"/>
        <v>0</v>
      </c>
      <c r="CT106" s="51">
        <f t="shared" si="116"/>
        <v>0</v>
      </c>
      <c r="CU106" s="51">
        <f t="shared" si="116"/>
        <v>0</v>
      </c>
      <c r="CV106" s="51">
        <f t="shared" ref="CV106:CX106" si="117">SUM(CV107:CV108)</f>
        <v>0</v>
      </c>
      <c r="CW106" s="51">
        <f t="shared" si="117"/>
        <v>0</v>
      </c>
      <c r="CX106" s="51">
        <f t="shared" si="117"/>
        <v>0</v>
      </c>
    </row>
    <row r="107" spans="1:102" hidden="1" x14ac:dyDescent="0.3">
      <c r="A107" s="394"/>
      <c r="B107" s="63"/>
      <c r="C107" s="55"/>
      <c r="D107" s="56">
        <v>0</v>
      </c>
      <c r="E107" s="56">
        <v>0</v>
      </c>
      <c r="F107" s="56">
        <v>0</v>
      </c>
      <c r="G107" s="56">
        <v>0</v>
      </c>
      <c r="H107" s="56">
        <v>0</v>
      </c>
      <c r="I107" s="56">
        <v>0</v>
      </c>
      <c r="J107" s="56">
        <v>0</v>
      </c>
      <c r="K107" s="56">
        <v>0</v>
      </c>
      <c r="L107" s="56">
        <v>0</v>
      </c>
      <c r="M107" s="56">
        <v>0</v>
      </c>
      <c r="N107" s="56">
        <v>0</v>
      </c>
      <c r="O107" s="56">
        <v>0</v>
      </c>
      <c r="P107" s="56">
        <v>0</v>
      </c>
      <c r="Q107" s="56">
        <v>0</v>
      </c>
      <c r="R107" s="56">
        <v>0</v>
      </c>
      <c r="S107" s="56">
        <v>0</v>
      </c>
      <c r="T107" s="56">
        <v>0</v>
      </c>
      <c r="U107" s="56">
        <v>0</v>
      </c>
      <c r="V107" s="56">
        <v>0</v>
      </c>
      <c r="W107" s="56">
        <v>0</v>
      </c>
      <c r="X107" s="56">
        <v>0</v>
      </c>
      <c r="Y107" s="56">
        <v>0</v>
      </c>
      <c r="Z107" s="56">
        <v>0</v>
      </c>
      <c r="AA107" s="56">
        <v>0</v>
      </c>
      <c r="AB107" s="56">
        <v>0</v>
      </c>
      <c r="AC107" s="56">
        <v>0</v>
      </c>
      <c r="AD107" s="56">
        <v>0</v>
      </c>
      <c r="AE107" s="56">
        <v>0</v>
      </c>
      <c r="AF107" s="56">
        <v>0</v>
      </c>
      <c r="AG107" s="56">
        <v>0</v>
      </c>
      <c r="AH107" s="56">
        <v>0</v>
      </c>
      <c r="AI107" s="56">
        <v>0</v>
      </c>
      <c r="AJ107" s="56">
        <v>0</v>
      </c>
      <c r="AK107" s="56">
        <v>0</v>
      </c>
      <c r="AL107" s="56">
        <v>0</v>
      </c>
      <c r="AM107" s="56">
        <v>0</v>
      </c>
      <c r="AN107" s="56">
        <v>0</v>
      </c>
      <c r="AO107" s="56">
        <v>0</v>
      </c>
      <c r="AP107" s="56">
        <v>0</v>
      </c>
      <c r="AQ107" s="56">
        <v>0</v>
      </c>
      <c r="AR107" s="56">
        <v>0</v>
      </c>
      <c r="AS107" s="56">
        <v>0</v>
      </c>
      <c r="AT107" s="56">
        <v>0</v>
      </c>
      <c r="AU107" s="56">
        <v>0</v>
      </c>
      <c r="AV107" s="56">
        <v>0</v>
      </c>
      <c r="AW107" s="56">
        <v>0</v>
      </c>
      <c r="AX107" s="56">
        <v>0</v>
      </c>
      <c r="AY107" s="56">
        <v>0</v>
      </c>
      <c r="AZ107" s="56">
        <v>0</v>
      </c>
      <c r="BA107" s="56">
        <v>0</v>
      </c>
      <c r="BB107" s="56">
        <v>0</v>
      </c>
      <c r="BC107" s="56">
        <v>0</v>
      </c>
      <c r="BD107" s="56">
        <v>0</v>
      </c>
      <c r="BE107" s="56">
        <v>0</v>
      </c>
      <c r="BF107" s="56">
        <v>0</v>
      </c>
      <c r="BG107" s="56">
        <v>0</v>
      </c>
      <c r="BH107" s="56">
        <v>0</v>
      </c>
      <c r="BI107" s="56">
        <v>0</v>
      </c>
      <c r="BJ107" s="56">
        <v>0</v>
      </c>
      <c r="BK107" s="56">
        <v>0</v>
      </c>
      <c r="BL107" s="56">
        <v>0</v>
      </c>
      <c r="BM107" s="56">
        <v>0</v>
      </c>
      <c r="BN107" s="56">
        <v>0</v>
      </c>
      <c r="BO107" s="56">
        <v>0</v>
      </c>
      <c r="BP107" s="56">
        <v>0</v>
      </c>
      <c r="BQ107" s="56">
        <v>0</v>
      </c>
      <c r="BR107" s="57">
        <v>0</v>
      </c>
      <c r="BS107" s="57">
        <v>0</v>
      </c>
      <c r="BT107" s="57">
        <v>0</v>
      </c>
      <c r="BU107" s="57">
        <v>0</v>
      </c>
      <c r="BV107" s="57">
        <v>0</v>
      </c>
      <c r="BW107" s="57">
        <v>0</v>
      </c>
      <c r="BX107" s="57">
        <v>0</v>
      </c>
      <c r="BY107" s="57">
        <v>0</v>
      </c>
      <c r="BZ107" s="57">
        <v>0</v>
      </c>
      <c r="CA107" s="57">
        <v>0</v>
      </c>
      <c r="CB107" s="57">
        <v>0</v>
      </c>
      <c r="CC107" s="57">
        <v>0</v>
      </c>
      <c r="CD107" s="74">
        <v>0</v>
      </c>
      <c r="CE107" s="74">
        <v>0</v>
      </c>
      <c r="CF107" s="74">
        <v>0</v>
      </c>
      <c r="CG107" s="57">
        <v>0</v>
      </c>
      <c r="CH107" s="57">
        <v>0</v>
      </c>
      <c r="CI107" s="57">
        <v>0</v>
      </c>
      <c r="CJ107" s="57">
        <v>0</v>
      </c>
      <c r="CK107" s="57">
        <v>0</v>
      </c>
      <c r="CL107" s="57">
        <v>0</v>
      </c>
      <c r="CM107" s="57">
        <v>0</v>
      </c>
      <c r="CN107" s="57">
        <v>0</v>
      </c>
      <c r="CO107" s="57">
        <v>0</v>
      </c>
      <c r="CP107" s="57">
        <v>0</v>
      </c>
      <c r="CQ107" s="57">
        <v>0</v>
      </c>
      <c r="CR107" s="57">
        <v>0</v>
      </c>
      <c r="CS107" s="57">
        <v>0</v>
      </c>
      <c r="CT107" s="57">
        <v>0</v>
      </c>
      <c r="CU107" s="57">
        <v>0</v>
      </c>
      <c r="CV107" s="57">
        <v>0</v>
      </c>
      <c r="CW107" s="57">
        <v>0</v>
      </c>
      <c r="CX107" s="57">
        <v>0</v>
      </c>
    </row>
    <row r="108" spans="1:102" hidden="1" x14ac:dyDescent="0.3">
      <c r="A108" s="394"/>
      <c r="B108" s="54"/>
      <c r="C108" s="55"/>
      <c r="D108" s="56">
        <v>0</v>
      </c>
      <c r="E108" s="56">
        <v>0</v>
      </c>
      <c r="F108" s="56">
        <v>0</v>
      </c>
      <c r="G108" s="56">
        <v>0</v>
      </c>
      <c r="H108" s="56">
        <v>0</v>
      </c>
      <c r="I108" s="56">
        <v>0</v>
      </c>
      <c r="J108" s="56">
        <v>0</v>
      </c>
      <c r="K108" s="56">
        <v>0</v>
      </c>
      <c r="L108" s="56">
        <v>0</v>
      </c>
      <c r="M108" s="56">
        <v>0</v>
      </c>
      <c r="N108" s="56">
        <v>0</v>
      </c>
      <c r="O108" s="56">
        <v>0</v>
      </c>
      <c r="P108" s="56">
        <v>0</v>
      </c>
      <c r="Q108" s="56">
        <v>0</v>
      </c>
      <c r="R108" s="56">
        <v>0</v>
      </c>
      <c r="S108" s="56">
        <v>0</v>
      </c>
      <c r="T108" s="56">
        <v>0</v>
      </c>
      <c r="U108" s="56">
        <v>0</v>
      </c>
      <c r="V108" s="56">
        <v>0</v>
      </c>
      <c r="W108" s="56">
        <v>0</v>
      </c>
      <c r="X108" s="56">
        <v>0</v>
      </c>
      <c r="Y108" s="56">
        <v>0</v>
      </c>
      <c r="Z108" s="56">
        <v>0</v>
      </c>
      <c r="AA108" s="56">
        <v>0</v>
      </c>
      <c r="AB108" s="56">
        <v>0</v>
      </c>
      <c r="AC108" s="56">
        <v>0</v>
      </c>
      <c r="AD108" s="56">
        <v>0</v>
      </c>
      <c r="AE108" s="56">
        <v>0</v>
      </c>
      <c r="AF108" s="56">
        <v>0</v>
      </c>
      <c r="AG108" s="56">
        <v>0</v>
      </c>
      <c r="AH108" s="56">
        <v>0</v>
      </c>
      <c r="AI108" s="56">
        <v>0</v>
      </c>
      <c r="AJ108" s="56">
        <v>0</v>
      </c>
      <c r="AK108" s="56">
        <v>0</v>
      </c>
      <c r="AL108" s="56">
        <v>0</v>
      </c>
      <c r="AM108" s="56">
        <v>0</v>
      </c>
      <c r="AN108" s="56">
        <v>0</v>
      </c>
      <c r="AO108" s="56">
        <v>0</v>
      </c>
      <c r="AP108" s="56">
        <v>0</v>
      </c>
      <c r="AQ108" s="56">
        <v>0</v>
      </c>
      <c r="AR108" s="56">
        <v>0</v>
      </c>
      <c r="AS108" s="56">
        <v>0</v>
      </c>
      <c r="AT108" s="56">
        <v>0</v>
      </c>
      <c r="AU108" s="56">
        <v>0</v>
      </c>
      <c r="AV108" s="56">
        <v>0</v>
      </c>
      <c r="AW108" s="56">
        <v>0</v>
      </c>
      <c r="AX108" s="56">
        <v>0</v>
      </c>
      <c r="AY108" s="56">
        <v>0</v>
      </c>
      <c r="AZ108" s="56">
        <v>0</v>
      </c>
      <c r="BA108" s="56">
        <v>0</v>
      </c>
      <c r="BB108" s="56">
        <v>0</v>
      </c>
      <c r="BC108" s="56">
        <v>0</v>
      </c>
      <c r="BD108" s="56">
        <v>0</v>
      </c>
      <c r="BE108" s="56">
        <v>0</v>
      </c>
      <c r="BF108" s="56">
        <v>0</v>
      </c>
      <c r="BG108" s="56">
        <v>0</v>
      </c>
      <c r="BH108" s="56">
        <v>0</v>
      </c>
      <c r="BI108" s="56">
        <v>0</v>
      </c>
      <c r="BJ108" s="56">
        <v>0</v>
      </c>
      <c r="BK108" s="56">
        <v>0</v>
      </c>
      <c r="BL108" s="56">
        <v>0</v>
      </c>
      <c r="BM108" s="56">
        <v>0</v>
      </c>
      <c r="BN108" s="56">
        <v>0</v>
      </c>
      <c r="BO108" s="56">
        <v>0</v>
      </c>
      <c r="BP108" s="56">
        <v>0</v>
      </c>
      <c r="BQ108" s="56">
        <v>0</v>
      </c>
      <c r="BR108" s="57">
        <v>0</v>
      </c>
      <c r="BS108" s="57">
        <v>0</v>
      </c>
      <c r="BT108" s="57">
        <v>0</v>
      </c>
      <c r="BU108" s="57">
        <v>0</v>
      </c>
      <c r="BV108" s="57">
        <v>0</v>
      </c>
      <c r="BW108" s="57">
        <v>0</v>
      </c>
      <c r="BX108" s="57">
        <v>0</v>
      </c>
      <c r="BY108" s="57">
        <v>0</v>
      </c>
      <c r="BZ108" s="57">
        <v>0</v>
      </c>
      <c r="CA108" s="57">
        <v>0</v>
      </c>
      <c r="CB108" s="57">
        <v>0</v>
      </c>
      <c r="CC108" s="57">
        <v>0</v>
      </c>
      <c r="CD108" s="74">
        <v>0</v>
      </c>
      <c r="CE108" s="74">
        <v>0</v>
      </c>
      <c r="CF108" s="74">
        <v>0</v>
      </c>
      <c r="CG108" s="57">
        <v>0</v>
      </c>
      <c r="CH108" s="57">
        <v>0</v>
      </c>
      <c r="CI108" s="57">
        <v>0</v>
      </c>
      <c r="CJ108" s="57">
        <v>0</v>
      </c>
      <c r="CK108" s="57">
        <v>0</v>
      </c>
      <c r="CL108" s="57">
        <v>0</v>
      </c>
      <c r="CM108" s="57">
        <v>0</v>
      </c>
      <c r="CN108" s="57">
        <v>0</v>
      </c>
      <c r="CO108" s="57">
        <v>0</v>
      </c>
      <c r="CP108" s="57">
        <v>0</v>
      </c>
      <c r="CQ108" s="57">
        <v>0</v>
      </c>
      <c r="CR108" s="57">
        <v>0</v>
      </c>
      <c r="CS108" s="57">
        <v>0</v>
      </c>
      <c r="CT108" s="57">
        <v>0</v>
      </c>
      <c r="CU108" s="57">
        <v>0</v>
      </c>
      <c r="CV108" s="57">
        <v>0</v>
      </c>
      <c r="CW108" s="57">
        <v>0</v>
      </c>
      <c r="CX108" s="57">
        <v>0</v>
      </c>
    </row>
    <row r="109" spans="1:102" ht="31.2" x14ac:dyDescent="0.3">
      <c r="A109" s="64" t="s">
        <v>345</v>
      </c>
      <c r="B109" s="36" t="s">
        <v>346</v>
      </c>
      <c r="C109" s="37" t="s">
        <v>50</v>
      </c>
      <c r="D109" s="38">
        <f t="shared" ref="D109:AI109" si="118">D110+D111</f>
        <v>0</v>
      </c>
      <c r="E109" s="38">
        <f t="shared" si="118"/>
        <v>0</v>
      </c>
      <c r="F109" s="38">
        <f t="shared" si="118"/>
        <v>0</v>
      </c>
      <c r="G109" s="38">
        <f t="shared" si="118"/>
        <v>0</v>
      </c>
      <c r="H109" s="38">
        <f t="shared" si="118"/>
        <v>0</v>
      </c>
      <c r="I109" s="38">
        <f t="shared" si="118"/>
        <v>0</v>
      </c>
      <c r="J109" s="38">
        <f t="shared" si="118"/>
        <v>0</v>
      </c>
      <c r="K109" s="38">
        <f t="shared" si="118"/>
        <v>0</v>
      </c>
      <c r="L109" s="38">
        <f t="shared" si="118"/>
        <v>0</v>
      </c>
      <c r="M109" s="38">
        <f t="shared" si="118"/>
        <v>0</v>
      </c>
      <c r="N109" s="38">
        <f t="shared" si="118"/>
        <v>0</v>
      </c>
      <c r="O109" s="38">
        <f t="shared" si="118"/>
        <v>0</v>
      </c>
      <c r="P109" s="38">
        <f t="shared" si="118"/>
        <v>0</v>
      </c>
      <c r="Q109" s="38">
        <f t="shared" si="118"/>
        <v>0</v>
      </c>
      <c r="R109" s="38">
        <f t="shared" si="118"/>
        <v>0</v>
      </c>
      <c r="S109" s="38">
        <f t="shared" si="118"/>
        <v>0</v>
      </c>
      <c r="T109" s="38">
        <f t="shared" si="118"/>
        <v>0</v>
      </c>
      <c r="U109" s="38">
        <f t="shared" si="118"/>
        <v>0</v>
      </c>
      <c r="V109" s="38">
        <f t="shared" si="118"/>
        <v>0</v>
      </c>
      <c r="W109" s="38">
        <f t="shared" si="118"/>
        <v>0</v>
      </c>
      <c r="X109" s="38">
        <f t="shared" si="118"/>
        <v>0</v>
      </c>
      <c r="Y109" s="38">
        <f t="shared" si="118"/>
        <v>0</v>
      </c>
      <c r="Z109" s="38">
        <f t="shared" si="118"/>
        <v>0</v>
      </c>
      <c r="AA109" s="38">
        <f t="shared" si="118"/>
        <v>0</v>
      </c>
      <c r="AB109" s="38">
        <f t="shared" si="118"/>
        <v>0</v>
      </c>
      <c r="AC109" s="38">
        <f t="shared" si="118"/>
        <v>0</v>
      </c>
      <c r="AD109" s="38">
        <f t="shared" si="118"/>
        <v>0</v>
      </c>
      <c r="AE109" s="38">
        <f t="shared" si="118"/>
        <v>0</v>
      </c>
      <c r="AF109" s="38">
        <f t="shared" si="118"/>
        <v>0</v>
      </c>
      <c r="AG109" s="38">
        <f t="shared" si="118"/>
        <v>0</v>
      </c>
      <c r="AH109" s="38">
        <f t="shared" si="118"/>
        <v>0</v>
      </c>
      <c r="AI109" s="38">
        <f t="shared" si="118"/>
        <v>0</v>
      </c>
      <c r="AJ109" s="38">
        <f t="shared" ref="AJ109:BO109" si="119">AJ110+AJ111</f>
        <v>0</v>
      </c>
      <c r="AK109" s="38">
        <f t="shared" si="119"/>
        <v>0</v>
      </c>
      <c r="AL109" s="38">
        <f t="shared" si="119"/>
        <v>0</v>
      </c>
      <c r="AM109" s="38">
        <f t="shared" si="119"/>
        <v>0</v>
      </c>
      <c r="AN109" s="38">
        <f t="shared" si="119"/>
        <v>0</v>
      </c>
      <c r="AO109" s="38">
        <f t="shared" si="119"/>
        <v>0</v>
      </c>
      <c r="AP109" s="38">
        <f t="shared" si="119"/>
        <v>0</v>
      </c>
      <c r="AQ109" s="38">
        <f t="shared" si="119"/>
        <v>0</v>
      </c>
      <c r="AR109" s="38">
        <f t="shared" si="119"/>
        <v>0</v>
      </c>
      <c r="AS109" s="38">
        <f t="shared" si="119"/>
        <v>0</v>
      </c>
      <c r="AT109" s="38">
        <f t="shared" si="119"/>
        <v>0</v>
      </c>
      <c r="AU109" s="38">
        <f t="shared" si="119"/>
        <v>0</v>
      </c>
      <c r="AV109" s="38">
        <f t="shared" si="119"/>
        <v>0</v>
      </c>
      <c r="AW109" s="38">
        <f t="shared" si="119"/>
        <v>0</v>
      </c>
      <c r="AX109" s="38">
        <f t="shared" si="119"/>
        <v>0</v>
      </c>
      <c r="AY109" s="38">
        <f t="shared" si="119"/>
        <v>0</v>
      </c>
      <c r="AZ109" s="38">
        <f t="shared" si="119"/>
        <v>0</v>
      </c>
      <c r="BA109" s="38">
        <f t="shared" si="119"/>
        <v>0</v>
      </c>
      <c r="BB109" s="38">
        <f t="shared" si="119"/>
        <v>0</v>
      </c>
      <c r="BC109" s="38">
        <f t="shared" si="119"/>
        <v>0</v>
      </c>
      <c r="BD109" s="38">
        <f t="shared" si="119"/>
        <v>0</v>
      </c>
      <c r="BE109" s="38">
        <f t="shared" si="119"/>
        <v>0</v>
      </c>
      <c r="BF109" s="38">
        <f t="shared" si="119"/>
        <v>0</v>
      </c>
      <c r="BG109" s="38">
        <f t="shared" si="119"/>
        <v>0</v>
      </c>
      <c r="BH109" s="38">
        <f t="shared" si="119"/>
        <v>0</v>
      </c>
      <c r="BI109" s="38">
        <f t="shared" si="119"/>
        <v>0</v>
      </c>
      <c r="BJ109" s="38">
        <f t="shared" si="119"/>
        <v>0</v>
      </c>
      <c r="BK109" s="38">
        <f t="shared" si="119"/>
        <v>0</v>
      </c>
      <c r="BL109" s="38">
        <f t="shared" si="119"/>
        <v>0</v>
      </c>
      <c r="BM109" s="38">
        <f t="shared" si="119"/>
        <v>0</v>
      </c>
      <c r="BN109" s="38">
        <f t="shared" si="119"/>
        <v>0</v>
      </c>
      <c r="BO109" s="38">
        <f t="shared" si="119"/>
        <v>0</v>
      </c>
      <c r="BP109" s="38">
        <f t="shared" ref="BP109:CU109" si="120">BP110+BP111</f>
        <v>0</v>
      </c>
      <c r="BQ109" s="38">
        <f t="shared" si="120"/>
        <v>0</v>
      </c>
      <c r="BR109" s="39">
        <f t="shared" si="120"/>
        <v>0</v>
      </c>
      <c r="BS109" s="39">
        <f t="shared" si="120"/>
        <v>0</v>
      </c>
      <c r="BT109" s="39">
        <f t="shared" si="120"/>
        <v>0</v>
      </c>
      <c r="BU109" s="39">
        <f t="shared" si="120"/>
        <v>0</v>
      </c>
      <c r="BV109" s="39">
        <f t="shared" si="120"/>
        <v>0</v>
      </c>
      <c r="BW109" s="39">
        <f t="shared" si="120"/>
        <v>0</v>
      </c>
      <c r="BX109" s="39">
        <f t="shared" si="120"/>
        <v>0</v>
      </c>
      <c r="BY109" s="39">
        <f t="shared" si="120"/>
        <v>0</v>
      </c>
      <c r="BZ109" s="39">
        <f t="shared" si="120"/>
        <v>0</v>
      </c>
      <c r="CA109" s="39">
        <f t="shared" si="120"/>
        <v>0</v>
      </c>
      <c r="CB109" s="39">
        <f t="shared" si="120"/>
        <v>0</v>
      </c>
      <c r="CC109" s="39">
        <f t="shared" si="120"/>
        <v>0</v>
      </c>
      <c r="CD109" s="71">
        <f t="shared" si="120"/>
        <v>0</v>
      </c>
      <c r="CE109" s="71">
        <f t="shared" si="120"/>
        <v>0</v>
      </c>
      <c r="CF109" s="71">
        <f t="shared" si="120"/>
        <v>0</v>
      </c>
      <c r="CG109" s="379">
        <f t="shared" si="120"/>
        <v>0</v>
      </c>
      <c r="CH109" s="379">
        <f t="shared" si="120"/>
        <v>0</v>
      </c>
      <c r="CI109" s="379">
        <f t="shared" si="120"/>
        <v>0</v>
      </c>
      <c r="CJ109" s="379">
        <f t="shared" si="120"/>
        <v>0</v>
      </c>
      <c r="CK109" s="379">
        <f t="shared" si="120"/>
        <v>0</v>
      </c>
      <c r="CL109" s="379">
        <f t="shared" si="120"/>
        <v>0</v>
      </c>
      <c r="CM109" s="379">
        <f t="shared" si="120"/>
        <v>0</v>
      </c>
      <c r="CN109" s="379">
        <f t="shared" si="120"/>
        <v>0</v>
      </c>
      <c r="CO109" s="379">
        <f t="shared" si="120"/>
        <v>0</v>
      </c>
      <c r="CP109" s="379">
        <f t="shared" si="120"/>
        <v>0</v>
      </c>
      <c r="CQ109" s="379">
        <f t="shared" si="120"/>
        <v>0</v>
      </c>
      <c r="CR109" s="379">
        <f t="shared" si="120"/>
        <v>0</v>
      </c>
      <c r="CS109" s="39">
        <f t="shared" si="120"/>
        <v>0</v>
      </c>
      <c r="CT109" s="39">
        <f t="shared" si="120"/>
        <v>0</v>
      </c>
      <c r="CU109" s="39">
        <f t="shared" si="120"/>
        <v>0</v>
      </c>
      <c r="CV109" s="39">
        <f t="shared" ref="CV109:CX109" si="121">CV110+CV111</f>
        <v>0</v>
      </c>
      <c r="CW109" s="39">
        <f t="shared" si="121"/>
        <v>0</v>
      </c>
      <c r="CX109" s="39">
        <f t="shared" si="121"/>
        <v>0</v>
      </c>
    </row>
    <row r="110" spans="1:102" ht="31.2" x14ac:dyDescent="0.3">
      <c r="A110" s="60" t="s">
        <v>347</v>
      </c>
      <c r="B110" s="42" t="s">
        <v>348</v>
      </c>
      <c r="C110" s="43" t="s">
        <v>50</v>
      </c>
      <c r="D110" s="68">
        <v>0</v>
      </c>
      <c r="E110" s="44">
        <v>0</v>
      </c>
      <c r="F110" s="44">
        <v>0</v>
      </c>
      <c r="G110" s="44">
        <v>0</v>
      </c>
      <c r="H110" s="44">
        <v>0</v>
      </c>
      <c r="I110" s="44">
        <v>0</v>
      </c>
      <c r="J110" s="44">
        <v>0</v>
      </c>
      <c r="K110" s="44">
        <v>0</v>
      </c>
      <c r="L110" s="44">
        <v>0</v>
      </c>
      <c r="M110" s="44">
        <v>0</v>
      </c>
      <c r="N110" s="44">
        <v>0</v>
      </c>
      <c r="O110" s="44">
        <v>0</v>
      </c>
      <c r="P110" s="44">
        <v>0</v>
      </c>
      <c r="Q110" s="44">
        <v>0</v>
      </c>
      <c r="R110" s="44">
        <v>0</v>
      </c>
      <c r="S110" s="44">
        <v>0</v>
      </c>
      <c r="T110" s="44">
        <v>0</v>
      </c>
      <c r="U110" s="44">
        <v>0</v>
      </c>
      <c r="V110" s="44">
        <v>0</v>
      </c>
      <c r="W110" s="44">
        <v>0</v>
      </c>
      <c r="X110" s="44">
        <v>0</v>
      </c>
      <c r="Y110" s="44">
        <v>0</v>
      </c>
      <c r="Z110" s="44">
        <v>0</v>
      </c>
      <c r="AA110" s="44">
        <v>0</v>
      </c>
      <c r="AB110" s="44">
        <v>0</v>
      </c>
      <c r="AC110" s="44">
        <v>0</v>
      </c>
      <c r="AD110" s="44">
        <v>0</v>
      </c>
      <c r="AE110" s="44">
        <v>0</v>
      </c>
      <c r="AF110" s="44">
        <v>0</v>
      </c>
      <c r="AG110" s="44">
        <v>0</v>
      </c>
      <c r="AH110" s="44">
        <v>0</v>
      </c>
      <c r="AI110" s="44">
        <v>0</v>
      </c>
      <c r="AJ110" s="44">
        <v>0</v>
      </c>
      <c r="AK110" s="44">
        <v>0</v>
      </c>
      <c r="AL110" s="44">
        <v>0</v>
      </c>
      <c r="AM110" s="44">
        <v>0</v>
      </c>
      <c r="AN110" s="44">
        <v>0</v>
      </c>
      <c r="AO110" s="44">
        <v>0</v>
      </c>
      <c r="AP110" s="44">
        <v>0</v>
      </c>
      <c r="AQ110" s="44">
        <v>0</v>
      </c>
      <c r="AR110" s="44">
        <v>0</v>
      </c>
      <c r="AS110" s="44">
        <v>0</v>
      </c>
      <c r="AT110" s="44">
        <v>0</v>
      </c>
      <c r="AU110" s="44">
        <v>0</v>
      </c>
      <c r="AV110" s="44">
        <v>0</v>
      </c>
      <c r="AW110" s="44">
        <v>0</v>
      </c>
      <c r="AX110" s="44">
        <v>0</v>
      </c>
      <c r="AY110" s="44">
        <v>0</v>
      </c>
      <c r="AZ110" s="44">
        <v>0</v>
      </c>
      <c r="BA110" s="44">
        <v>0</v>
      </c>
      <c r="BB110" s="44">
        <v>0</v>
      </c>
      <c r="BC110" s="44">
        <v>0</v>
      </c>
      <c r="BD110" s="44">
        <v>0</v>
      </c>
      <c r="BE110" s="44">
        <v>0</v>
      </c>
      <c r="BF110" s="44">
        <v>0</v>
      </c>
      <c r="BG110" s="44">
        <v>0</v>
      </c>
      <c r="BH110" s="44">
        <v>0</v>
      </c>
      <c r="BI110" s="44">
        <v>0</v>
      </c>
      <c r="BJ110" s="44">
        <v>0</v>
      </c>
      <c r="BK110" s="44">
        <v>0</v>
      </c>
      <c r="BL110" s="44">
        <v>0</v>
      </c>
      <c r="BM110" s="44">
        <v>0</v>
      </c>
      <c r="BN110" s="44">
        <v>0</v>
      </c>
      <c r="BO110" s="44">
        <v>0</v>
      </c>
      <c r="BP110" s="44">
        <v>0</v>
      </c>
      <c r="BQ110" s="44">
        <v>0</v>
      </c>
      <c r="BR110" s="45">
        <v>0</v>
      </c>
      <c r="BS110" s="45">
        <v>0</v>
      </c>
      <c r="BT110" s="45">
        <v>0</v>
      </c>
      <c r="BU110" s="45">
        <v>0</v>
      </c>
      <c r="BV110" s="45">
        <v>0</v>
      </c>
      <c r="BW110" s="45">
        <v>0</v>
      </c>
      <c r="BX110" s="45">
        <v>0</v>
      </c>
      <c r="BY110" s="45">
        <v>0</v>
      </c>
      <c r="BZ110" s="45">
        <v>0</v>
      </c>
      <c r="CA110" s="45">
        <v>0</v>
      </c>
      <c r="CB110" s="45">
        <v>0</v>
      </c>
      <c r="CC110" s="45">
        <v>0</v>
      </c>
      <c r="CD110" s="72">
        <v>0</v>
      </c>
      <c r="CE110" s="72">
        <v>0</v>
      </c>
      <c r="CF110" s="72">
        <v>0</v>
      </c>
      <c r="CG110" s="380">
        <v>0</v>
      </c>
      <c r="CH110" s="380">
        <v>0</v>
      </c>
      <c r="CI110" s="380">
        <v>0</v>
      </c>
      <c r="CJ110" s="380">
        <v>0</v>
      </c>
      <c r="CK110" s="380">
        <v>0</v>
      </c>
      <c r="CL110" s="380">
        <v>0</v>
      </c>
      <c r="CM110" s="380">
        <v>0</v>
      </c>
      <c r="CN110" s="380">
        <v>0</v>
      </c>
      <c r="CO110" s="380">
        <v>0</v>
      </c>
      <c r="CP110" s="380">
        <v>0</v>
      </c>
      <c r="CQ110" s="380">
        <v>0</v>
      </c>
      <c r="CR110" s="380">
        <v>0</v>
      </c>
      <c r="CS110" s="45">
        <v>0</v>
      </c>
      <c r="CT110" s="45">
        <v>0</v>
      </c>
      <c r="CU110" s="45">
        <v>0</v>
      </c>
      <c r="CV110" s="45">
        <v>0</v>
      </c>
      <c r="CW110" s="45">
        <v>0</v>
      </c>
      <c r="CX110" s="45">
        <v>0</v>
      </c>
    </row>
    <row r="111" spans="1:102" ht="31.2" x14ac:dyDescent="0.3">
      <c r="A111" s="60" t="s">
        <v>349</v>
      </c>
      <c r="B111" s="42" t="s">
        <v>350</v>
      </c>
      <c r="C111" s="43" t="s">
        <v>50</v>
      </c>
      <c r="D111" s="44">
        <f t="shared" ref="D111:AI111" si="122">SUM(D112:D113)</f>
        <v>0</v>
      </c>
      <c r="E111" s="44">
        <f t="shared" si="122"/>
        <v>0</v>
      </c>
      <c r="F111" s="44">
        <f t="shared" si="122"/>
        <v>0</v>
      </c>
      <c r="G111" s="44">
        <f t="shared" si="122"/>
        <v>0</v>
      </c>
      <c r="H111" s="44">
        <f t="shared" si="122"/>
        <v>0</v>
      </c>
      <c r="I111" s="44">
        <f t="shared" si="122"/>
        <v>0</v>
      </c>
      <c r="J111" s="44">
        <f t="shared" si="122"/>
        <v>0</v>
      </c>
      <c r="K111" s="44">
        <f t="shared" si="122"/>
        <v>0</v>
      </c>
      <c r="L111" s="44">
        <f t="shared" si="122"/>
        <v>0</v>
      </c>
      <c r="M111" s="44">
        <f t="shared" si="122"/>
        <v>0</v>
      </c>
      <c r="N111" s="44">
        <f t="shared" si="122"/>
        <v>0</v>
      </c>
      <c r="O111" s="44">
        <f t="shared" si="122"/>
        <v>0</v>
      </c>
      <c r="P111" s="44">
        <f t="shared" si="122"/>
        <v>0</v>
      </c>
      <c r="Q111" s="44">
        <f t="shared" si="122"/>
        <v>0</v>
      </c>
      <c r="R111" s="44">
        <f t="shared" si="122"/>
        <v>0</v>
      </c>
      <c r="S111" s="44">
        <f t="shared" si="122"/>
        <v>0</v>
      </c>
      <c r="T111" s="44">
        <f t="shared" si="122"/>
        <v>0</v>
      </c>
      <c r="U111" s="44">
        <f t="shared" si="122"/>
        <v>0</v>
      </c>
      <c r="V111" s="44">
        <f t="shared" si="122"/>
        <v>0</v>
      </c>
      <c r="W111" s="44">
        <f t="shared" si="122"/>
        <v>0</v>
      </c>
      <c r="X111" s="44">
        <f t="shared" si="122"/>
        <v>0</v>
      </c>
      <c r="Y111" s="44">
        <f t="shared" si="122"/>
        <v>0</v>
      </c>
      <c r="Z111" s="44">
        <f t="shared" si="122"/>
        <v>0</v>
      </c>
      <c r="AA111" s="44">
        <f t="shared" si="122"/>
        <v>0</v>
      </c>
      <c r="AB111" s="44">
        <f t="shared" si="122"/>
        <v>0</v>
      </c>
      <c r="AC111" s="44">
        <f t="shared" si="122"/>
        <v>0</v>
      </c>
      <c r="AD111" s="44">
        <f t="shared" si="122"/>
        <v>0</v>
      </c>
      <c r="AE111" s="44">
        <f t="shared" si="122"/>
        <v>0</v>
      </c>
      <c r="AF111" s="44">
        <f t="shared" si="122"/>
        <v>0</v>
      </c>
      <c r="AG111" s="44">
        <f t="shared" si="122"/>
        <v>0</v>
      </c>
      <c r="AH111" s="44">
        <f t="shared" si="122"/>
        <v>0</v>
      </c>
      <c r="AI111" s="44">
        <f t="shared" si="122"/>
        <v>0</v>
      </c>
      <c r="AJ111" s="44">
        <f t="shared" ref="AJ111:BO111" si="123">SUM(AJ112:AJ113)</f>
        <v>0</v>
      </c>
      <c r="AK111" s="44">
        <f t="shared" si="123"/>
        <v>0</v>
      </c>
      <c r="AL111" s="44">
        <f t="shared" si="123"/>
        <v>0</v>
      </c>
      <c r="AM111" s="44">
        <f t="shared" si="123"/>
        <v>0</v>
      </c>
      <c r="AN111" s="44">
        <f t="shared" si="123"/>
        <v>0</v>
      </c>
      <c r="AO111" s="44">
        <f t="shared" si="123"/>
        <v>0</v>
      </c>
      <c r="AP111" s="44">
        <f t="shared" si="123"/>
        <v>0</v>
      </c>
      <c r="AQ111" s="44">
        <f t="shared" si="123"/>
        <v>0</v>
      </c>
      <c r="AR111" s="44">
        <f t="shared" si="123"/>
        <v>0</v>
      </c>
      <c r="AS111" s="44">
        <f t="shared" si="123"/>
        <v>0</v>
      </c>
      <c r="AT111" s="44">
        <f t="shared" si="123"/>
        <v>0</v>
      </c>
      <c r="AU111" s="44">
        <f t="shared" si="123"/>
        <v>0</v>
      </c>
      <c r="AV111" s="44">
        <f t="shared" si="123"/>
        <v>0</v>
      </c>
      <c r="AW111" s="44">
        <f t="shared" si="123"/>
        <v>0</v>
      </c>
      <c r="AX111" s="44">
        <f t="shared" si="123"/>
        <v>0</v>
      </c>
      <c r="AY111" s="44">
        <f t="shared" si="123"/>
        <v>0</v>
      </c>
      <c r="AZ111" s="44">
        <f t="shared" si="123"/>
        <v>0</v>
      </c>
      <c r="BA111" s="44">
        <f t="shared" si="123"/>
        <v>0</v>
      </c>
      <c r="BB111" s="44">
        <f t="shared" si="123"/>
        <v>0</v>
      </c>
      <c r="BC111" s="44">
        <f t="shared" si="123"/>
        <v>0</v>
      </c>
      <c r="BD111" s="44">
        <f t="shared" si="123"/>
        <v>0</v>
      </c>
      <c r="BE111" s="44">
        <f t="shared" si="123"/>
        <v>0</v>
      </c>
      <c r="BF111" s="44">
        <f t="shared" si="123"/>
        <v>0</v>
      </c>
      <c r="BG111" s="44">
        <f t="shared" si="123"/>
        <v>0</v>
      </c>
      <c r="BH111" s="44">
        <f t="shared" si="123"/>
        <v>0</v>
      </c>
      <c r="BI111" s="44">
        <f t="shared" si="123"/>
        <v>0</v>
      </c>
      <c r="BJ111" s="44">
        <f t="shared" si="123"/>
        <v>0</v>
      </c>
      <c r="BK111" s="44">
        <f t="shared" si="123"/>
        <v>0</v>
      </c>
      <c r="BL111" s="44">
        <f t="shared" si="123"/>
        <v>0</v>
      </c>
      <c r="BM111" s="44">
        <f t="shared" si="123"/>
        <v>0</v>
      </c>
      <c r="BN111" s="44">
        <f t="shared" si="123"/>
        <v>0</v>
      </c>
      <c r="BO111" s="44">
        <f t="shared" si="123"/>
        <v>0</v>
      </c>
      <c r="BP111" s="44">
        <f t="shared" ref="BP111:CU111" si="124">SUM(BP112:BP113)</f>
        <v>0</v>
      </c>
      <c r="BQ111" s="44">
        <f t="shared" si="124"/>
        <v>0</v>
      </c>
      <c r="BR111" s="45">
        <f t="shared" si="124"/>
        <v>0</v>
      </c>
      <c r="BS111" s="45">
        <f t="shared" si="124"/>
        <v>0</v>
      </c>
      <c r="BT111" s="45">
        <f t="shared" si="124"/>
        <v>0</v>
      </c>
      <c r="BU111" s="45">
        <f t="shared" si="124"/>
        <v>0</v>
      </c>
      <c r="BV111" s="45">
        <f t="shared" si="124"/>
        <v>0</v>
      </c>
      <c r="BW111" s="45">
        <f t="shared" si="124"/>
        <v>0</v>
      </c>
      <c r="BX111" s="45">
        <f t="shared" si="124"/>
        <v>0</v>
      </c>
      <c r="BY111" s="45">
        <f t="shared" si="124"/>
        <v>0</v>
      </c>
      <c r="BZ111" s="45">
        <f t="shared" si="124"/>
        <v>0</v>
      </c>
      <c r="CA111" s="45">
        <f t="shared" si="124"/>
        <v>0</v>
      </c>
      <c r="CB111" s="45">
        <f t="shared" si="124"/>
        <v>0</v>
      </c>
      <c r="CC111" s="45">
        <f t="shared" si="124"/>
        <v>0</v>
      </c>
      <c r="CD111" s="72">
        <f t="shared" si="124"/>
        <v>0</v>
      </c>
      <c r="CE111" s="72">
        <f t="shared" si="124"/>
        <v>0</v>
      </c>
      <c r="CF111" s="72">
        <f t="shared" si="124"/>
        <v>0</v>
      </c>
      <c r="CG111" s="380">
        <f t="shared" si="124"/>
        <v>0</v>
      </c>
      <c r="CH111" s="380">
        <f t="shared" si="124"/>
        <v>0</v>
      </c>
      <c r="CI111" s="380">
        <f t="shared" si="124"/>
        <v>0</v>
      </c>
      <c r="CJ111" s="380">
        <f t="shared" si="124"/>
        <v>0</v>
      </c>
      <c r="CK111" s="380">
        <f t="shared" si="124"/>
        <v>0</v>
      </c>
      <c r="CL111" s="380">
        <f t="shared" si="124"/>
        <v>0</v>
      </c>
      <c r="CM111" s="380">
        <f t="shared" si="124"/>
        <v>0</v>
      </c>
      <c r="CN111" s="380">
        <f t="shared" si="124"/>
        <v>0</v>
      </c>
      <c r="CO111" s="380">
        <f t="shared" si="124"/>
        <v>0</v>
      </c>
      <c r="CP111" s="380">
        <f t="shared" si="124"/>
        <v>0</v>
      </c>
      <c r="CQ111" s="380">
        <f t="shared" si="124"/>
        <v>0</v>
      </c>
      <c r="CR111" s="380">
        <f t="shared" si="124"/>
        <v>0</v>
      </c>
      <c r="CS111" s="45">
        <f t="shared" si="124"/>
        <v>0</v>
      </c>
      <c r="CT111" s="45">
        <f t="shared" si="124"/>
        <v>0</v>
      </c>
      <c r="CU111" s="45">
        <f t="shared" si="124"/>
        <v>0</v>
      </c>
      <c r="CV111" s="45">
        <f t="shared" ref="CV111:CX111" si="125">SUM(CV112:CV113)</f>
        <v>0</v>
      </c>
      <c r="CW111" s="45">
        <f t="shared" si="125"/>
        <v>0</v>
      </c>
      <c r="CX111" s="45">
        <f t="shared" si="125"/>
        <v>0</v>
      </c>
    </row>
    <row r="112" spans="1:102" hidden="1" x14ac:dyDescent="0.3">
      <c r="A112" s="394"/>
      <c r="B112" s="393"/>
      <c r="C112" s="395"/>
      <c r="D112" s="56">
        <v>0</v>
      </c>
      <c r="E112" s="56">
        <v>0</v>
      </c>
      <c r="F112" s="56">
        <v>0</v>
      </c>
      <c r="G112" s="56">
        <v>0</v>
      </c>
      <c r="H112" s="56">
        <v>0</v>
      </c>
      <c r="I112" s="56">
        <v>0</v>
      </c>
      <c r="J112" s="56">
        <v>0</v>
      </c>
      <c r="K112" s="56">
        <v>0</v>
      </c>
      <c r="L112" s="56">
        <v>0</v>
      </c>
      <c r="M112" s="56">
        <v>0</v>
      </c>
      <c r="N112" s="56">
        <v>0</v>
      </c>
      <c r="O112" s="56">
        <v>0</v>
      </c>
      <c r="P112" s="56">
        <v>0</v>
      </c>
      <c r="Q112" s="56">
        <v>0</v>
      </c>
      <c r="R112" s="56">
        <v>0</v>
      </c>
      <c r="S112" s="56">
        <v>0</v>
      </c>
      <c r="T112" s="56">
        <v>0</v>
      </c>
      <c r="U112" s="56">
        <v>0</v>
      </c>
      <c r="V112" s="56">
        <v>0</v>
      </c>
      <c r="W112" s="56">
        <v>0</v>
      </c>
      <c r="X112" s="56">
        <v>0</v>
      </c>
      <c r="Y112" s="56">
        <v>0</v>
      </c>
      <c r="Z112" s="56">
        <v>0</v>
      </c>
      <c r="AA112" s="56">
        <v>0</v>
      </c>
      <c r="AB112" s="56">
        <v>0</v>
      </c>
      <c r="AC112" s="56">
        <v>0</v>
      </c>
      <c r="AD112" s="56">
        <v>0</v>
      </c>
      <c r="AE112" s="56">
        <v>0</v>
      </c>
      <c r="AF112" s="56">
        <v>0</v>
      </c>
      <c r="AG112" s="56">
        <v>0</v>
      </c>
      <c r="AH112" s="56">
        <v>0</v>
      </c>
      <c r="AI112" s="56">
        <v>0</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c r="AZ112" s="56">
        <v>0</v>
      </c>
      <c r="BA112" s="56">
        <v>0</v>
      </c>
      <c r="BB112" s="56">
        <v>0</v>
      </c>
      <c r="BC112" s="56">
        <v>0</v>
      </c>
      <c r="BD112" s="56">
        <v>0</v>
      </c>
      <c r="BE112" s="56">
        <v>0</v>
      </c>
      <c r="BF112" s="56">
        <v>0</v>
      </c>
      <c r="BG112" s="56">
        <v>0</v>
      </c>
      <c r="BH112" s="56">
        <v>0</v>
      </c>
      <c r="BI112" s="56">
        <v>0</v>
      </c>
      <c r="BJ112" s="56">
        <v>0</v>
      </c>
      <c r="BK112" s="56">
        <v>0</v>
      </c>
      <c r="BL112" s="56">
        <v>0</v>
      </c>
      <c r="BM112" s="56">
        <v>0</v>
      </c>
      <c r="BN112" s="56">
        <v>0</v>
      </c>
      <c r="BO112" s="56">
        <v>0</v>
      </c>
      <c r="BP112" s="56">
        <v>0</v>
      </c>
      <c r="BQ112" s="56">
        <v>0</v>
      </c>
      <c r="BR112" s="57">
        <v>0</v>
      </c>
      <c r="BS112" s="57">
        <v>0</v>
      </c>
      <c r="BT112" s="57">
        <v>0</v>
      </c>
      <c r="BU112" s="57">
        <v>0</v>
      </c>
      <c r="BV112" s="57">
        <v>0</v>
      </c>
      <c r="BW112" s="57">
        <v>0</v>
      </c>
      <c r="BX112" s="57">
        <v>0</v>
      </c>
      <c r="BY112" s="57">
        <v>0</v>
      </c>
      <c r="BZ112" s="57">
        <v>0</v>
      </c>
      <c r="CA112" s="57">
        <v>0</v>
      </c>
      <c r="CB112" s="57">
        <v>0</v>
      </c>
      <c r="CC112" s="57">
        <v>0</v>
      </c>
      <c r="CD112" s="74">
        <v>0</v>
      </c>
      <c r="CE112" s="74">
        <v>0</v>
      </c>
      <c r="CF112" s="74">
        <v>0</v>
      </c>
      <c r="CG112" s="382">
        <v>0</v>
      </c>
      <c r="CH112" s="382">
        <v>0</v>
      </c>
      <c r="CI112" s="382">
        <v>0</v>
      </c>
      <c r="CJ112" s="382">
        <v>0</v>
      </c>
      <c r="CK112" s="382">
        <v>0</v>
      </c>
      <c r="CL112" s="382">
        <v>0</v>
      </c>
      <c r="CM112" s="382">
        <v>0</v>
      </c>
      <c r="CN112" s="382">
        <v>0</v>
      </c>
      <c r="CO112" s="382">
        <v>0</v>
      </c>
      <c r="CP112" s="382">
        <v>0</v>
      </c>
      <c r="CQ112" s="382">
        <v>0</v>
      </c>
      <c r="CR112" s="382">
        <v>0</v>
      </c>
      <c r="CS112" s="57">
        <v>0</v>
      </c>
      <c r="CT112" s="57">
        <v>0</v>
      </c>
      <c r="CU112" s="57">
        <v>0</v>
      </c>
      <c r="CV112" s="57">
        <v>0</v>
      </c>
      <c r="CW112" s="57">
        <v>0</v>
      </c>
      <c r="CX112" s="57">
        <v>0</v>
      </c>
    </row>
    <row r="113" spans="1:1024" hidden="1" x14ac:dyDescent="0.3">
      <c r="A113" s="394"/>
      <c r="B113" s="54"/>
      <c r="C113" s="55"/>
      <c r="D113" s="56">
        <v>0</v>
      </c>
      <c r="E113" s="56">
        <v>0</v>
      </c>
      <c r="F113" s="56">
        <v>0</v>
      </c>
      <c r="G113" s="56">
        <v>0</v>
      </c>
      <c r="H113" s="56">
        <v>0</v>
      </c>
      <c r="I113" s="56">
        <v>0</v>
      </c>
      <c r="J113" s="56">
        <v>0</v>
      </c>
      <c r="K113" s="56">
        <v>0</v>
      </c>
      <c r="L113" s="56">
        <v>0</v>
      </c>
      <c r="M113" s="56">
        <v>0</v>
      </c>
      <c r="N113" s="56">
        <v>0</v>
      </c>
      <c r="O113" s="56">
        <v>0</v>
      </c>
      <c r="P113" s="56">
        <v>0</v>
      </c>
      <c r="Q113" s="56">
        <v>0</v>
      </c>
      <c r="R113" s="56">
        <v>0</v>
      </c>
      <c r="S113" s="56">
        <v>0</v>
      </c>
      <c r="T113" s="56">
        <v>0</v>
      </c>
      <c r="U113" s="56">
        <v>0</v>
      </c>
      <c r="V113" s="56">
        <v>0</v>
      </c>
      <c r="W113" s="56">
        <v>0</v>
      </c>
      <c r="X113" s="56">
        <v>0</v>
      </c>
      <c r="Y113" s="56">
        <v>0</v>
      </c>
      <c r="Z113" s="56">
        <v>0</v>
      </c>
      <c r="AA113" s="56">
        <v>0</v>
      </c>
      <c r="AB113" s="56">
        <v>0</v>
      </c>
      <c r="AC113" s="56">
        <v>0</v>
      </c>
      <c r="AD113" s="56">
        <v>0</v>
      </c>
      <c r="AE113" s="56">
        <v>0</v>
      </c>
      <c r="AF113" s="56">
        <v>0</v>
      </c>
      <c r="AG113" s="56">
        <v>0</v>
      </c>
      <c r="AH113" s="56">
        <v>0</v>
      </c>
      <c r="AI113" s="56">
        <v>0</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c r="AZ113" s="56">
        <v>0</v>
      </c>
      <c r="BA113" s="56">
        <v>0</v>
      </c>
      <c r="BB113" s="56">
        <v>0</v>
      </c>
      <c r="BC113" s="56">
        <v>0</v>
      </c>
      <c r="BD113" s="56">
        <v>0</v>
      </c>
      <c r="BE113" s="56">
        <v>0</v>
      </c>
      <c r="BF113" s="56">
        <v>0</v>
      </c>
      <c r="BG113" s="56">
        <v>0</v>
      </c>
      <c r="BH113" s="56">
        <v>0</v>
      </c>
      <c r="BI113" s="56">
        <v>0</v>
      </c>
      <c r="BJ113" s="56">
        <v>0</v>
      </c>
      <c r="BK113" s="56">
        <v>0</v>
      </c>
      <c r="BL113" s="56">
        <v>0</v>
      </c>
      <c r="BM113" s="56">
        <v>0</v>
      </c>
      <c r="BN113" s="56">
        <v>0</v>
      </c>
      <c r="BO113" s="56">
        <v>0</v>
      </c>
      <c r="BP113" s="56">
        <v>0</v>
      </c>
      <c r="BQ113" s="56">
        <v>0</v>
      </c>
      <c r="BR113" s="57">
        <v>0</v>
      </c>
      <c r="BS113" s="57">
        <v>0</v>
      </c>
      <c r="BT113" s="57">
        <v>0</v>
      </c>
      <c r="BU113" s="57">
        <v>0</v>
      </c>
      <c r="BV113" s="57">
        <v>0</v>
      </c>
      <c r="BW113" s="57">
        <v>0</v>
      </c>
      <c r="BX113" s="57">
        <v>0</v>
      </c>
      <c r="BY113" s="57">
        <v>0</v>
      </c>
      <c r="BZ113" s="57">
        <v>0</v>
      </c>
      <c r="CA113" s="57">
        <v>0</v>
      </c>
      <c r="CB113" s="57">
        <v>0</v>
      </c>
      <c r="CC113" s="57">
        <v>0</v>
      </c>
      <c r="CD113" s="74">
        <v>0</v>
      </c>
      <c r="CE113" s="74">
        <v>0</v>
      </c>
      <c r="CF113" s="74">
        <v>0</v>
      </c>
      <c r="CG113" s="57">
        <v>0</v>
      </c>
      <c r="CH113" s="57">
        <v>0</v>
      </c>
      <c r="CI113" s="57">
        <v>0</v>
      </c>
      <c r="CJ113" s="57">
        <v>0</v>
      </c>
      <c r="CK113" s="57">
        <v>0</v>
      </c>
      <c r="CL113" s="57">
        <v>0</v>
      </c>
      <c r="CM113" s="57">
        <v>0</v>
      </c>
      <c r="CN113" s="57">
        <v>0</v>
      </c>
      <c r="CO113" s="57">
        <v>0</v>
      </c>
      <c r="CP113" s="57">
        <v>0</v>
      </c>
      <c r="CQ113" s="57">
        <v>0</v>
      </c>
      <c r="CR113" s="57">
        <v>0</v>
      </c>
      <c r="CS113" s="57">
        <v>0</v>
      </c>
      <c r="CT113" s="57">
        <v>0</v>
      </c>
      <c r="CU113" s="57">
        <v>0</v>
      </c>
      <c r="CV113" s="57">
        <v>0</v>
      </c>
      <c r="CW113" s="57">
        <v>0</v>
      </c>
      <c r="CX113" s="57">
        <v>0</v>
      </c>
    </row>
    <row r="114" spans="1:1024" s="61" customFormat="1" x14ac:dyDescent="0.3">
      <c r="A114" s="64" t="s">
        <v>351</v>
      </c>
      <c r="B114" s="36" t="s">
        <v>352</v>
      </c>
      <c r="C114" s="37" t="s">
        <v>50</v>
      </c>
      <c r="D114" s="38">
        <f t="shared" ref="D114:AI114" si="126">SUM(D115)</f>
        <v>0</v>
      </c>
      <c r="E114" s="38">
        <f t="shared" si="126"/>
        <v>0</v>
      </c>
      <c r="F114" s="38">
        <f t="shared" si="126"/>
        <v>0</v>
      </c>
      <c r="G114" s="38">
        <f t="shared" si="126"/>
        <v>0</v>
      </c>
      <c r="H114" s="38">
        <f t="shared" si="126"/>
        <v>0</v>
      </c>
      <c r="I114" s="38">
        <f t="shared" si="126"/>
        <v>0</v>
      </c>
      <c r="J114" s="38">
        <f t="shared" si="126"/>
        <v>0</v>
      </c>
      <c r="K114" s="38">
        <f t="shared" si="126"/>
        <v>0</v>
      </c>
      <c r="L114" s="38">
        <f t="shared" si="126"/>
        <v>0</v>
      </c>
      <c r="M114" s="38">
        <f t="shared" si="126"/>
        <v>0</v>
      </c>
      <c r="N114" s="38">
        <f t="shared" si="126"/>
        <v>0</v>
      </c>
      <c r="O114" s="38">
        <f t="shared" si="126"/>
        <v>0</v>
      </c>
      <c r="P114" s="38">
        <f t="shared" si="126"/>
        <v>0</v>
      </c>
      <c r="Q114" s="38">
        <f t="shared" si="126"/>
        <v>0</v>
      </c>
      <c r="R114" s="38">
        <f t="shared" si="126"/>
        <v>0</v>
      </c>
      <c r="S114" s="38">
        <f t="shared" si="126"/>
        <v>0</v>
      </c>
      <c r="T114" s="38">
        <f t="shared" si="126"/>
        <v>0</v>
      </c>
      <c r="U114" s="38">
        <f t="shared" si="126"/>
        <v>0</v>
      </c>
      <c r="V114" s="38">
        <f t="shared" si="126"/>
        <v>0</v>
      </c>
      <c r="W114" s="38">
        <f t="shared" si="126"/>
        <v>0</v>
      </c>
      <c r="X114" s="38">
        <f t="shared" si="126"/>
        <v>0</v>
      </c>
      <c r="Y114" s="38">
        <f t="shared" si="126"/>
        <v>0</v>
      </c>
      <c r="Z114" s="38">
        <f t="shared" si="126"/>
        <v>0</v>
      </c>
      <c r="AA114" s="38">
        <f t="shared" si="126"/>
        <v>0</v>
      </c>
      <c r="AB114" s="38">
        <f t="shared" si="126"/>
        <v>0</v>
      </c>
      <c r="AC114" s="38">
        <f t="shared" si="126"/>
        <v>0</v>
      </c>
      <c r="AD114" s="38">
        <f t="shared" si="126"/>
        <v>0</v>
      </c>
      <c r="AE114" s="38">
        <f t="shared" si="126"/>
        <v>0</v>
      </c>
      <c r="AF114" s="38">
        <f t="shared" si="126"/>
        <v>0</v>
      </c>
      <c r="AG114" s="38">
        <f t="shared" si="126"/>
        <v>0</v>
      </c>
      <c r="AH114" s="38">
        <f t="shared" si="126"/>
        <v>0</v>
      </c>
      <c r="AI114" s="38">
        <f t="shared" si="126"/>
        <v>0</v>
      </c>
      <c r="AJ114" s="38">
        <f t="shared" ref="AJ114:BO114" si="127">SUM(AJ115)</f>
        <v>0</v>
      </c>
      <c r="AK114" s="38">
        <f t="shared" si="127"/>
        <v>0</v>
      </c>
      <c r="AL114" s="38">
        <f t="shared" si="127"/>
        <v>0</v>
      </c>
      <c r="AM114" s="38">
        <f t="shared" si="127"/>
        <v>0</v>
      </c>
      <c r="AN114" s="38">
        <f t="shared" si="127"/>
        <v>0</v>
      </c>
      <c r="AO114" s="38">
        <f t="shared" si="127"/>
        <v>0</v>
      </c>
      <c r="AP114" s="38">
        <f t="shared" si="127"/>
        <v>0</v>
      </c>
      <c r="AQ114" s="38">
        <f t="shared" si="127"/>
        <v>0</v>
      </c>
      <c r="AR114" s="38">
        <f t="shared" si="127"/>
        <v>0</v>
      </c>
      <c r="AS114" s="38">
        <f t="shared" si="127"/>
        <v>0</v>
      </c>
      <c r="AT114" s="38">
        <f t="shared" si="127"/>
        <v>0</v>
      </c>
      <c r="AU114" s="38">
        <f t="shared" si="127"/>
        <v>0</v>
      </c>
      <c r="AV114" s="38">
        <f t="shared" si="127"/>
        <v>0</v>
      </c>
      <c r="AW114" s="38">
        <f t="shared" si="127"/>
        <v>0</v>
      </c>
      <c r="AX114" s="38">
        <f t="shared" si="127"/>
        <v>0</v>
      </c>
      <c r="AY114" s="38">
        <f t="shared" si="127"/>
        <v>0</v>
      </c>
      <c r="AZ114" s="38">
        <f t="shared" si="127"/>
        <v>0</v>
      </c>
      <c r="BA114" s="38">
        <f t="shared" si="127"/>
        <v>0</v>
      </c>
      <c r="BB114" s="38">
        <f t="shared" si="127"/>
        <v>0</v>
      </c>
      <c r="BC114" s="38">
        <f t="shared" si="127"/>
        <v>0</v>
      </c>
      <c r="BD114" s="38">
        <f t="shared" si="127"/>
        <v>0</v>
      </c>
      <c r="BE114" s="38">
        <f t="shared" si="127"/>
        <v>0</v>
      </c>
      <c r="BF114" s="38">
        <f t="shared" si="127"/>
        <v>0</v>
      </c>
      <c r="BG114" s="38">
        <f t="shared" si="127"/>
        <v>0</v>
      </c>
      <c r="BH114" s="38">
        <f t="shared" si="127"/>
        <v>0</v>
      </c>
      <c r="BI114" s="38">
        <f t="shared" si="127"/>
        <v>0</v>
      </c>
      <c r="BJ114" s="38">
        <f t="shared" si="127"/>
        <v>0</v>
      </c>
      <c r="BK114" s="38">
        <f t="shared" si="127"/>
        <v>0</v>
      </c>
      <c r="BL114" s="38">
        <f t="shared" si="127"/>
        <v>0</v>
      </c>
      <c r="BM114" s="38">
        <f t="shared" si="127"/>
        <v>0</v>
      </c>
      <c r="BN114" s="38">
        <f t="shared" si="127"/>
        <v>0</v>
      </c>
      <c r="BO114" s="38">
        <f t="shared" si="127"/>
        <v>0</v>
      </c>
      <c r="BP114" s="38">
        <f t="shared" ref="BP114:CU114" si="128">SUM(BP115)</f>
        <v>0</v>
      </c>
      <c r="BQ114" s="38">
        <f t="shared" si="128"/>
        <v>0</v>
      </c>
      <c r="BR114" s="39">
        <f t="shared" si="128"/>
        <v>0</v>
      </c>
      <c r="BS114" s="39">
        <f t="shared" si="128"/>
        <v>0</v>
      </c>
      <c r="BT114" s="39">
        <f t="shared" si="128"/>
        <v>0</v>
      </c>
      <c r="BU114" s="39">
        <f t="shared" si="128"/>
        <v>0</v>
      </c>
      <c r="BV114" s="39">
        <f t="shared" si="128"/>
        <v>0</v>
      </c>
      <c r="BW114" s="39">
        <f t="shared" si="128"/>
        <v>0</v>
      </c>
      <c r="BX114" s="39">
        <f t="shared" si="128"/>
        <v>0</v>
      </c>
      <c r="BY114" s="39">
        <f t="shared" si="128"/>
        <v>0</v>
      </c>
      <c r="BZ114" s="39">
        <f t="shared" si="128"/>
        <v>0</v>
      </c>
      <c r="CA114" s="39">
        <f t="shared" si="128"/>
        <v>0</v>
      </c>
      <c r="CB114" s="39">
        <f t="shared" si="128"/>
        <v>0</v>
      </c>
      <c r="CC114" s="39">
        <f t="shared" si="128"/>
        <v>0</v>
      </c>
      <c r="CD114" s="71">
        <f t="shared" si="128"/>
        <v>0</v>
      </c>
      <c r="CE114" s="71">
        <f t="shared" si="128"/>
        <v>0</v>
      </c>
      <c r="CF114" s="71">
        <f t="shared" si="128"/>
        <v>0</v>
      </c>
      <c r="CG114" s="379">
        <f t="shared" si="128"/>
        <v>0</v>
      </c>
      <c r="CH114" s="379">
        <f t="shared" si="128"/>
        <v>0</v>
      </c>
      <c r="CI114" s="379">
        <f t="shared" si="128"/>
        <v>0</v>
      </c>
      <c r="CJ114" s="379">
        <f t="shared" si="128"/>
        <v>0</v>
      </c>
      <c r="CK114" s="379">
        <f t="shared" si="128"/>
        <v>0</v>
      </c>
      <c r="CL114" s="379">
        <f t="shared" si="128"/>
        <v>0</v>
      </c>
      <c r="CM114" s="379">
        <f t="shared" si="128"/>
        <v>0</v>
      </c>
      <c r="CN114" s="379">
        <f t="shared" si="128"/>
        <v>0</v>
      </c>
      <c r="CO114" s="379">
        <f t="shared" si="128"/>
        <v>0</v>
      </c>
      <c r="CP114" s="379">
        <f t="shared" si="128"/>
        <v>0</v>
      </c>
      <c r="CQ114" s="379">
        <f t="shared" si="128"/>
        <v>0</v>
      </c>
      <c r="CR114" s="379">
        <f t="shared" si="128"/>
        <v>0</v>
      </c>
      <c r="CS114" s="39">
        <f t="shared" si="128"/>
        <v>0</v>
      </c>
      <c r="CT114" s="39">
        <f t="shared" si="128"/>
        <v>0</v>
      </c>
      <c r="CU114" s="39">
        <f t="shared" si="128"/>
        <v>0</v>
      </c>
      <c r="CV114" s="39">
        <f t="shared" ref="CV114:CX114" si="129">SUM(CV115)</f>
        <v>0</v>
      </c>
      <c r="CW114" s="39">
        <f t="shared" si="129"/>
        <v>0</v>
      </c>
      <c r="CX114" s="39">
        <f t="shared" si="129"/>
        <v>0</v>
      </c>
    </row>
    <row r="115" spans="1:1024" hidden="1" x14ac:dyDescent="0.3">
      <c r="A115" s="394"/>
      <c r="B115" s="54"/>
      <c r="C115" s="55"/>
      <c r="D115" s="56">
        <v>0</v>
      </c>
      <c r="E115" s="56">
        <v>0</v>
      </c>
      <c r="F115" s="56">
        <v>0</v>
      </c>
      <c r="G115" s="56">
        <v>0</v>
      </c>
      <c r="H115" s="56">
        <v>0</v>
      </c>
      <c r="I115" s="56">
        <v>0</v>
      </c>
      <c r="J115" s="56">
        <v>0</v>
      </c>
      <c r="K115" s="56">
        <v>0</v>
      </c>
      <c r="L115" s="56">
        <v>0</v>
      </c>
      <c r="M115" s="56">
        <v>0</v>
      </c>
      <c r="N115" s="56">
        <v>0</v>
      </c>
      <c r="O115" s="56">
        <v>0</v>
      </c>
      <c r="P115" s="56">
        <v>0</v>
      </c>
      <c r="Q115" s="56">
        <v>0</v>
      </c>
      <c r="R115" s="56">
        <v>0</v>
      </c>
      <c r="S115" s="56">
        <v>0</v>
      </c>
      <c r="T115" s="56">
        <v>0</v>
      </c>
      <c r="U115" s="56">
        <v>0</v>
      </c>
      <c r="V115" s="56">
        <v>0</v>
      </c>
      <c r="W115" s="56">
        <v>0</v>
      </c>
      <c r="X115" s="56">
        <v>0</v>
      </c>
      <c r="Y115" s="56">
        <v>0</v>
      </c>
      <c r="Z115" s="56">
        <v>0</v>
      </c>
      <c r="AA115" s="56">
        <v>0</v>
      </c>
      <c r="AB115" s="56">
        <v>0</v>
      </c>
      <c r="AC115" s="56">
        <v>0</v>
      </c>
      <c r="AD115" s="56">
        <v>0</v>
      </c>
      <c r="AE115" s="56">
        <v>0</v>
      </c>
      <c r="AF115" s="56">
        <v>0</v>
      </c>
      <c r="AG115" s="56">
        <v>0</v>
      </c>
      <c r="AH115" s="56">
        <v>0</v>
      </c>
      <c r="AI115" s="56">
        <v>0</v>
      </c>
      <c r="AJ115" s="56">
        <v>0</v>
      </c>
      <c r="AK115" s="56">
        <v>0</v>
      </c>
      <c r="AL115" s="56">
        <v>0</v>
      </c>
      <c r="AM115" s="56">
        <v>0</v>
      </c>
      <c r="AN115" s="56">
        <v>0</v>
      </c>
      <c r="AO115" s="56">
        <v>0</v>
      </c>
      <c r="AP115" s="56">
        <v>0</v>
      </c>
      <c r="AQ115" s="56">
        <v>0</v>
      </c>
      <c r="AR115" s="56">
        <v>0</v>
      </c>
      <c r="AS115" s="56">
        <v>0</v>
      </c>
      <c r="AT115" s="56">
        <v>0</v>
      </c>
      <c r="AU115" s="56">
        <v>0</v>
      </c>
      <c r="AV115" s="56">
        <v>0</v>
      </c>
      <c r="AW115" s="56">
        <v>0</v>
      </c>
      <c r="AX115" s="56">
        <v>0</v>
      </c>
      <c r="AY115" s="56">
        <v>0</v>
      </c>
      <c r="AZ115" s="56">
        <v>0</v>
      </c>
      <c r="BA115" s="56">
        <v>0</v>
      </c>
      <c r="BB115" s="56">
        <v>0</v>
      </c>
      <c r="BC115" s="56">
        <v>0</v>
      </c>
      <c r="BD115" s="56">
        <v>0</v>
      </c>
      <c r="BE115" s="56">
        <v>0</v>
      </c>
      <c r="BF115" s="56">
        <v>0</v>
      </c>
      <c r="BG115" s="56">
        <v>0</v>
      </c>
      <c r="BH115" s="56">
        <v>0</v>
      </c>
      <c r="BI115" s="56">
        <v>0</v>
      </c>
      <c r="BJ115" s="56">
        <v>0</v>
      </c>
      <c r="BK115" s="56">
        <v>0</v>
      </c>
      <c r="BL115" s="56">
        <v>0</v>
      </c>
      <c r="BM115" s="56">
        <v>0</v>
      </c>
      <c r="BN115" s="56">
        <v>0</v>
      </c>
      <c r="BO115" s="56">
        <v>0</v>
      </c>
      <c r="BP115" s="56">
        <v>0</v>
      </c>
      <c r="BQ115" s="56">
        <v>0</v>
      </c>
      <c r="BR115" s="57">
        <v>0</v>
      </c>
      <c r="BS115" s="57">
        <v>0</v>
      </c>
      <c r="BT115" s="57">
        <v>0</v>
      </c>
      <c r="BU115" s="57">
        <v>0</v>
      </c>
      <c r="BV115" s="57">
        <v>0</v>
      </c>
      <c r="BW115" s="57">
        <v>0</v>
      </c>
      <c r="BX115" s="57">
        <v>0</v>
      </c>
      <c r="BY115" s="57">
        <v>0</v>
      </c>
      <c r="BZ115" s="57">
        <v>0</v>
      </c>
      <c r="CA115" s="57">
        <v>0</v>
      </c>
      <c r="CB115" s="57">
        <v>0</v>
      </c>
      <c r="CC115" s="57">
        <v>0</v>
      </c>
      <c r="CD115" s="74">
        <v>0</v>
      </c>
      <c r="CE115" s="74">
        <v>0</v>
      </c>
      <c r="CF115" s="74">
        <v>0</v>
      </c>
      <c r="CG115" s="57">
        <v>0</v>
      </c>
      <c r="CH115" s="57">
        <v>0</v>
      </c>
      <c r="CI115" s="57">
        <v>0</v>
      </c>
      <c r="CJ115" s="57">
        <v>0</v>
      </c>
      <c r="CK115" s="57">
        <v>0</v>
      </c>
      <c r="CL115" s="57">
        <v>0</v>
      </c>
      <c r="CM115" s="57">
        <v>0</v>
      </c>
      <c r="CN115" s="57">
        <v>0</v>
      </c>
      <c r="CO115" s="57">
        <v>0</v>
      </c>
      <c r="CP115" s="57">
        <v>0</v>
      </c>
      <c r="CQ115" s="57">
        <v>0</v>
      </c>
      <c r="CR115" s="57">
        <v>0</v>
      </c>
      <c r="CS115" s="57">
        <v>0</v>
      </c>
      <c r="CT115" s="57">
        <v>0</v>
      </c>
      <c r="CU115" s="57">
        <v>0</v>
      </c>
      <c r="CV115" s="57">
        <v>0</v>
      </c>
      <c r="CW115" s="57">
        <v>0</v>
      </c>
      <c r="CX115" s="57">
        <v>0</v>
      </c>
    </row>
    <row r="116" spans="1:1024" ht="31.2" x14ac:dyDescent="0.3">
      <c r="A116" s="64" t="s">
        <v>353</v>
      </c>
      <c r="B116" s="36" t="s">
        <v>354</v>
      </c>
      <c r="C116" s="37" t="s">
        <v>50</v>
      </c>
      <c r="D116" s="38">
        <v>0</v>
      </c>
      <c r="E116" s="38">
        <v>0</v>
      </c>
      <c r="F116" s="38">
        <v>0</v>
      </c>
      <c r="G116" s="38">
        <v>0</v>
      </c>
      <c r="H116" s="38">
        <v>0</v>
      </c>
      <c r="I116" s="38">
        <v>0</v>
      </c>
      <c r="J116" s="38">
        <v>0</v>
      </c>
      <c r="K116" s="38">
        <v>0</v>
      </c>
      <c r="L116" s="38">
        <v>0</v>
      </c>
      <c r="M116" s="38">
        <v>0</v>
      </c>
      <c r="N116" s="38">
        <v>0</v>
      </c>
      <c r="O116" s="38">
        <v>0</v>
      </c>
      <c r="P116" s="38">
        <v>0</v>
      </c>
      <c r="Q116" s="38">
        <v>0</v>
      </c>
      <c r="R116" s="38">
        <v>0</v>
      </c>
      <c r="S116" s="38">
        <v>0</v>
      </c>
      <c r="T116" s="38">
        <v>0</v>
      </c>
      <c r="U116" s="38">
        <v>0</v>
      </c>
      <c r="V116" s="38">
        <v>0</v>
      </c>
      <c r="W116" s="38">
        <v>0</v>
      </c>
      <c r="X116" s="38">
        <v>0</v>
      </c>
      <c r="Y116" s="38">
        <v>0</v>
      </c>
      <c r="Z116" s="38">
        <v>0</v>
      </c>
      <c r="AA116" s="38">
        <v>0</v>
      </c>
      <c r="AB116" s="38">
        <v>0</v>
      </c>
      <c r="AC116" s="38">
        <v>0</v>
      </c>
      <c r="AD116" s="38">
        <v>0</v>
      </c>
      <c r="AE116" s="38">
        <v>0</v>
      </c>
      <c r="AF116" s="38">
        <v>0</v>
      </c>
      <c r="AG116" s="38">
        <v>0</v>
      </c>
      <c r="AH116" s="38">
        <v>0</v>
      </c>
      <c r="AI116" s="38">
        <v>0</v>
      </c>
      <c r="AJ116" s="38">
        <v>0</v>
      </c>
      <c r="AK116" s="38">
        <v>0</v>
      </c>
      <c r="AL116" s="38">
        <v>0</v>
      </c>
      <c r="AM116" s="38">
        <v>0</v>
      </c>
      <c r="AN116" s="38">
        <v>0</v>
      </c>
      <c r="AO116" s="38">
        <v>0</v>
      </c>
      <c r="AP116" s="38">
        <v>0</v>
      </c>
      <c r="AQ116" s="38">
        <v>0</v>
      </c>
      <c r="AR116" s="38">
        <v>0</v>
      </c>
      <c r="AS116" s="38">
        <v>0</v>
      </c>
      <c r="AT116" s="38">
        <v>0</v>
      </c>
      <c r="AU116" s="38">
        <v>0</v>
      </c>
      <c r="AV116" s="38">
        <v>0</v>
      </c>
      <c r="AW116" s="38">
        <v>0</v>
      </c>
      <c r="AX116" s="38">
        <v>0</v>
      </c>
      <c r="AY116" s="38">
        <v>0</v>
      </c>
      <c r="AZ116" s="38">
        <v>0</v>
      </c>
      <c r="BA116" s="38">
        <v>0</v>
      </c>
      <c r="BB116" s="38">
        <v>0</v>
      </c>
      <c r="BC116" s="38">
        <v>0</v>
      </c>
      <c r="BD116" s="38">
        <v>0</v>
      </c>
      <c r="BE116" s="38">
        <v>0</v>
      </c>
      <c r="BF116" s="38">
        <v>0</v>
      </c>
      <c r="BG116" s="38">
        <v>0</v>
      </c>
      <c r="BH116" s="38">
        <v>0</v>
      </c>
      <c r="BI116" s="38">
        <v>0</v>
      </c>
      <c r="BJ116" s="38">
        <v>0</v>
      </c>
      <c r="BK116" s="38">
        <v>0</v>
      </c>
      <c r="BL116" s="38">
        <v>0</v>
      </c>
      <c r="BM116" s="38">
        <v>0</v>
      </c>
      <c r="BN116" s="38">
        <v>0</v>
      </c>
      <c r="BO116" s="38">
        <v>0</v>
      </c>
      <c r="BP116" s="38">
        <v>0</v>
      </c>
      <c r="BQ116" s="38">
        <v>0</v>
      </c>
      <c r="BR116" s="39">
        <v>0</v>
      </c>
      <c r="BS116" s="39">
        <v>0</v>
      </c>
      <c r="BT116" s="39">
        <v>0</v>
      </c>
      <c r="BU116" s="39">
        <v>0</v>
      </c>
      <c r="BV116" s="39">
        <v>0</v>
      </c>
      <c r="BW116" s="39">
        <v>0</v>
      </c>
      <c r="BX116" s="39">
        <v>0</v>
      </c>
      <c r="BY116" s="39">
        <v>0</v>
      </c>
      <c r="BZ116" s="39">
        <v>0</v>
      </c>
      <c r="CA116" s="39">
        <v>0</v>
      </c>
      <c r="CB116" s="39">
        <v>0</v>
      </c>
      <c r="CC116" s="39">
        <v>0</v>
      </c>
      <c r="CD116" s="71">
        <v>0</v>
      </c>
      <c r="CE116" s="71">
        <v>0</v>
      </c>
      <c r="CF116" s="71">
        <v>0</v>
      </c>
      <c r="CG116" s="379">
        <v>0</v>
      </c>
      <c r="CH116" s="379">
        <v>0</v>
      </c>
      <c r="CI116" s="379">
        <v>0</v>
      </c>
      <c r="CJ116" s="379">
        <v>0</v>
      </c>
      <c r="CK116" s="379">
        <v>0</v>
      </c>
      <c r="CL116" s="379">
        <v>0</v>
      </c>
      <c r="CM116" s="379">
        <v>0</v>
      </c>
      <c r="CN116" s="379">
        <v>0</v>
      </c>
      <c r="CO116" s="379">
        <v>0</v>
      </c>
      <c r="CP116" s="379">
        <v>0</v>
      </c>
      <c r="CQ116" s="379">
        <v>0</v>
      </c>
      <c r="CR116" s="379">
        <v>0</v>
      </c>
      <c r="CS116" s="39">
        <v>0</v>
      </c>
      <c r="CT116" s="39">
        <v>0</v>
      </c>
      <c r="CU116" s="39">
        <v>0</v>
      </c>
      <c r="CV116" s="39">
        <v>0</v>
      </c>
      <c r="CW116" s="39">
        <v>0</v>
      </c>
      <c r="CX116" s="39">
        <v>0</v>
      </c>
    </row>
    <row r="117" spans="1:1024" x14ac:dyDescent="0.3">
      <c r="A117" s="64" t="s">
        <v>355</v>
      </c>
      <c r="B117" s="36" t="s">
        <v>356</v>
      </c>
      <c r="C117" s="37" t="s">
        <v>50</v>
      </c>
      <c r="D117" s="38">
        <f t="shared" ref="D117:AI117" si="130">SUM(D118:D121)</f>
        <v>0</v>
      </c>
      <c r="E117" s="38">
        <f t="shared" si="130"/>
        <v>0</v>
      </c>
      <c r="F117" s="38">
        <f t="shared" si="130"/>
        <v>0</v>
      </c>
      <c r="G117" s="38">
        <f t="shared" si="130"/>
        <v>0</v>
      </c>
      <c r="H117" s="38">
        <f t="shared" si="130"/>
        <v>0</v>
      </c>
      <c r="I117" s="38">
        <f t="shared" si="130"/>
        <v>0</v>
      </c>
      <c r="J117" s="38">
        <f t="shared" si="130"/>
        <v>0</v>
      </c>
      <c r="K117" s="38">
        <f t="shared" si="130"/>
        <v>0</v>
      </c>
      <c r="L117" s="38">
        <f t="shared" si="130"/>
        <v>0</v>
      </c>
      <c r="M117" s="38">
        <f t="shared" si="130"/>
        <v>0</v>
      </c>
      <c r="N117" s="38">
        <f t="shared" si="130"/>
        <v>0</v>
      </c>
      <c r="O117" s="38">
        <f t="shared" si="130"/>
        <v>0</v>
      </c>
      <c r="P117" s="38">
        <f t="shared" si="130"/>
        <v>0</v>
      </c>
      <c r="Q117" s="38">
        <f t="shared" si="130"/>
        <v>0</v>
      </c>
      <c r="R117" s="38">
        <f t="shared" si="130"/>
        <v>0</v>
      </c>
      <c r="S117" s="38">
        <f t="shared" si="130"/>
        <v>0</v>
      </c>
      <c r="T117" s="38">
        <f t="shared" si="130"/>
        <v>0</v>
      </c>
      <c r="U117" s="38">
        <f t="shared" si="130"/>
        <v>0</v>
      </c>
      <c r="V117" s="38">
        <f t="shared" si="130"/>
        <v>0</v>
      </c>
      <c r="W117" s="38">
        <f t="shared" si="130"/>
        <v>0</v>
      </c>
      <c r="X117" s="38">
        <f t="shared" si="130"/>
        <v>0</v>
      </c>
      <c r="Y117" s="38">
        <f t="shared" si="130"/>
        <v>0</v>
      </c>
      <c r="Z117" s="38">
        <f t="shared" si="130"/>
        <v>0</v>
      </c>
      <c r="AA117" s="38">
        <f t="shared" si="130"/>
        <v>0</v>
      </c>
      <c r="AB117" s="38">
        <f t="shared" si="130"/>
        <v>0</v>
      </c>
      <c r="AC117" s="38">
        <f t="shared" si="130"/>
        <v>0</v>
      </c>
      <c r="AD117" s="38">
        <f t="shared" si="130"/>
        <v>0</v>
      </c>
      <c r="AE117" s="38">
        <f t="shared" si="130"/>
        <v>0</v>
      </c>
      <c r="AF117" s="38">
        <f t="shared" si="130"/>
        <v>0</v>
      </c>
      <c r="AG117" s="38">
        <f t="shared" si="130"/>
        <v>0</v>
      </c>
      <c r="AH117" s="38">
        <f t="shared" si="130"/>
        <v>0</v>
      </c>
      <c r="AI117" s="38">
        <f t="shared" si="130"/>
        <v>0</v>
      </c>
      <c r="AJ117" s="38">
        <f t="shared" ref="AJ117:BO117" si="131">SUM(AJ118:AJ121)</f>
        <v>0</v>
      </c>
      <c r="AK117" s="38">
        <f t="shared" si="131"/>
        <v>0</v>
      </c>
      <c r="AL117" s="38">
        <f t="shared" si="131"/>
        <v>0</v>
      </c>
      <c r="AM117" s="38">
        <f t="shared" si="131"/>
        <v>0</v>
      </c>
      <c r="AN117" s="38">
        <f t="shared" si="131"/>
        <v>0</v>
      </c>
      <c r="AO117" s="38">
        <f t="shared" si="131"/>
        <v>0</v>
      </c>
      <c r="AP117" s="38">
        <f t="shared" si="131"/>
        <v>0</v>
      </c>
      <c r="AQ117" s="38">
        <f t="shared" si="131"/>
        <v>0</v>
      </c>
      <c r="AR117" s="38">
        <f t="shared" si="131"/>
        <v>0</v>
      </c>
      <c r="AS117" s="38">
        <f t="shared" si="131"/>
        <v>0</v>
      </c>
      <c r="AT117" s="38">
        <f t="shared" si="131"/>
        <v>0</v>
      </c>
      <c r="AU117" s="38">
        <f t="shared" si="131"/>
        <v>0</v>
      </c>
      <c r="AV117" s="38">
        <f t="shared" si="131"/>
        <v>0</v>
      </c>
      <c r="AW117" s="38">
        <f t="shared" si="131"/>
        <v>0</v>
      </c>
      <c r="AX117" s="38">
        <f t="shared" si="131"/>
        <v>0</v>
      </c>
      <c r="AY117" s="38">
        <f t="shared" si="131"/>
        <v>0</v>
      </c>
      <c r="AZ117" s="38">
        <f t="shared" si="131"/>
        <v>0</v>
      </c>
      <c r="BA117" s="38">
        <f t="shared" si="131"/>
        <v>0</v>
      </c>
      <c r="BB117" s="38">
        <f t="shared" si="131"/>
        <v>0</v>
      </c>
      <c r="BC117" s="38">
        <f t="shared" si="131"/>
        <v>0</v>
      </c>
      <c r="BD117" s="38">
        <f t="shared" si="131"/>
        <v>0</v>
      </c>
      <c r="BE117" s="38">
        <f t="shared" si="131"/>
        <v>0</v>
      </c>
      <c r="BF117" s="38">
        <f t="shared" si="131"/>
        <v>0</v>
      </c>
      <c r="BG117" s="38">
        <f t="shared" si="131"/>
        <v>0</v>
      </c>
      <c r="BH117" s="38">
        <f t="shared" si="131"/>
        <v>0</v>
      </c>
      <c r="BI117" s="38">
        <f t="shared" si="131"/>
        <v>0</v>
      </c>
      <c r="BJ117" s="38">
        <f t="shared" si="131"/>
        <v>0</v>
      </c>
      <c r="BK117" s="38">
        <f t="shared" si="131"/>
        <v>0</v>
      </c>
      <c r="BL117" s="38">
        <f t="shared" si="131"/>
        <v>0</v>
      </c>
      <c r="BM117" s="38">
        <f t="shared" si="131"/>
        <v>0</v>
      </c>
      <c r="BN117" s="38">
        <f t="shared" si="131"/>
        <v>0</v>
      </c>
      <c r="BO117" s="38">
        <f t="shared" si="131"/>
        <v>0</v>
      </c>
      <c r="BP117" s="38">
        <f t="shared" ref="BP117:CU117" si="132">SUM(BP118:BP121)</f>
        <v>0</v>
      </c>
      <c r="BQ117" s="38">
        <f t="shared" si="132"/>
        <v>0</v>
      </c>
      <c r="BR117" s="39">
        <f t="shared" si="132"/>
        <v>0</v>
      </c>
      <c r="BS117" s="39">
        <f t="shared" si="132"/>
        <v>0</v>
      </c>
      <c r="BT117" s="39">
        <f t="shared" si="132"/>
        <v>0</v>
      </c>
      <c r="BU117" s="39">
        <f t="shared" si="132"/>
        <v>0</v>
      </c>
      <c r="BV117" s="39">
        <f t="shared" si="132"/>
        <v>0</v>
      </c>
      <c r="BW117" s="39">
        <f t="shared" si="132"/>
        <v>0</v>
      </c>
      <c r="BX117" s="39">
        <f t="shared" si="132"/>
        <v>0</v>
      </c>
      <c r="BY117" s="39">
        <f t="shared" si="132"/>
        <v>0</v>
      </c>
      <c r="BZ117" s="39">
        <f t="shared" si="132"/>
        <v>0</v>
      </c>
      <c r="CA117" s="39">
        <f t="shared" si="132"/>
        <v>0</v>
      </c>
      <c r="CB117" s="39">
        <f t="shared" si="132"/>
        <v>0</v>
      </c>
      <c r="CC117" s="39">
        <f t="shared" si="132"/>
        <v>0</v>
      </c>
      <c r="CD117" s="71">
        <f t="shared" si="132"/>
        <v>0</v>
      </c>
      <c r="CE117" s="71">
        <f t="shared" si="132"/>
        <v>0</v>
      </c>
      <c r="CF117" s="71">
        <f t="shared" si="132"/>
        <v>0</v>
      </c>
      <c r="CG117" s="379">
        <f t="shared" si="132"/>
        <v>0</v>
      </c>
      <c r="CH117" s="379">
        <f t="shared" si="132"/>
        <v>0</v>
      </c>
      <c r="CI117" s="379">
        <f t="shared" si="132"/>
        <v>0</v>
      </c>
      <c r="CJ117" s="379">
        <f t="shared" si="132"/>
        <v>0</v>
      </c>
      <c r="CK117" s="379">
        <f t="shared" si="132"/>
        <v>0</v>
      </c>
      <c r="CL117" s="379">
        <f t="shared" si="132"/>
        <v>0</v>
      </c>
      <c r="CM117" s="379">
        <f t="shared" si="132"/>
        <v>0</v>
      </c>
      <c r="CN117" s="379">
        <f t="shared" si="132"/>
        <v>0</v>
      </c>
      <c r="CO117" s="379">
        <f t="shared" si="132"/>
        <v>0</v>
      </c>
      <c r="CP117" s="379">
        <f t="shared" si="132"/>
        <v>0</v>
      </c>
      <c r="CQ117" s="379">
        <f t="shared" si="132"/>
        <v>0</v>
      </c>
      <c r="CR117" s="379">
        <f t="shared" si="132"/>
        <v>0</v>
      </c>
      <c r="CS117" s="39">
        <f t="shared" si="132"/>
        <v>0</v>
      </c>
      <c r="CT117" s="39">
        <f t="shared" si="132"/>
        <v>0</v>
      </c>
      <c r="CU117" s="39">
        <f t="shared" si="132"/>
        <v>0</v>
      </c>
      <c r="CV117" s="39">
        <f t="shared" ref="CV117:CX117" si="133">SUM(CV118:CV121)</f>
        <v>0</v>
      </c>
      <c r="CW117" s="39">
        <f t="shared" si="133"/>
        <v>0</v>
      </c>
      <c r="CX117" s="39">
        <f t="shared" si="133"/>
        <v>0</v>
      </c>
    </row>
    <row r="118" spans="1:1024" hidden="1" x14ac:dyDescent="0.3">
      <c r="A118" s="53"/>
      <c r="B118" s="54"/>
      <c r="C118" s="55"/>
      <c r="D118" s="56">
        <v>0</v>
      </c>
      <c r="E118" s="56">
        <v>0</v>
      </c>
      <c r="F118" s="56">
        <v>0</v>
      </c>
      <c r="G118" s="56">
        <v>0</v>
      </c>
      <c r="H118" s="56">
        <v>0</v>
      </c>
      <c r="I118" s="56">
        <v>0</v>
      </c>
      <c r="J118" s="56">
        <v>0</v>
      </c>
      <c r="K118" s="56">
        <v>0</v>
      </c>
      <c r="L118" s="56">
        <v>0</v>
      </c>
      <c r="M118" s="56">
        <v>0</v>
      </c>
      <c r="N118" s="56">
        <v>0</v>
      </c>
      <c r="O118" s="56">
        <v>0</v>
      </c>
      <c r="P118" s="56">
        <v>0</v>
      </c>
      <c r="Q118" s="56">
        <v>0</v>
      </c>
      <c r="R118" s="56">
        <v>0</v>
      </c>
      <c r="S118" s="56">
        <v>0</v>
      </c>
      <c r="T118" s="56">
        <v>0</v>
      </c>
      <c r="U118" s="56">
        <v>0</v>
      </c>
      <c r="V118" s="56">
        <v>0</v>
      </c>
      <c r="W118" s="56">
        <v>0</v>
      </c>
      <c r="X118" s="56">
        <v>0</v>
      </c>
      <c r="Y118" s="56">
        <v>0</v>
      </c>
      <c r="Z118" s="56">
        <v>0</v>
      </c>
      <c r="AA118" s="56">
        <v>0</v>
      </c>
      <c r="AB118" s="56">
        <v>0</v>
      </c>
      <c r="AC118" s="56">
        <v>0</v>
      </c>
      <c r="AD118" s="56">
        <v>0</v>
      </c>
      <c r="AE118" s="56">
        <v>0</v>
      </c>
      <c r="AF118" s="56">
        <v>0</v>
      </c>
      <c r="AG118" s="56">
        <v>0</v>
      </c>
      <c r="AH118" s="56">
        <v>0</v>
      </c>
      <c r="AI118" s="56">
        <v>0</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c r="AZ118" s="56">
        <v>0</v>
      </c>
      <c r="BA118" s="56">
        <v>0</v>
      </c>
      <c r="BB118" s="56">
        <v>0</v>
      </c>
      <c r="BC118" s="56">
        <v>0</v>
      </c>
      <c r="BD118" s="56">
        <v>0</v>
      </c>
      <c r="BE118" s="56">
        <v>0</v>
      </c>
      <c r="BF118" s="56">
        <v>0</v>
      </c>
      <c r="BG118" s="56">
        <v>0</v>
      </c>
      <c r="BH118" s="56">
        <v>0</v>
      </c>
      <c r="BI118" s="56">
        <v>0</v>
      </c>
      <c r="BJ118" s="56">
        <v>0</v>
      </c>
      <c r="BK118" s="56">
        <v>0</v>
      </c>
      <c r="BL118" s="56">
        <v>0</v>
      </c>
      <c r="BM118" s="56">
        <v>0</v>
      </c>
      <c r="BN118" s="56">
        <v>0</v>
      </c>
      <c r="BO118" s="56">
        <v>0</v>
      </c>
      <c r="BP118" s="56">
        <v>0</v>
      </c>
      <c r="BQ118" s="56">
        <v>0</v>
      </c>
      <c r="BR118" s="57">
        <v>0</v>
      </c>
      <c r="BS118" s="57">
        <v>0</v>
      </c>
      <c r="BT118" s="57">
        <v>0</v>
      </c>
      <c r="BU118" s="57">
        <v>0</v>
      </c>
      <c r="BV118" s="57">
        <v>0</v>
      </c>
      <c r="BW118" s="57">
        <v>0</v>
      </c>
      <c r="BX118" s="57">
        <v>0</v>
      </c>
      <c r="BY118" s="57">
        <v>0</v>
      </c>
      <c r="BZ118" s="57">
        <v>0</v>
      </c>
      <c r="CA118" s="57">
        <v>0</v>
      </c>
      <c r="CB118" s="57">
        <v>0</v>
      </c>
      <c r="CC118" s="57">
        <v>0</v>
      </c>
      <c r="CD118" s="74">
        <v>0</v>
      </c>
      <c r="CE118" s="74">
        <v>0</v>
      </c>
      <c r="CF118" s="74">
        <v>0</v>
      </c>
      <c r="CG118" s="382">
        <v>0</v>
      </c>
      <c r="CH118" s="382">
        <v>0</v>
      </c>
      <c r="CI118" s="382">
        <v>0</v>
      </c>
      <c r="CJ118" s="382">
        <v>0</v>
      </c>
      <c r="CK118" s="382">
        <v>0</v>
      </c>
      <c r="CL118" s="382">
        <v>0</v>
      </c>
      <c r="CM118" s="382">
        <v>0</v>
      </c>
      <c r="CN118" s="382">
        <v>0</v>
      </c>
      <c r="CO118" s="382">
        <v>0</v>
      </c>
      <c r="CP118" s="382">
        <v>0</v>
      </c>
      <c r="CQ118" s="382">
        <v>0</v>
      </c>
      <c r="CR118" s="382">
        <v>0</v>
      </c>
      <c r="CS118" s="57">
        <v>0</v>
      </c>
      <c r="CT118" s="57">
        <v>0</v>
      </c>
      <c r="CU118" s="57">
        <v>0</v>
      </c>
      <c r="CV118" s="57">
        <v>0</v>
      </c>
      <c r="CW118" s="57">
        <v>0</v>
      </c>
      <c r="CX118" s="57">
        <v>0</v>
      </c>
    </row>
    <row r="119" spans="1:1024" s="311" customFormat="1" hidden="1" x14ac:dyDescent="0.3">
      <c r="A119" s="53"/>
      <c r="B119" s="54"/>
      <c r="C119" s="55"/>
      <c r="D119" s="56">
        <v>0</v>
      </c>
      <c r="E119" s="56">
        <v>0</v>
      </c>
      <c r="F119" s="56">
        <v>0</v>
      </c>
      <c r="G119" s="56">
        <v>0</v>
      </c>
      <c r="H119" s="56">
        <v>0</v>
      </c>
      <c r="I119" s="56">
        <v>0</v>
      </c>
      <c r="J119" s="56">
        <v>0</v>
      </c>
      <c r="K119" s="56">
        <v>0</v>
      </c>
      <c r="L119" s="56">
        <v>0</v>
      </c>
      <c r="M119" s="56">
        <v>0</v>
      </c>
      <c r="N119" s="56">
        <v>0</v>
      </c>
      <c r="O119" s="56">
        <v>0</v>
      </c>
      <c r="P119" s="56">
        <v>0</v>
      </c>
      <c r="Q119" s="56">
        <v>0</v>
      </c>
      <c r="R119" s="56">
        <v>0</v>
      </c>
      <c r="S119" s="56">
        <v>0</v>
      </c>
      <c r="T119" s="56">
        <v>0</v>
      </c>
      <c r="U119" s="56">
        <v>0</v>
      </c>
      <c r="V119" s="56">
        <v>0</v>
      </c>
      <c r="W119" s="56">
        <v>0</v>
      </c>
      <c r="X119" s="56">
        <v>0</v>
      </c>
      <c r="Y119" s="56">
        <v>0</v>
      </c>
      <c r="Z119" s="56">
        <v>0</v>
      </c>
      <c r="AA119" s="56">
        <v>0</v>
      </c>
      <c r="AB119" s="56">
        <v>0</v>
      </c>
      <c r="AC119" s="56">
        <v>0</v>
      </c>
      <c r="AD119" s="56">
        <v>0</v>
      </c>
      <c r="AE119" s="56">
        <v>0</v>
      </c>
      <c r="AF119" s="56">
        <v>0</v>
      </c>
      <c r="AG119" s="56">
        <v>0</v>
      </c>
      <c r="AH119" s="56">
        <v>0</v>
      </c>
      <c r="AI119" s="56">
        <v>0</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c r="AZ119" s="56">
        <v>0</v>
      </c>
      <c r="BA119" s="56">
        <v>0</v>
      </c>
      <c r="BB119" s="56">
        <v>0</v>
      </c>
      <c r="BC119" s="56">
        <v>0</v>
      </c>
      <c r="BD119" s="56">
        <v>0</v>
      </c>
      <c r="BE119" s="56">
        <v>0</v>
      </c>
      <c r="BF119" s="56">
        <v>0</v>
      </c>
      <c r="BG119" s="56">
        <v>0</v>
      </c>
      <c r="BH119" s="56">
        <v>0</v>
      </c>
      <c r="BI119" s="56">
        <v>0</v>
      </c>
      <c r="BJ119" s="56">
        <v>0</v>
      </c>
      <c r="BK119" s="56">
        <v>0</v>
      </c>
      <c r="BL119" s="56">
        <v>0</v>
      </c>
      <c r="BM119" s="56">
        <v>0</v>
      </c>
      <c r="BN119" s="56">
        <v>0</v>
      </c>
      <c r="BO119" s="56">
        <v>0</v>
      </c>
      <c r="BP119" s="56">
        <v>0</v>
      </c>
      <c r="BQ119" s="56">
        <v>0</v>
      </c>
      <c r="BR119" s="57">
        <v>0</v>
      </c>
      <c r="BS119" s="57">
        <v>0</v>
      </c>
      <c r="BT119" s="57">
        <v>0</v>
      </c>
      <c r="BU119" s="57">
        <v>0</v>
      </c>
      <c r="BV119" s="57">
        <v>0</v>
      </c>
      <c r="BW119" s="57">
        <v>0</v>
      </c>
      <c r="BX119" s="57">
        <v>0</v>
      </c>
      <c r="BY119" s="57">
        <v>0</v>
      </c>
      <c r="BZ119" s="57">
        <v>0</v>
      </c>
      <c r="CA119" s="57">
        <v>0</v>
      </c>
      <c r="CB119" s="57">
        <v>0</v>
      </c>
      <c r="CC119" s="57">
        <v>0</v>
      </c>
      <c r="CD119" s="74">
        <v>0</v>
      </c>
      <c r="CE119" s="74">
        <v>0</v>
      </c>
      <c r="CF119" s="74">
        <v>0</v>
      </c>
      <c r="CG119" s="382">
        <v>0</v>
      </c>
      <c r="CH119" s="382">
        <v>0</v>
      </c>
      <c r="CI119" s="382">
        <v>0</v>
      </c>
      <c r="CJ119" s="382">
        <v>0</v>
      </c>
      <c r="CK119" s="382">
        <v>0</v>
      </c>
      <c r="CL119" s="382">
        <v>0</v>
      </c>
      <c r="CM119" s="382">
        <v>0</v>
      </c>
      <c r="CN119" s="382">
        <v>0</v>
      </c>
      <c r="CO119" s="382">
        <v>0</v>
      </c>
      <c r="CP119" s="382">
        <v>0</v>
      </c>
      <c r="CQ119" s="382">
        <v>0</v>
      </c>
      <c r="CR119" s="382">
        <v>0</v>
      </c>
      <c r="CS119" s="57">
        <v>0</v>
      </c>
      <c r="CT119" s="57">
        <v>0</v>
      </c>
      <c r="CU119" s="57">
        <v>0</v>
      </c>
      <c r="CV119" s="57">
        <v>0</v>
      </c>
      <c r="CW119" s="57">
        <v>0</v>
      </c>
      <c r="CX119" s="57">
        <v>0</v>
      </c>
      <c r="CY119" s="369"/>
      <c r="CZ119" s="369"/>
      <c r="DA119" s="369"/>
      <c r="DB119" s="369"/>
      <c r="DC119" s="369"/>
      <c r="DD119" s="369"/>
      <c r="DE119" s="369"/>
      <c r="DF119" s="369"/>
      <c r="DG119" s="369"/>
      <c r="DH119" s="369"/>
      <c r="DI119" s="369"/>
      <c r="DJ119" s="369"/>
      <c r="DK119" s="369"/>
      <c r="DL119" s="369"/>
      <c r="DM119" s="369"/>
      <c r="DN119" s="369"/>
      <c r="DO119" s="369"/>
      <c r="DP119" s="369"/>
      <c r="DQ119" s="369"/>
      <c r="DR119" s="369"/>
      <c r="DS119" s="369"/>
      <c r="DT119" s="369"/>
      <c r="DU119" s="369"/>
      <c r="DV119" s="369"/>
      <c r="DW119" s="369"/>
      <c r="DX119" s="369"/>
      <c r="DY119" s="369"/>
      <c r="DZ119" s="369"/>
      <c r="EA119" s="369"/>
      <c r="EB119" s="369"/>
      <c r="EC119" s="369"/>
      <c r="ED119" s="369"/>
      <c r="EE119" s="369"/>
      <c r="EF119" s="369"/>
      <c r="EG119" s="369"/>
      <c r="EH119" s="369"/>
      <c r="EI119" s="369"/>
      <c r="EJ119" s="369"/>
      <c r="EK119" s="369"/>
      <c r="EL119" s="369"/>
      <c r="EM119" s="369"/>
      <c r="EN119" s="369"/>
      <c r="EO119" s="369"/>
      <c r="EP119" s="369"/>
      <c r="EQ119" s="369"/>
      <c r="ER119" s="369"/>
      <c r="ES119" s="369"/>
      <c r="ET119" s="369"/>
      <c r="EU119" s="369"/>
      <c r="EV119" s="369"/>
      <c r="EW119" s="369"/>
      <c r="EX119" s="369"/>
      <c r="EY119" s="369"/>
      <c r="EZ119" s="369"/>
      <c r="FA119" s="369"/>
      <c r="FB119" s="369"/>
      <c r="FC119" s="369"/>
      <c r="FD119" s="369"/>
      <c r="FE119" s="369"/>
      <c r="FF119" s="369"/>
      <c r="FG119" s="369"/>
      <c r="FH119" s="369"/>
      <c r="FI119" s="369"/>
      <c r="FJ119" s="369"/>
      <c r="FK119" s="369"/>
      <c r="FL119" s="369"/>
      <c r="FM119" s="369"/>
      <c r="FN119" s="369"/>
      <c r="FO119" s="369"/>
      <c r="FP119" s="369"/>
      <c r="FQ119" s="369"/>
      <c r="FR119" s="369"/>
      <c r="FS119" s="369"/>
      <c r="FT119" s="369"/>
      <c r="FU119" s="369"/>
      <c r="FV119" s="369"/>
      <c r="FW119" s="369"/>
      <c r="FX119" s="369"/>
      <c r="FY119" s="369"/>
      <c r="FZ119" s="369"/>
      <c r="GA119" s="369"/>
      <c r="GB119" s="369"/>
      <c r="GC119" s="369"/>
      <c r="GD119" s="369"/>
      <c r="GE119" s="369"/>
      <c r="GF119" s="369"/>
      <c r="GG119" s="369"/>
      <c r="GH119" s="369"/>
      <c r="GI119" s="369"/>
      <c r="GJ119" s="369"/>
      <c r="GK119" s="369"/>
      <c r="GL119" s="369"/>
      <c r="GM119" s="369"/>
      <c r="GN119" s="369"/>
      <c r="GO119" s="369"/>
      <c r="GP119" s="369"/>
      <c r="GQ119" s="369"/>
      <c r="GR119" s="369"/>
      <c r="GS119" s="369"/>
      <c r="GT119" s="369"/>
      <c r="GU119" s="369"/>
      <c r="GV119" s="369"/>
      <c r="GW119" s="369"/>
      <c r="GX119" s="369"/>
      <c r="GY119" s="369"/>
      <c r="GZ119" s="369"/>
      <c r="HA119" s="369"/>
      <c r="HB119" s="369"/>
      <c r="HC119" s="369"/>
      <c r="HD119" s="369"/>
      <c r="HE119" s="369"/>
      <c r="HF119" s="369"/>
      <c r="HG119" s="369"/>
      <c r="HH119" s="369"/>
      <c r="HI119" s="369"/>
      <c r="HJ119" s="369"/>
      <c r="HK119" s="369"/>
      <c r="HL119" s="369"/>
      <c r="HM119" s="369"/>
      <c r="HN119" s="369"/>
      <c r="HO119" s="369"/>
      <c r="HP119" s="369"/>
      <c r="HQ119" s="369"/>
      <c r="HR119" s="369"/>
      <c r="HS119" s="369"/>
      <c r="HT119" s="369"/>
      <c r="HU119" s="369"/>
      <c r="HV119" s="369"/>
      <c r="HW119" s="369"/>
      <c r="HX119" s="369"/>
      <c r="HY119" s="369"/>
      <c r="HZ119" s="369"/>
      <c r="IA119" s="369"/>
      <c r="IB119" s="369"/>
      <c r="IC119" s="369"/>
      <c r="ID119" s="369"/>
      <c r="IE119" s="369"/>
      <c r="IF119" s="369"/>
      <c r="IG119" s="369"/>
      <c r="IH119" s="369"/>
      <c r="II119" s="369"/>
      <c r="IJ119" s="369"/>
      <c r="IK119" s="369"/>
      <c r="IL119" s="369"/>
      <c r="IM119" s="369"/>
      <c r="IN119" s="369"/>
      <c r="IO119" s="369"/>
      <c r="IP119" s="369"/>
      <c r="IQ119" s="369"/>
      <c r="IR119" s="369"/>
      <c r="IS119" s="369"/>
      <c r="IT119" s="369"/>
      <c r="IU119" s="369"/>
      <c r="IV119" s="369"/>
      <c r="IW119" s="369"/>
      <c r="IX119" s="369"/>
      <c r="IY119" s="369"/>
      <c r="IZ119" s="369"/>
      <c r="JA119" s="369"/>
      <c r="JB119" s="369"/>
      <c r="JC119" s="369"/>
      <c r="JD119" s="369"/>
      <c r="JE119" s="369"/>
      <c r="JF119" s="369"/>
      <c r="JG119" s="369"/>
      <c r="JH119" s="369"/>
      <c r="JI119" s="369"/>
      <c r="JJ119" s="369"/>
      <c r="JK119" s="369"/>
      <c r="JL119" s="369"/>
      <c r="JM119" s="369"/>
      <c r="JN119" s="369"/>
      <c r="JO119" s="369"/>
      <c r="JP119" s="369"/>
      <c r="JQ119" s="369"/>
      <c r="JR119" s="369"/>
      <c r="JS119" s="369"/>
      <c r="JT119" s="369"/>
      <c r="JU119" s="369"/>
      <c r="JV119" s="369"/>
      <c r="JW119" s="369"/>
      <c r="JX119" s="369"/>
      <c r="JY119" s="369"/>
      <c r="JZ119" s="369"/>
      <c r="KA119" s="369"/>
      <c r="KB119" s="369"/>
      <c r="KC119" s="369"/>
      <c r="KD119" s="369"/>
      <c r="KE119" s="369"/>
      <c r="KF119" s="369"/>
      <c r="KG119" s="369"/>
      <c r="KH119" s="369"/>
      <c r="KI119" s="369"/>
      <c r="KJ119" s="369"/>
      <c r="KK119" s="369"/>
      <c r="KL119" s="369"/>
      <c r="KM119" s="369"/>
      <c r="KN119" s="369"/>
      <c r="KO119" s="369"/>
      <c r="KP119" s="369"/>
      <c r="KQ119" s="369"/>
      <c r="KR119" s="369"/>
      <c r="KS119" s="369"/>
      <c r="KT119" s="369"/>
      <c r="KU119" s="369"/>
      <c r="KV119" s="369"/>
      <c r="KW119" s="369"/>
      <c r="KX119" s="369"/>
      <c r="KY119" s="369"/>
      <c r="KZ119" s="369"/>
      <c r="LA119" s="369"/>
      <c r="LB119" s="369"/>
      <c r="LC119" s="369"/>
      <c r="LD119" s="369"/>
      <c r="LE119" s="369"/>
      <c r="LF119" s="369"/>
      <c r="LG119" s="369"/>
      <c r="LH119" s="369"/>
      <c r="LI119" s="369"/>
      <c r="LJ119" s="369"/>
      <c r="LK119" s="369"/>
      <c r="LL119" s="369"/>
      <c r="LM119" s="369"/>
      <c r="LN119" s="369"/>
      <c r="LO119" s="369"/>
      <c r="LP119" s="369"/>
      <c r="LQ119" s="369"/>
      <c r="LR119" s="369"/>
      <c r="LS119" s="369"/>
      <c r="LT119" s="369"/>
      <c r="LU119" s="369"/>
      <c r="LV119" s="369"/>
      <c r="LW119" s="369"/>
      <c r="LX119" s="369"/>
      <c r="LY119" s="369"/>
      <c r="LZ119" s="369"/>
      <c r="MA119" s="369"/>
      <c r="MB119" s="369"/>
      <c r="MC119" s="369"/>
      <c r="MD119" s="369"/>
      <c r="ME119" s="369"/>
      <c r="MF119" s="369"/>
      <c r="MG119" s="369"/>
      <c r="MH119" s="369"/>
      <c r="MI119" s="369"/>
      <c r="MJ119" s="369"/>
      <c r="MK119" s="369"/>
      <c r="ML119" s="369"/>
      <c r="MM119" s="369"/>
      <c r="MN119" s="369"/>
      <c r="MO119" s="369"/>
      <c r="MP119" s="369"/>
      <c r="MQ119" s="369"/>
      <c r="MR119" s="369"/>
      <c r="MS119" s="369"/>
      <c r="MT119" s="369"/>
      <c r="MU119" s="369"/>
      <c r="MV119" s="369"/>
      <c r="MW119" s="369"/>
      <c r="MX119" s="369"/>
      <c r="MY119" s="369"/>
      <c r="MZ119" s="369"/>
      <c r="NA119" s="369"/>
      <c r="NB119" s="369"/>
      <c r="NC119" s="369"/>
      <c r="ND119" s="369"/>
      <c r="NE119" s="369"/>
      <c r="NF119" s="369"/>
      <c r="NG119" s="369"/>
      <c r="NH119" s="369"/>
      <c r="NI119" s="369"/>
      <c r="NJ119" s="369"/>
      <c r="NK119" s="369"/>
      <c r="NL119" s="369"/>
      <c r="NM119" s="369"/>
      <c r="NN119" s="369"/>
      <c r="NO119" s="369"/>
      <c r="NP119" s="369"/>
      <c r="NQ119" s="369"/>
      <c r="NR119" s="369"/>
      <c r="NS119" s="369"/>
      <c r="NT119" s="369"/>
      <c r="NU119" s="369"/>
      <c r="NV119" s="369"/>
      <c r="NW119" s="369"/>
      <c r="NX119" s="369"/>
      <c r="NY119" s="369"/>
      <c r="NZ119" s="369"/>
      <c r="OA119" s="369"/>
      <c r="OB119" s="369"/>
      <c r="OC119" s="369"/>
      <c r="OD119" s="369"/>
      <c r="OE119" s="369"/>
      <c r="OF119" s="369"/>
      <c r="OG119" s="369"/>
      <c r="OH119" s="369"/>
      <c r="OI119" s="369"/>
      <c r="OJ119" s="369"/>
      <c r="OK119" s="369"/>
      <c r="OL119" s="369"/>
      <c r="OM119" s="369"/>
      <c r="ON119" s="369"/>
      <c r="OO119" s="369"/>
      <c r="OP119" s="369"/>
      <c r="OQ119" s="369"/>
      <c r="OR119" s="369"/>
      <c r="OS119" s="369"/>
      <c r="OT119" s="369"/>
      <c r="OU119" s="369"/>
      <c r="OV119" s="369"/>
      <c r="OW119" s="369"/>
      <c r="OX119" s="369"/>
      <c r="OY119" s="369"/>
      <c r="OZ119" s="369"/>
      <c r="PA119" s="369"/>
      <c r="PB119" s="369"/>
      <c r="PC119" s="369"/>
      <c r="PD119" s="369"/>
      <c r="PE119" s="369"/>
      <c r="PF119" s="369"/>
      <c r="PG119" s="369"/>
      <c r="PH119" s="369"/>
      <c r="PI119" s="369"/>
      <c r="PJ119" s="369"/>
      <c r="PK119" s="369"/>
      <c r="PL119" s="369"/>
      <c r="PM119" s="369"/>
      <c r="PN119" s="369"/>
      <c r="PO119" s="369"/>
      <c r="PP119" s="369"/>
      <c r="PQ119" s="369"/>
      <c r="PR119" s="369"/>
      <c r="PS119" s="369"/>
      <c r="PT119" s="369"/>
      <c r="PU119" s="369"/>
      <c r="PV119" s="369"/>
      <c r="PW119" s="369"/>
      <c r="PX119" s="369"/>
      <c r="PY119" s="369"/>
      <c r="PZ119" s="369"/>
      <c r="QA119" s="369"/>
      <c r="QB119" s="369"/>
      <c r="QC119" s="369"/>
      <c r="QD119" s="369"/>
      <c r="QE119" s="369"/>
      <c r="QF119" s="369"/>
      <c r="QG119" s="369"/>
      <c r="QH119" s="369"/>
      <c r="QI119" s="369"/>
      <c r="QJ119" s="369"/>
      <c r="QK119" s="369"/>
      <c r="QL119" s="369"/>
      <c r="QM119" s="369"/>
      <c r="QN119" s="369"/>
      <c r="QO119" s="369"/>
      <c r="QP119" s="369"/>
      <c r="QQ119" s="369"/>
      <c r="QR119" s="369"/>
      <c r="QS119" s="369"/>
      <c r="QT119" s="369"/>
      <c r="QU119" s="369"/>
      <c r="QV119" s="369"/>
      <c r="QW119" s="369"/>
      <c r="QX119" s="369"/>
      <c r="QY119" s="369"/>
      <c r="QZ119" s="369"/>
      <c r="RA119" s="369"/>
      <c r="RB119" s="369"/>
      <c r="RC119" s="369"/>
      <c r="RD119" s="369"/>
      <c r="RE119" s="369"/>
      <c r="RF119" s="369"/>
      <c r="RG119" s="369"/>
      <c r="RH119" s="369"/>
      <c r="RI119" s="369"/>
      <c r="RJ119" s="369"/>
      <c r="RK119" s="369"/>
      <c r="RL119" s="369"/>
      <c r="RM119" s="369"/>
      <c r="RN119" s="369"/>
      <c r="RO119" s="369"/>
      <c r="RP119" s="369"/>
      <c r="RQ119" s="369"/>
      <c r="RR119" s="369"/>
      <c r="RS119" s="369"/>
      <c r="RT119" s="369"/>
      <c r="RU119" s="369"/>
      <c r="RV119" s="369"/>
      <c r="RW119" s="369"/>
      <c r="RX119" s="369"/>
      <c r="RY119" s="369"/>
      <c r="RZ119" s="369"/>
      <c r="SA119" s="369"/>
      <c r="SB119" s="369"/>
      <c r="SC119" s="369"/>
      <c r="SD119" s="369"/>
      <c r="SE119" s="369"/>
      <c r="SF119" s="369"/>
      <c r="SG119" s="369"/>
      <c r="SH119" s="369"/>
      <c r="SI119" s="369"/>
      <c r="SJ119" s="369"/>
      <c r="SK119" s="369"/>
      <c r="SL119" s="369"/>
      <c r="SM119" s="369"/>
      <c r="SN119" s="369"/>
      <c r="SO119" s="369"/>
      <c r="SP119" s="369"/>
      <c r="SQ119" s="369"/>
      <c r="SR119" s="369"/>
      <c r="SS119" s="369"/>
      <c r="ST119" s="369"/>
      <c r="SU119" s="369"/>
      <c r="SV119" s="369"/>
      <c r="SW119" s="369"/>
      <c r="SX119" s="369"/>
      <c r="SY119" s="369"/>
      <c r="SZ119" s="369"/>
      <c r="TA119" s="369"/>
      <c r="TB119" s="369"/>
      <c r="TC119" s="369"/>
      <c r="TD119" s="369"/>
      <c r="TE119" s="369"/>
      <c r="TF119" s="369"/>
      <c r="TG119" s="369"/>
      <c r="TH119" s="369"/>
      <c r="TI119" s="369"/>
      <c r="TJ119" s="369"/>
      <c r="TK119" s="369"/>
      <c r="TL119" s="369"/>
      <c r="TM119" s="369"/>
      <c r="TN119" s="369"/>
      <c r="TO119" s="369"/>
      <c r="TP119" s="369"/>
      <c r="TQ119" s="369"/>
      <c r="TR119" s="369"/>
      <c r="TS119" s="369"/>
      <c r="TT119" s="369"/>
      <c r="TU119" s="369"/>
      <c r="TV119" s="369"/>
      <c r="TW119" s="369"/>
      <c r="TX119" s="369"/>
      <c r="TY119" s="369"/>
      <c r="TZ119" s="369"/>
      <c r="UA119" s="369"/>
      <c r="UB119" s="369"/>
      <c r="UC119" s="369"/>
      <c r="UD119" s="369"/>
      <c r="UE119" s="369"/>
      <c r="UF119" s="369"/>
      <c r="UG119" s="369"/>
      <c r="UH119" s="369"/>
      <c r="UI119" s="369"/>
      <c r="UJ119" s="369"/>
      <c r="UK119" s="369"/>
      <c r="UL119" s="369"/>
      <c r="UM119" s="369"/>
      <c r="UN119" s="369"/>
      <c r="UO119" s="369"/>
      <c r="UP119" s="369"/>
      <c r="UQ119" s="369"/>
      <c r="UR119" s="369"/>
      <c r="US119" s="369"/>
      <c r="UT119" s="369"/>
      <c r="UU119" s="369"/>
      <c r="UV119" s="369"/>
      <c r="UW119" s="369"/>
      <c r="UX119" s="369"/>
      <c r="UY119" s="369"/>
      <c r="UZ119" s="369"/>
      <c r="VA119" s="369"/>
      <c r="VB119" s="369"/>
      <c r="VC119" s="369"/>
      <c r="VD119" s="369"/>
      <c r="VE119" s="369"/>
      <c r="VF119" s="369"/>
      <c r="VG119" s="369"/>
      <c r="VH119" s="369"/>
      <c r="VI119" s="369"/>
      <c r="VJ119" s="369"/>
      <c r="VK119" s="369"/>
      <c r="VL119" s="369"/>
      <c r="VM119" s="369"/>
      <c r="VN119" s="369"/>
      <c r="VO119" s="369"/>
      <c r="VP119" s="369"/>
      <c r="VQ119" s="369"/>
      <c r="VR119" s="369"/>
      <c r="VS119" s="369"/>
      <c r="VT119" s="369"/>
      <c r="VU119" s="369"/>
      <c r="VV119" s="369"/>
      <c r="VW119" s="369"/>
      <c r="VX119" s="369"/>
      <c r="VY119" s="369"/>
      <c r="VZ119" s="369"/>
      <c r="WA119" s="369"/>
      <c r="WB119" s="369"/>
      <c r="WC119" s="369"/>
      <c r="WD119" s="369"/>
      <c r="WE119" s="369"/>
      <c r="WF119" s="369"/>
      <c r="WG119" s="369"/>
      <c r="WH119" s="369"/>
      <c r="WI119" s="369"/>
      <c r="WJ119" s="369"/>
      <c r="WK119" s="369"/>
      <c r="WL119" s="369"/>
      <c r="WM119" s="369"/>
      <c r="WN119" s="369"/>
      <c r="WO119" s="369"/>
      <c r="WP119" s="369"/>
      <c r="WQ119" s="369"/>
      <c r="WR119" s="369"/>
      <c r="WS119" s="369"/>
      <c r="WT119" s="369"/>
      <c r="WU119" s="369"/>
      <c r="WV119" s="369"/>
      <c r="WW119" s="369"/>
      <c r="WX119" s="369"/>
      <c r="WY119" s="369"/>
      <c r="WZ119" s="369"/>
      <c r="XA119" s="369"/>
      <c r="XB119" s="369"/>
      <c r="XC119" s="369"/>
      <c r="XD119" s="369"/>
      <c r="XE119" s="369"/>
      <c r="XF119" s="369"/>
      <c r="XG119" s="369"/>
      <c r="XH119" s="369"/>
      <c r="XI119" s="369"/>
      <c r="XJ119" s="369"/>
      <c r="XK119" s="369"/>
      <c r="XL119" s="369"/>
      <c r="XM119" s="369"/>
      <c r="XN119" s="369"/>
      <c r="XO119" s="369"/>
      <c r="XP119" s="369"/>
      <c r="XQ119" s="369"/>
      <c r="XR119" s="369"/>
      <c r="XS119" s="369"/>
      <c r="XT119" s="369"/>
      <c r="XU119" s="369"/>
      <c r="XV119" s="369"/>
      <c r="XW119" s="369"/>
      <c r="XX119" s="369"/>
      <c r="XY119" s="369"/>
      <c r="XZ119" s="369"/>
      <c r="YA119" s="369"/>
      <c r="YB119" s="369"/>
      <c r="YC119" s="369"/>
      <c r="YD119" s="369"/>
      <c r="YE119" s="369"/>
      <c r="YF119" s="369"/>
      <c r="YG119" s="369"/>
      <c r="YH119" s="369"/>
      <c r="YI119" s="369"/>
      <c r="YJ119" s="369"/>
      <c r="YK119" s="369"/>
      <c r="YL119" s="369"/>
      <c r="YM119" s="369"/>
      <c r="YN119" s="369"/>
      <c r="YO119" s="369"/>
      <c r="YP119" s="369"/>
      <c r="YQ119" s="369"/>
      <c r="YR119" s="369"/>
      <c r="YS119" s="369"/>
      <c r="YT119" s="369"/>
      <c r="YU119" s="369"/>
      <c r="YV119" s="369"/>
      <c r="YW119" s="369"/>
      <c r="YX119" s="369"/>
      <c r="YY119" s="369"/>
      <c r="YZ119" s="369"/>
      <c r="ZA119" s="369"/>
      <c r="ZB119" s="369"/>
      <c r="ZC119" s="369"/>
      <c r="ZD119" s="369"/>
      <c r="ZE119" s="369"/>
      <c r="ZF119" s="369"/>
      <c r="ZG119" s="369"/>
      <c r="ZH119" s="369"/>
      <c r="ZI119" s="369"/>
      <c r="ZJ119" s="369"/>
      <c r="ZK119" s="369"/>
      <c r="ZL119" s="369"/>
      <c r="ZM119" s="369"/>
      <c r="ZN119" s="369"/>
      <c r="ZO119" s="369"/>
      <c r="ZP119" s="369"/>
      <c r="ZQ119" s="369"/>
      <c r="ZR119" s="369"/>
      <c r="ZS119" s="369"/>
      <c r="ZT119" s="369"/>
      <c r="ZU119" s="369"/>
      <c r="ZV119" s="369"/>
      <c r="ZW119" s="369"/>
      <c r="ZX119" s="369"/>
      <c r="ZY119" s="369"/>
      <c r="ZZ119" s="369"/>
      <c r="AAA119" s="369"/>
      <c r="AAB119" s="369"/>
      <c r="AAC119" s="369"/>
      <c r="AAD119" s="369"/>
      <c r="AAE119" s="369"/>
      <c r="AAF119" s="369"/>
      <c r="AAG119" s="369"/>
      <c r="AAH119" s="369"/>
      <c r="AAI119" s="369"/>
      <c r="AAJ119" s="369"/>
      <c r="AAK119" s="369"/>
      <c r="AAL119" s="369"/>
      <c r="AAM119" s="369"/>
      <c r="AAN119" s="369"/>
      <c r="AAO119" s="369"/>
      <c r="AAP119" s="369"/>
      <c r="AAQ119" s="369"/>
      <c r="AAR119" s="369"/>
      <c r="AAS119" s="369"/>
      <c r="AAT119" s="369"/>
      <c r="AAU119" s="369"/>
      <c r="AAV119" s="369"/>
      <c r="AAW119" s="369"/>
      <c r="AAX119" s="369"/>
      <c r="AAY119" s="369"/>
      <c r="AAZ119" s="369"/>
      <c r="ABA119" s="369"/>
      <c r="ABB119" s="369"/>
      <c r="ABC119" s="369"/>
      <c r="ABD119" s="369"/>
      <c r="ABE119" s="369"/>
      <c r="ABF119" s="369"/>
      <c r="ABG119" s="369"/>
      <c r="ABH119" s="369"/>
      <c r="ABI119" s="369"/>
      <c r="ABJ119" s="369"/>
      <c r="ABK119" s="369"/>
      <c r="ABL119" s="369"/>
      <c r="ABM119" s="369"/>
      <c r="ABN119" s="369"/>
      <c r="ABO119" s="369"/>
      <c r="ABP119" s="369"/>
      <c r="ABQ119" s="369"/>
      <c r="ABR119" s="369"/>
      <c r="ABS119" s="369"/>
      <c r="ABT119" s="369"/>
      <c r="ABU119" s="369"/>
      <c r="ABV119" s="369"/>
      <c r="ABW119" s="369"/>
      <c r="ABX119" s="369"/>
      <c r="ABY119" s="369"/>
      <c r="ABZ119" s="369"/>
      <c r="ACA119" s="369"/>
      <c r="ACB119" s="369"/>
      <c r="ACC119" s="369"/>
      <c r="ACD119" s="369"/>
      <c r="ACE119" s="369"/>
      <c r="ACF119" s="369"/>
      <c r="ACG119" s="369"/>
      <c r="ACH119" s="369"/>
      <c r="ACI119" s="369"/>
      <c r="ACJ119" s="369"/>
      <c r="ACK119" s="369"/>
      <c r="ACL119" s="369"/>
      <c r="ACM119" s="369"/>
      <c r="ACN119" s="369"/>
      <c r="ACO119" s="369"/>
      <c r="ACP119" s="369"/>
      <c r="ACQ119" s="369"/>
      <c r="ACR119" s="369"/>
      <c r="ACS119" s="369"/>
      <c r="ACT119" s="369"/>
      <c r="ACU119" s="369"/>
      <c r="ACV119" s="369"/>
      <c r="ACW119" s="369"/>
      <c r="ACX119" s="369"/>
      <c r="ACY119" s="369"/>
      <c r="ACZ119" s="369"/>
      <c r="ADA119" s="369"/>
      <c r="ADB119" s="369"/>
      <c r="ADC119" s="369"/>
      <c r="ADD119" s="369"/>
      <c r="ADE119" s="369"/>
      <c r="ADF119" s="369"/>
      <c r="ADG119" s="369"/>
      <c r="ADH119" s="369"/>
      <c r="ADI119" s="369"/>
      <c r="ADJ119" s="369"/>
      <c r="ADK119" s="369"/>
      <c r="ADL119" s="369"/>
      <c r="ADM119" s="369"/>
      <c r="ADN119" s="369"/>
      <c r="ADO119" s="369"/>
      <c r="ADP119" s="369"/>
      <c r="ADQ119" s="369"/>
      <c r="ADR119" s="369"/>
      <c r="ADS119" s="369"/>
      <c r="ADT119" s="369"/>
      <c r="ADU119" s="369"/>
      <c r="ADV119" s="369"/>
      <c r="ADW119" s="369"/>
      <c r="ADX119" s="369"/>
      <c r="ADY119" s="369"/>
      <c r="ADZ119" s="369"/>
      <c r="AEA119" s="369"/>
      <c r="AEB119" s="369"/>
      <c r="AEC119" s="369"/>
      <c r="AED119" s="369"/>
      <c r="AEE119" s="369"/>
      <c r="AEF119" s="369"/>
      <c r="AEG119" s="369"/>
      <c r="AEH119" s="369"/>
      <c r="AEI119" s="369"/>
      <c r="AEJ119" s="369"/>
      <c r="AEK119" s="369"/>
      <c r="AEL119" s="369"/>
      <c r="AEM119" s="369"/>
      <c r="AEN119" s="369"/>
      <c r="AEO119" s="369"/>
      <c r="AEP119" s="369"/>
      <c r="AEQ119" s="369"/>
      <c r="AER119" s="369"/>
      <c r="AES119" s="369"/>
      <c r="AET119" s="369"/>
      <c r="AEU119" s="369"/>
      <c r="AEV119" s="369"/>
      <c r="AEW119" s="369"/>
      <c r="AEX119" s="369"/>
      <c r="AEY119" s="369"/>
      <c r="AEZ119" s="369"/>
      <c r="AFA119" s="369"/>
      <c r="AFB119" s="369"/>
      <c r="AFC119" s="369"/>
      <c r="AFD119" s="369"/>
      <c r="AFE119" s="369"/>
      <c r="AFF119" s="369"/>
      <c r="AFG119" s="369"/>
      <c r="AFH119" s="369"/>
      <c r="AFI119" s="369"/>
      <c r="AFJ119" s="369"/>
      <c r="AFK119" s="369"/>
      <c r="AFL119" s="369"/>
      <c r="AFM119" s="369"/>
      <c r="AFN119" s="369"/>
      <c r="AFO119" s="369"/>
      <c r="AFP119" s="369"/>
      <c r="AFQ119" s="369"/>
      <c r="AFR119" s="369"/>
      <c r="AFS119" s="369"/>
      <c r="AFT119" s="369"/>
      <c r="AFU119" s="369"/>
      <c r="AFV119" s="369"/>
      <c r="AFW119" s="369"/>
      <c r="AFX119" s="369"/>
      <c r="AFY119" s="369"/>
      <c r="AFZ119" s="369"/>
      <c r="AGA119" s="369"/>
      <c r="AGB119" s="369"/>
      <c r="AGC119" s="369"/>
      <c r="AGD119" s="369"/>
      <c r="AGE119" s="369"/>
      <c r="AGF119" s="369"/>
      <c r="AGG119" s="369"/>
      <c r="AGH119" s="369"/>
      <c r="AGI119" s="369"/>
      <c r="AGJ119" s="369"/>
      <c r="AGK119" s="369"/>
      <c r="AGL119" s="369"/>
      <c r="AGM119" s="369"/>
      <c r="AGN119" s="369"/>
      <c r="AGO119" s="369"/>
      <c r="AGP119" s="369"/>
      <c r="AGQ119" s="369"/>
      <c r="AGR119" s="369"/>
      <c r="AGS119" s="369"/>
      <c r="AGT119" s="369"/>
      <c r="AGU119" s="369"/>
      <c r="AGV119" s="369"/>
      <c r="AGW119" s="369"/>
      <c r="AGX119" s="369"/>
      <c r="AGY119" s="369"/>
      <c r="AGZ119" s="369"/>
      <c r="AHA119" s="369"/>
      <c r="AHB119" s="369"/>
      <c r="AHC119" s="369"/>
      <c r="AHD119" s="369"/>
      <c r="AHE119" s="369"/>
      <c r="AHF119" s="369"/>
      <c r="AHG119" s="369"/>
      <c r="AHH119" s="369"/>
      <c r="AHI119" s="369"/>
      <c r="AHJ119" s="369"/>
      <c r="AHK119" s="369"/>
      <c r="AHL119" s="369"/>
      <c r="AHM119" s="369"/>
      <c r="AHN119" s="369"/>
      <c r="AHO119" s="369"/>
      <c r="AHP119" s="369"/>
      <c r="AHQ119" s="369"/>
      <c r="AHR119" s="369"/>
      <c r="AHS119" s="369"/>
      <c r="AHT119" s="369"/>
      <c r="AHU119" s="369"/>
      <c r="AHV119" s="369"/>
      <c r="AHW119" s="369"/>
      <c r="AHX119" s="369"/>
      <c r="AHY119" s="369"/>
      <c r="AHZ119" s="369"/>
      <c r="AIA119" s="369"/>
      <c r="AIB119" s="369"/>
      <c r="AIC119" s="369"/>
      <c r="AID119" s="369"/>
      <c r="AIE119" s="369"/>
      <c r="AIF119" s="369"/>
      <c r="AIG119" s="369"/>
      <c r="AIH119" s="369"/>
      <c r="AII119" s="369"/>
      <c r="AIJ119" s="369"/>
      <c r="AIK119" s="369"/>
      <c r="AIL119" s="369"/>
      <c r="AIM119" s="369"/>
      <c r="AIN119" s="369"/>
      <c r="AIO119" s="369"/>
      <c r="AIP119" s="369"/>
      <c r="AIQ119" s="369"/>
      <c r="AIR119" s="369"/>
      <c r="AIS119" s="369"/>
      <c r="AIT119" s="369"/>
      <c r="AIU119" s="369"/>
      <c r="AIV119" s="369"/>
      <c r="AIW119" s="369"/>
      <c r="AIX119" s="369"/>
      <c r="AIY119" s="369"/>
      <c r="AIZ119" s="369"/>
      <c r="AJA119" s="369"/>
      <c r="AJB119" s="369"/>
      <c r="AJC119" s="369"/>
      <c r="AJD119" s="369"/>
      <c r="AJE119" s="369"/>
      <c r="AJF119" s="369"/>
      <c r="AJG119" s="369"/>
      <c r="AJH119" s="369"/>
      <c r="AJI119" s="369"/>
      <c r="AJJ119" s="369"/>
      <c r="AJK119" s="369"/>
      <c r="AJL119" s="369"/>
      <c r="AJM119" s="369"/>
      <c r="AJN119" s="369"/>
      <c r="AJO119" s="369"/>
      <c r="AJP119" s="369"/>
      <c r="AJQ119" s="369"/>
      <c r="AJR119" s="369"/>
      <c r="AJS119" s="369"/>
      <c r="AJT119" s="369"/>
      <c r="AJU119" s="369"/>
      <c r="AJV119" s="369"/>
      <c r="AJW119" s="369"/>
      <c r="AJX119" s="369"/>
      <c r="AJY119" s="369"/>
      <c r="AJZ119" s="369"/>
      <c r="AKA119" s="369"/>
      <c r="AKB119" s="369"/>
      <c r="AKC119" s="369"/>
      <c r="AKD119" s="369"/>
      <c r="AKE119" s="369"/>
      <c r="AKF119" s="369"/>
      <c r="AKG119" s="369"/>
      <c r="AKH119" s="369"/>
      <c r="AKI119" s="369"/>
      <c r="AKJ119" s="369"/>
      <c r="AKK119" s="369"/>
      <c r="AKL119" s="369"/>
      <c r="AKM119" s="369"/>
      <c r="AKN119" s="369"/>
      <c r="AKO119" s="369"/>
      <c r="AKP119" s="369"/>
      <c r="AKQ119" s="369"/>
      <c r="AKR119" s="369"/>
      <c r="AKS119" s="369"/>
      <c r="AKT119" s="369"/>
      <c r="AKU119" s="369"/>
      <c r="AKV119" s="369"/>
      <c r="AKW119" s="369"/>
      <c r="AKX119" s="369"/>
      <c r="AKY119" s="369"/>
      <c r="AKZ119" s="369"/>
      <c r="ALA119" s="369"/>
      <c r="ALB119" s="369"/>
      <c r="ALC119" s="369"/>
      <c r="ALD119" s="369"/>
      <c r="ALE119" s="369"/>
      <c r="ALF119" s="369"/>
      <c r="ALG119" s="369"/>
      <c r="ALH119" s="369"/>
      <c r="ALI119" s="369"/>
      <c r="ALJ119" s="369"/>
      <c r="ALK119" s="369"/>
      <c r="ALL119" s="369"/>
      <c r="ALM119" s="369"/>
      <c r="ALN119" s="369"/>
      <c r="ALO119" s="369"/>
      <c r="ALP119" s="369"/>
      <c r="ALQ119" s="369"/>
      <c r="ALR119" s="369"/>
      <c r="ALS119" s="369"/>
      <c r="ALT119" s="369"/>
      <c r="ALU119" s="369"/>
      <c r="ALV119" s="369"/>
      <c r="ALW119" s="369"/>
      <c r="ALX119" s="369"/>
      <c r="ALY119" s="369"/>
      <c r="ALZ119" s="369"/>
      <c r="AMA119" s="369"/>
      <c r="AMB119" s="369"/>
      <c r="AMC119" s="369"/>
      <c r="AMD119" s="369"/>
      <c r="AME119" s="369"/>
      <c r="AMF119" s="369"/>
      <c r="AMG119" s="369"/>
      <c r="AMH119" s="369"/>
      <c r="AMI119" s="369"/>
      <c r="AMJ119" s="369"/>
    </row>
    <row r="120" spans="1:1024" s="311" customFormat="1" hidden="1" x14ac:dyDescent="0.3">
      <c r="A120" s="53"/>
      <c r="B120" s="54"/>
      <c r="C120" s="55"/>
      <c r="D120" s="56">
        <v>0</v>
      </c>
      <c r="E120" s="56">
        <v>0</v>
      </c>
      <c r="F120" s="56">
        <v>0</v>
      </c>
      <c r="G120" s="56">
        <v>0</v>
      </c>
      <c r="H120" s="56">
        <v>0</v>
      </c>
      <c r="I120" s="56">
        <v>0</v>
      </c>
      <c r="J120" s="56">
        <v>0</v>
      </c>
      <c r="K120" s="56">
        <v>0</v>
      </c>
      <c r="L120" s="56">
        <v>0</v>
      </c>
      <c r="M120" s="56">
        <v>0</v>
      </c>
      <c r="N120" s="56">
        <v>0</v>
      </c>
      <c r="O120" s="56">
        <v>0</v>
      </c>
      <c r="P120" s="56">
        <v>0</v>
      </c>
      <c r="Q120" s="56">
        <v>0</v>
      </c>
      <c r="R120" s="56">
        <v>0</v>
      </c>
      <c r="S120" s="56">
        <v>0</v>
      </c>
      <c r="T120" s="56">
        <v>0</v>
      </c>
      <c r="U120" s="56">
        <v>0</v>
      </c>
      <c r="V120" s="56">
        <v>0</v>
      </c>
      <c r="W120" s="56">
        <v>0</v>
      </c>
      <c r="X120" s="56">
        <v>0</v>
      </c>
      <c r="Y120" s="56">
        <v>0</v>
      </c>
      <c r="Z120" s="56">
        <v>0</v>
      </c>
      <c r="AA120" s="56">
        <v>0</v>
      </c>
      <c r="AB120" s="56">
        <v>0</v>
      </c>
      <c r="AC120" s="56">
        <v>0</v>
      </c>
      <c r="AD120" s="56">
        <v>0</v>
      </c>
      <c r="AE120" s="56">
        <v>0</v>
      </c>
      <c r="AF120" s="56">
        <v>0</v>
      </c>
      <c r="AG120" s="56">
        <v>0</v>
      </c>
      <c r="AH120" s="56">
        <v>0</v>
      </c>
      <c r="AI120" s="56">
        <v>0</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c r="AZ120" s="56">
        <v>0</v>
      </c>
      <c r="BA120" s="56">
        <v>0</v>
      </c>
      <c r="BB120" s="56">
        <v>0</v>
      </c>
      <c r="BC120" s="56">
        <v>0</v>
      </c>
      <c r="BD120" s="56">
        <v>0</v>
      </c>
      <c r="BE120" s="56">
        <v>0</v>
      </c>
      <c r="BF120" s="56">
        <v>0</v>
      </c>
      <c r="BG120" s="56">
        <v>0</v>
      </c>
      <c r="BH120" s="56">
        <v>0</v>
      </c>
      <c r="BI120" s="56">
        <v>0</v>
      </c>
      <c r="BJ120" s="56">
        <v>0</v>
      </c>
      <c r="BK120" s="56">
        <v>0</v>
      </c>
      <c r="BL120" s="56">
        <v>0</v>
      </c>
      <c r="BM120" s="56">
        <v>0</v>
      </c>
      <c r="BN120" s="56">
        <v>0</v>
      </c>
      <c r="BO120" s="56">
        <v>0</v>
      </c>
      <c r="BP120" s="56">
        <v>0</v>
      </c>
      <c r="BQ120" s="56">
        <v>0</v>
      </c>
      <c r="BR120" s="57">
        <v>0</v>
      </c>
      <c r="BS120" s="57">
        <v>0</v>
      </c>
      <c r="BT120" s="57">
        <v>0</v>
      </c>
      <c r="BU120" s="57">
        <v>0</v>
      </c>
      <c r="BV120" s="57">
        <v>0</v>
      </c>
      <c r="BW120" s="57">
        <v>0</v>
      </c>
      <c r="BX120" s="57">
        <v>0</v>
      </c>
      <c r="BY120" s="57">
        <v>0</v>
      </c>
      <c r="BZ120" s="57">
        <v>0</v>
      </c>
      <c r="CA120" s="57">
        <v>0</v>
      </c>
      <c r="CB120" s="57">
        <v>0</v>
      </c>
      <c r="CC120" s="57">
        <v>0</v>
      </c>
      <c r="CD120" s="74">
        <v>0</v>
      </c>
      <c r="CE120" s="74">
        <v>0</v>
      </c>
      <c r="CF120" s="74">
        <v>0</v>
      </c>
      <c r="CG120" s="382">
        <v>0</v>
      </c>
      <c r="CH120" s="382">
        <v>0</v>
      </c>
      <c r="CI120" s="382">
        <v>0</v>
      </c>
      <c r="CJ120" s="382">
        <v>0</v>
      </c>
      <c r="CK120" s="382">
        <v>0</v>
      </c>
      <c r="CL120" s="382">
        <v>0</v>
      </c>
      <c r="CM120" s="382">
        <v>0</v>
      </c>
      <c r="CN120" s="382">
        <v>0</v>
      </c>
      <c r="CO120" s="382">
        <v>0</v>
      </c>
      <c r="CP120" s="382">
        <v>0</v>
      </c>
      <c r="CQ120" s="382">
        <v>0</v>
      </c>
      <c r="CR120" s="382">
        <v>0</v>
      </c>
      <c r="CS120" s="57">
        <v>0</v>
      </c>
      <c r="CT120" s="57">
        <v>0</v>
      </c>
      <c r="CU120" s="57">
        <v>0</v>
      </c>
      <c r="CV120" s="57">
        <v>0</v>
      </c>
      <c r="CW120" s="57">
        <v>0</v>
      </c>
      <c r="CX120" s="57">
        <v>0</v>
      </c>
      <c r="CY120" s="369"/>
      <c r="CZ120" s="369"/>
      <c r="DA120" s="369"/>
      <c r="DB120" s="369"/>
      <c r="DC120" s="369"/>
      <c r="DD120" s="369"/>
      <c r="DE120" s="369"/>
      <c r="DF120" s="369"/>
      <c r="DG120" s="369"/>
      <c r="DH120" s="369"/>
      <c r="DI120" s="369"/>
      <c r="DJ120" s="369"/>
      <c r="DK120" s="369"/>
      <c r="DL120" s="369"/>
      <c r="DM120" s="369"/>
      <c r="DN120" s="369"/>
      <c r="DO120" s="369"/>
      <c r="DP120" s="369"/>
      <c r="DQ120" s="369"/>
      <c r="DR120" s="369"/>
      <c r="DS120" s="369"/>
      <c r="DT120" s="369"/>
      <c r="DU120" s="369"/>
      <c r="DV120" s="369"/>
      <c r="DW120" s="369"/>
      <c r="DX120" s="369"/>
      <c r="DY120" s="369"/>
      <c r="DZ120" s="369"/>
      <c r="EA120" s="369"/>
      <c r="EB120" s="369"/>
      <c r="EC120" s="369"/>
      <c r="ED120" s="369"/>
      <c r="EE120" s="369"/>
      <c r="EF120" s="369"/>
      <c r="EG120" s="369"/>
      <c r="EH120" s="369"/>
      <c r="EI120" s="369"/>
      <c r="EJ120" s="369"/>
      <c r="EK120" s="369"/>
      <c r="EL120" s="369"/>
      <c r="EM120" s="369"/>
      <c r="EN120" s="369"/>
      <c r="EO120" s="369"/>
      <c r="EP120" s="369"/>
      <c r="EQ120" s="369"/>
      <c r="ER120" s="369"/>
      <c r="ES120" s="369"/>
      <c r="ET120" s="369"/>
      <c r="EU120" s="369"/>
      <c r="EV120" s="369"/>
      <c r="EW120" s="369"/>
      <c r="EX120" s="369"/>
      <c r="EY120" s="369"/>
      <c r="EZ120" s="369"/>
      <c r="FA120" s="369"/>
      <c r="FB120" s="369"/>
      <c r="FC120" s="369"/>
      <c r="FD120" s="369"/>
      <c r="FE120" s="369"/>
      <c r="FF120" s="369"/>
      <c r="FG120" s="369"/>
      <c r="FH120" s="369"/>
      <c r="FI120" s="369"/>
      <c r="FJ120" s="369"/>
      <c r="FK120" s="369"/>
      <c r="FL120" s="369"/>
      <c r="FM120" s="369"/>
      <c r="FN120" s="369"/>
      <c r="FO120" s="369"/>
      <c r="FP120" s="369"/>
      <c r="FQ120" s="369"/>
      <c r="FR120" s="369"/>
      <c r="FS120" s="369"/>
      <c r="FT120" s="369"/>
      <c r="FU120" s="369"/>
      <c r="FV120" s="369"/>
      <c r="FW120" s="369"/>
      <c r="FX120" s="369"/>
      <c r="FY120" s="369"/>
      <c r="FZ120" s="369"/>
      <c r="GA120" s="369"/>
      <c r="GB120" s="369"/>
      <c r="GC120" s="369"/>
      <c r="GD120" s="369"/>
      <c r="GE120" s="369"/>
      <c r="GF120" s="369"/>
      <c r="GG120" s="369"/>
      <c r="GH120" s="369"/>
      <c r="GI120" s="369"/>
      <c r="GJ120" s="369"/>
      <c r="GK120" s="369"/>
      <c r="GL120" s="369"/>
      <c r="GM120" s="369"/>
      <c r="GN120" s="369"/>
      <c r="GO120" s="369"/>
      <c r="GP120" s="369"/>
      <c r="GQ120" s="369"/>
      <c r="GR120" s="369"/>
      <c r="GS120" s="369"/>
      <c r="GT120" s="369"/>
      <c r="GU120" s="369"/>
      <c r="GV120" s="369"/>
      <c r="GW120" s="369"/>
      <c r="GX120" s="369"/>
      <c r="GY120" s="369"/>
      <c r="GZ120" s="369"/>
      <c r="HA120" s="369"/>
      <c r="HB120" s="369"/>
      <c r="HC120" s="369"/>
      <c r="HD120" s="369"/>
      <c r="HE120" s="369"/>
      <c r="HF120" s="369"/>
      <c r="HG120" s="369"/>
      <c r="HH120" s="369"/>
      <c r="HI120" s="369"/>
      <c r="HJ120" s="369"/>
      <c r="HK120" s="369"/>
      <c r="HL120" s="369"/>
      <c r="HM120" s="369"/>
      <c r="HN120" s="369"/>
      <c r="HO120" s="369"/>
      <c r="HP120" s="369"/>
      <c r="HQ120" s="369"/>
      <c r="HR120" s="369"/>
      <c r="HS120" s="369"/>
      <c r="HT120" s="369"/>
      <c r="HU120" s="369"/>
      <c r="HV120" s="369"/>
      <c r="HW120" s="369"/>
      <c r="HX120" s="369"/>
      <c r="HY120" s="369"/>
      <c r="HZ120" s="369"/>
      <c r="IA120" s="369"/>
      <c r="IB120" s="369"/>
      <c r="IC120" s="369"/>
      <c r="ID120" s="369"/>
      <c r="IE120" s="369"/>
      <c r="IF120" s="369"/>
      <c r="IG120" s="369"/>
      <c r="IH120" s="369"/>
      <c r="II120" s="369"/>
      <c r="IJ120" s="369"/>
      <c r="IK120" s="369"/>
      <c r="IL120" s="369"/>
      <c r="IM120" s="369"/>
      <c r="IN120" s="369"/>
      <c r="IO120" s="369"/>
      <c r="IP120" s="369"/>
      <c r="IQ120" s="369"/>
      <c r="IR120" s="369"/>
      <c r="IS120" s="369"/>
      <c r="IT120" s="369"/>
      <c r="IU120" s="369"/>
      <c r="IV120" s="369"/>
      <c r="IW120" s="369"/>
      <c r="IX120" s="369"/>
      <c r="IY120" s="369"/>
      <c r="IZ120" s="369"/>
      <c r="JA120" s="369"/>
      <c r="JB120" s="369"/>
      <c r="JC120" s="369"/>
      <c r="JD120" s="369"/>
      <c r="JE120" s="369"/>
      <c r="JF120" s="369"/>
      <c r="JG120" s="369"/>
      <c r="JH120" s="369"/>
      <c r="JI120" s="369"/>
      <c r="JJ120" s="369"/>
      <c r="JK120" s="369"/>
      <c r="JL120" s="369"/>
      <c r="JM120" s="369"/>
      <c r="JN120" s="369"/>
      <c r="JO120" s="369"/>
      <c r="JP120" s="369"/>
      <c r="JQ120" s="369"/>
      <c r="JR120" s="369"/>
      <c r="JS120" s="369"/>
      <c r="JT120" s="369"/>
      <c r="JU120" s="369"/>
      <c r="JV120" s="369"/>
      <c r="JW120" s="369"/>
      <c r="JX120" s="369"/>
      <c r="JY120" s="369"/>
      <c r="JZ120" s="369"/>
      <c r="KA120" s="369"/>
      <c r="KB120" s="369"/>
      <c r="KC120" s="369"/>
      <c r="KD120" s="369"/>
      <c r="KE120" s="369"/>
      <c r="KF120" s="369"/>
      <c r="KG120" s="369"/>
      <c r="KH120" s="369"/>
      <c r="KI120" s="369"/>
      <c r="KJ120" s="369"/>
      <c r="KK120" s="369"/>
      <c r="KL120" s="369"/>
      <c r="KM120" s="369"/>
      <c r="KN120" s="369"/>
      <c r="KO120" s="369"/>
      <c r="KP120" s="369"/>
      <c r="KQ120" s="369"/>
      <c r="KR120" s="369"/>
      <c r="KS120" s="369"/>
      <c r="KT120" s="369"/>
      <c r="KU120" s="369"/>
      <c r="KV120" s="369"/>
      <c r="KW120" s="369"/>
      <c r="KX120" s="369"/>
      <c r="KY120" s="369"/>
      <c r="KZ120" s="369"/>
      <c r="LA120" s="369"/>
      <c r="LB120" s="369"/>
      <c r="LC120" s="369"/>
      <c r="LD120" s="369"/>
      <c r="LE120" s="369"/>
      <c r="LF120" s="369"/>
      <c r="LG120" s="369"/>
      <c r="LH120" s="369"/>
      <c r="LI120" s="369"/>
      <c r="LJ120" s="369"/>
      <c r="LK120" s="369"/>
      <c r="LL120" s="369"/>
      <c r="LM120" s="369"/>
      <c r="LN120" s="369"/>
      <c r="LO120" s="369"/>
      <c r="LP120" s="369"/>
      <c r="LQ120" s="369"/>
      <c r="LR120" s="369"/>
      <c r="LS120" s="369"/>
      <c r="LT120" s="369"/>
      <c r="LU120" s="369"/>
      <c r="LV120" s="369"/>
      <c r="LW120" s="369"/>
      <c r="LX120" s="369"/>
      <c r="LY120" s="369"/>
      <c r="LZ120" s="369"/>
      <c r="MA120" s="369"/>
      <c r="MB120" s="369"/>
      <c r="MC120" s="369"/>
      <c r="MD120" s="369"/>
      <c r="ME120" s="369"/>
      <c r="MF120" s="369"/>
      <c r="MG120" s="369"/>
      <c r="MH120" s="369"/>
      <c r="MI120" s="369"/>
      <c r="MJ120" s="369"/>
      <c r="MK120" s="369"/>
      <c r="ML120" s="369"/>
      <c r="MM120" s="369"/>
      <c r="MN120" s="369"/>
      <c r="MO120" s="369"/>
      <c r="MP120" s="369"/>
      <c r="MQ120" s="369"/>
      <c r="MR120" s="369"/>
      <c r="MS120" s="369"/>
      <c r="MT120" s="369"/>
      <c r="MU120" s="369"/>
      <c r="MV120" s="369"/>
      <c r="MW120" s="369"/>
      <c r="MX120" s="369"/>
      <c r="MY120" s="369"/>
      <c r="MZ120" s="369"/>
      <c r="NA120" s="369"/>
      <c r="NB120" s="369"/>
      <c r="NC120" s="369"/>
      <c r="ND120" s="369"/>
      <c r="NE120" s="369"/>
      <c r="NF120" s="369"/>
      <c r="NG120" s="369"/>
      <c r="NH120" s="369"/>
      <c r="NI120" s="369"/>
      <c r="NJ120" s="369"/>
      <c r="NK120" s="369"/>
      <c r="NL120" s="369"/>
      <c r="NM120" s="369"/>
      <c r="NN120" s="369"/>
      <c r="NO120" s="369"/>
      <c r="NP120" s="369"/>
      <c r="NQ120" s="369"/>
      <c r="NR120" s="369"/>
      <c r="NS120" s="369"/>
      <c r="NT120" s="369"/>
      <c r="NU120" s="369"/>
      <c r="NV120" s="369"/>
      <c r="NW120" s="369"/>
      <c r="NX120" s="369"/>
      <c r="NY120" s="369"/>
      <c r="NZ120" s="369"/>
      <c r="OA120" s="369"/>
      <c r="OB120" s="369"/>
      <c r="OC120" s="369"/>
      <c r="OD120" s="369"/>
      <c r="OE120" s="369"/>
      <c r="OF120" s="369"/>
      <c r="OG120" s="369"/>
      <c r="OH120" s="369"/>
      <c r="OI120" s="369"/>
      <c r="OJ120" s="369"/>
      <c r="OK120" s="369"/>
      <c r="OL120" s="369"/>
      <c r="OM120" s="369"/>
      <c r="ON120" s="369"/>
      <c r="OO120" s="369"/>
      <c r="OP120" s="369"/>
      <c r="OQ120" s="369"/>
      <c r="OR120" s="369"/>
      <c r="OS120" s="369"/>
      <c r="OT120" s="369"/>
      <c r="OU120" s="369"/>
      <c r="OV120" s="369"/>
      <c r="OW120" s="369"/>
      <c r="OX120" s="369"/>
      <c r="OY120" s="369"/>
      <c r="OZ120" s="369"/>
      <c r="PA120" s="369"/>
      <c r="PB120" s="369"/>
      <c r="PC120" s="369"/>
      <c r="PD120" s="369"/>
      <c r="PE120" s="369"/>
      <c r="PF120" s="369"/>
      <c r="PG120" s="369"/>
      <c r="PH120" s="369"/>
      <c r="PI120" s="369"/>
      <c r="PJ120" s="369"/>
      <c r="PK120" s="369"/>
      <c r="PL120" s="369"/>
      <c r="PM120" s="369"/>
      <c r="PN120" s="369"/>
      <c r="PO120" s="369"/>
      <c r="PP120" s="369"/>
      <c r="PQ120" s="369"/>
      <c r="PR120" s="369"/>
      <c r="PS120" s="369"/>
      <c r="PT120" s="369"/>
      <c r="PU120" s="369"/>
      <c r="PV120" s="369"/>
      <c r="PW120" s="369"/>
      <c r="PX120" s="369"/>
      <c r="PY120" s="369"/>
      <c r="PZ120" s="369"/>
      <c r="QA120" s="369"/>
      <c r="QB120" s="369"/>
      <c r="QC120" s="369"/>
      <c r="QD120" s="369"/>
      <c r="QE120" s="369"/>
      <c r="QF120" s="369"/>
      <c r="QG120" s="369"/>
      <c r="QH120" s="369"/>
      <c r="QI120" s="369"/>
      <c r="QJ120" s="369"/>
      <c r="QK120" s="369"/>
      <c r="QL120" s="369"/>
      <c r="QM120" s="369"/>
      <c r="QN120" s="369"/>
      <c r="QO120" s="369"/>
      <c r="QP120" s="369"/>
      <c r="QQ120" s="369"/>
      <c r="QR120" s="369"/>
      <c r="QS120" s="369"/>
      <c r="QT120" s="369"/>
      <c r="QU120" s="369"/>
      <c r="QV120" s="369"/>
      <c r="QW120" s="369"/>
      <c r="QX120" s="369"/>
      <c r="QY120" s="369"/>
      <c r="QZ120" s="369"/>
      <c r="RA120" s="369"/>
      <c r="RB120" s="369"/>
      <c r="RC120" s="369"/>
      <c r="RD120" s="369"/>
      <c r="RE120" s="369"/>
      <c r="RF120" s="369"/>
      <c r="RG120" s="369"/>
      <c r="RH120" s="369"/>
      <c r="RI120" s="369"/>
      <c r="RJ120" s="369"/>
      <c r="RK120" s="369"/>
      <c r="RL120" s="369"/>
      <c r="RM120" s="369"/>
      <c r="RN120" s="369"/>
      <c r="RO120" s="369"/>
      <c r="RP120" s="369"/>
      <c r="RQ120" s="369"/>
      <c r="RR120" s="369"/>
      <c r="RS120" s="369"/>
      <c r="RT120" s="369"/>
      <c r="RU120" s="369"/>
      <c r="RV120" s="369"/>
      <c r="RW120" s="369"/>
      <c r="RX120" s="369"/>
      <c r="RY120" s="369"/>
      <c r="RZ120" s="369"/>
      <c r="SA120" s="369"/>
      <c r="SB120" s="369"/>
      <c r="SC120" s="369"/>
      <c r="SD120" s="369"/>
      <c r="SE120" s="369"/>
      <c r="SF120" s="369"/>
      <c r="SG120" s="369"/>
      <c r="SH120" s="369"/>
      <c r="SI120" s="369"/>
      <c r="SJ120" s="369"/>
      <c r="SK120" s="369"/>
      <c r="SL120" s="369"/>
      <c r="SM120" s="369"/>
      <c r="SN120" s="369"/>
      <c r="SO120" s="369"/>
      <c r="SP120" s="369"/>
      <c r="SQ120" s="369"/>
      <c r="SR120" s="369"/>
      <c r="SS120" s="369"/>
      <c r="ST120" s="369"/>
      <c r="SU120" s="369"/>
      <c r="SV120" s="369"/>
      <c r="SW120" s="369"/>
      <c r="SX120" s="369"/>
      <c r="SY120" s="369"/>
      <c r="SZ120" s="369"/>
      <c r="TA120" s="369"/>
      <c r="TB120" s="369"/>
      <c r="TC120" s="369"/>
      <c r="TD120" s="369"/>
      <c r="TE120" s="369"/>
      <c r="TF120" s="369"/>
      <c r="TG120" s="369"/>
      <c r="TH120" s="369"/>
      <c r="TI120" s="369"/>
      <c r="TJ120" s="369"/>
      <c r="TK120" s="369"/>
      <c r="TL120" s="369"/>
      <c r="TM120" s="369"/>
      <c r="TN120" s="369"/>
      <c r="TO120" s="369"/>
      <c r="TP120" s="369"/>
      <c r="TQ120" s="369"/>
      <c r="TR120" s="369"/>
      <c r="TS120" s="369"/>
      <c r="TT120" s="369"/>
      <c r="TU120" s="369"/>
      <c r="TV120" s="369"/>
      <c r="TW120" s="369"/>
      <c r="TX120" s="369"/>
      <c r="TY120" s="369"/>
      <c r="TZ120" s="369"/>
      <c r="UA120" s="369"/>
      <c r="UB120" s="369"/>
      <c r="UC120" s="369"/>
      <c r="UD120" s="369"/>
      <c r="UE120" s="369"/>
      <c r="UF120" s="369"/>
      <c r="UG120" s="369"/>
      <c r="UH120" s="369"/>
      <c r="UI120" s="369"/>
      <c r="UJ120" s="369"/>
      <c r="UK120" s="369"/>
      <c r="UL120" s="369"/>
      <c r="UM120" s="369"/>
      <c r="UN120" s="369"/>
      <c r="UO120" s="369"/>
      <c r="UP120" s="369"/>
      <c r="UQ120" s="369"/>
      <c r="UR120" s="369"/>
      <c r="US120" s="369"/>
      <c r="UT120" s="369"/>
      <c r="UU120" s="369"/>
      <c r="UV120" s="369"/>
      <c r="UW120" s="369"/>
      <c r="UX120" s="369"/>
      <c r="UY120" s="369"/>
      <c r="UZ120" s="369"/>
      <c r="VA120" s="369"/>
      <c r="VB120" s="369"/>
      <c r="VC120" s="369"/>
      <c r="VD120" s="369"/>
      <c r="VE120" s="369"/>
      <c r="VF120" s="369"/>
      <c r="VG120" s="369"/>
      <c r="VH120" s="369"/>
      <c r="VI120" s="369"/>
      <c r="VJ120" s="369"/>
      <c r="VK120" s="369"/>
      <c r="VL120" s="369"/>
      <c r="VM120" s="369"/>
      <c r="VN120" s="369"/>
      <c r="VO120" s="369"/>
      <c r="VP120" s="369"/>
      <c r="VQ120" s="369"/>
      <c r="VR120" s="369"/>
      <c r="VS120" s="369"/>
      <c r="VT120" s="369"/>
      <c r="VU120" s="369"/>
      <c r="VV120" s="369"/>
      <c r="VW120" s="369"/>
      <c r="VX120" s="369"/>
      <c r="VY120" s="369"/>
      <c r="VZ120" s="369"/>
      <c r="WA120" s="369"/>
      <c r="WB120" s="369"/>
      <c r="WC120" s="369"/>
      <c r="WD120" s="369"/>
      <c r="WE120" s="369"/>
      <c r="WF120" s="369"/>
      <c r="WG120" s="369"/>
      <c r="WH120" s="369"/>
      <c r="WI120" s="369"/>
      <c r="WJ120" s="369"/>
      <c r="WK120" s="369"/>
      <c r="WL120" s="369"/>
      <c r="WM120" s="369"/>
      <c r="WN120" s="369"/>
      <c r="WO120" s="369"/>
      <c r="WP120" s="369"/>
      <c r="WQ120" s="369"/>
      <c r="WR120" s="369"/>
      <c r="WS120" s="369"/>
      <c r="WT120" s="369"/>
      <c r="WU120" s="369"/>
      <c r="WV120" s="369"/>
      <c r="WW120" s="369"/>
      <c r="WX120" s="369"/>
      <c r="WY120" s="369"/>
      <c r="WZ120" s="369"/>
      <c r="XA120" s="369"/>
      <c r="XB120" s="369"/>
      <c r="XC120" s="369"/>
      <c r="XD120" s="369"/>
      <c r="XE120" s="369"/>
      <c r="XF120" s="369"/>
      <c r="XG120" s="369"/>
      <c r="XH120" s="369"/>
      <c r="XI120" s="369"/>
      <c r="XJ120" s="369"/>
      <c r="XK120" s="369"/>
      <c r="XL120" s="369"/>
      <c r="XM120" s="369"/>
      <c r="XN120" s="369"/>
      <c r="XO120" s="369"/>
      <c r="XP120" s="369"/>
      <c r="XQ120" s="369"/>
      <c r="XR120" s="369"/>
      <c r="XS120" s="369"/>
      <c r="XT120" s="369"/>
      <c r="XU120" s="369"/>
      <c r="XV120" s="369"/>
      <c r="XW120" s="369"/>
      <c r="XX120" s="369"/>
      <c r="XY120" s="369"/>
      <c r="XZ120" s="369"/>
      <c r="YA120" s="369"/>
      <c r="YB120" s="369"/>
      <c r="YC120" s="369"/>
      <c r="YD120" s="369"/>
      <c r="YE120" s="369"/>
      <c r="YF120" s="369"/>
      <c r="YG120" s="369"/>
      <c r="YH120" s="369"/>
      <c r="YI120" s="369"/>
      <c r="YJ120" s="369"/>
      <c r="YK120" s="369"/>
      <c r="YL120" s="369"/>
      <c r="YM120" s="369"/>
      <c r="YN120" s="369"/>
      <c r="YO120" s="369"/>
      <c r="YP120" s="369"/>
      <c r="YQ120" s="369"/>
      <c r="YR120" s="369"/>
      <c r="YS120" s="369"/>
      <c r="YT120" s="369"/>
      <c r="YU120" s="369"/>
      <c r="YV120" s="369"/>
      <c r="YW120" s="369"/>
      <c r="YX120" s="369"/>
      <c r="YY120" s="369"/>
      <c r="YZ120" s="369"/>
      <c r="ZA120" s="369"/>
      <c r="ZB120" s="369"/>
      <c r="ZC120" s="369"/>
      <c r="ZD120" s="369"/>
      <c r="ZE120" s="369"/>
      <c r="ZF120" s="369"/>
      <c r="ZG120" s="369"/>
      <c r="ZH120" s="369"/>
      <c r="ZI120" s="369"/>
      <c r="ZJ120" s="369"/>
      <c r="ZK120" s="369"/>
      <c r="ZL120" s="369"/>
      <c r="ZM120" s="369"/>
      <c r="ZN120" s="369"/>
      <c r="ZO120" s="369"/>
      <c r="ZP120" s="369"/>
      <c r="ZQ120" s="369"/>
      <c r="ZR120" s="369"/>
      <c r="ZS120" s="369"/>
      <c r="ZT120" s="369"/>
      <c r="ZU120" s="369"/>
      <c r="ZV120" s="369"/>
      <c r="ZW120" s="369"/>
      <c r="ZX120" s="369"/>
      <c r="ZY120" s="369"/>
      <c r="ZZ120" s="369"/>
      <c r="AAA120" s="369"/>
      <c r="AAB120" s="369"/>
      <c r="AAC120" s="369"/>
      <c r="AAD120" s="369"/>
      <c r="AAE120" s="369"/>
      <c r="AAF120" s="369"/>
      <c r="AAG120" s="369"/>
      <c r="AAH120" s="369"/>
      <c r="AAI120" s="369"/>
      <c r="AAJ120" s="369"/>
      <c r="AAK120" s="369"/>
      <c r="AAL120" s="369"/>
      <c r="AAM120" s="369"/>
      <c r="AAN120" s="369"/>
      <c r="AAO120" s="369"/>
      <c r="AAP120" s="369"/>
      <c r="AAQ120" s="369"/>
      <c r="AAR120" s="369"/>
      <c r="AAS120" s="369"/>
      <c r="AAT120" s="369"/>
      <c r="AAU120" s="369"/>
      <c r="AAV120" s="369"/>
      <c r="AAW120" s="369"/>
      <c r="AAX120" s="369"/>
      <c r="AAY120" s="369"/>
      <c r="AAZ120" s="369"/>
      <c r="ABA120" s="369"/>
      <c r="ABB120" s="369"/>
      <c r="ABC120" s="369"/>
      <c r="ABD120" s="369"/>
      <c r="ABE120" s="369"/>
      <c r="ABF120" s="369"/>
      <c r="ABG120" s="369"/>
      <c r="ABH120" s="369"/>
      <c r="ABI120" s="369"/>
      <c r="ABJ120" s="369"/>
      <c r="ABK120" s="369"/>
      <c r="ABL120" s="369"/>
      <c r="ABM120" s="369"/>
      <c r="ABN120" s="369"/>
      <c r="ABO120" s="369"/>
      <c r="ABP120" s="369"/>
      <c r="ABQ120" s="369"/>
      <c r="ABR120" s="369"/>
      <c r="ABS120" s="369"/>
      <c r="ABT120" s="369"/>
      <c r="ABU120" s="369"/>
      <c r="ABV120" s="369"/>
      <c r="ABW120" s="369"/>
      <c r="ABX120" s="369"/>
      <c r="ABY120" s="369"/>
      <c r="ABZ120" s="369"/>
      <c r="ACA120" s="369"/>
      <c r="ACB120" s="369"/>
      <c r="ACC120" s="369"/>
      <c r="ACD120" s="369"/>
      <c r="ACE120" s="369"/>
      <c r="ACF120" s="369"/>
      <c r="ACG120" s="369"/>
      <c r="ACH120" s="369"/>
      <c r="ACI120" s="369"/>
      <c r="ACJ120" s="369"/>
      <c r="ACK120" s="369"/>
      <c r="ACL120" s="369"/>
      <c r="ACM120" s="369"/>
      <c r="ACN120" s="369"/>
      <c r="ACO120" s="369"/>
      <c r="ACP120" s="369"/>
      <c r="ACQ120" s="369"/>
      <c r="ACR120" s="369"/>
      <c r="ACS120" s="369"/>
      <c r="ACT120" s="369"/>
      <c r="ACU120" s="369"/>
      <c r="ACV120" s="369"/>
      <c r="ACW120" s="369"/>
      <c r="ACX120" s="369"/>
      <c r="ACY120" s="369"/>
      <c r="ACZ120" s="369"/>
      <c r="ADA120" s="369"/>
      <c r="ADB120" s="369"/>
      <c r="ADC120" s="369"/>
      <c r="ADD120" s="369"/>
      <c r="ADE120" s="369"/>
      <c r="ADF120" s="369"/>
      <c r="ADG120" s="369"/>
      <c r="ADH120" s="369"/>
      <c r="ADI120" s="369"/>
      <c r="ADJ120" s="369"/>
      <c r="ADK120" s="369"/>
      <c r="ADL120" s="369"/>
      <c r="ADM120" s="369"/>
      <c r="ADN120" s="369"/>
      <c r="ADO120" s="369"/>
      <c r="ADP120" s="369"/>
      <c r="ADQ120" s="369"/>
      <c r="ADR120" s="369"/>
      <c r="ADS120" s="369"/>
      <c r="ADT120" s="369"/>
      <c r="ADU120" s="369"/>
      <c r="ADV120" s="369"/>
      <c r="ADW120" s="369"/>
      <c r="ADX120" s="369"/>
      <c r="ADY120" s="369"/>
      <c r="ADZ120" s="369"/>
      <c r="AEA120" s="369"/>
      <c r="AEB120" s="369"/>
      <c r="AEC120" s="369"/>
      <c r="AED120" s="369"/>
      <c r="AEE120" s="369"/>
      <c r="AEF120" s="369"/>
      <c r="AEG120" s="369"/>
      <c r="AEH120" s="369"/>
      <c r="AEI120" s="369"/>
      <c r="AEJ120" s="369"/>
      <c r="AEK120" s="369"/>
      <c r="AEL120" s="369"/>
      <c r="AEM120" s="369"/>
      <c r="AEN120" s="369"/>
      <c r="AEO120" s="369"/>
      <c r="AEP120" s="369"/>
      <c r="AEQ120" s="369"/>
      <c r="AER120" s="369"/>
      <c r="AES120" s="369"/>
      <c r="AET120" s="369"/>
      <c r="AEU120" s="369"/>
      <c r="AEV120" s="369"/>
      <c r="AEW120" s="369"/>
      <c r="AEX120" s="369"/>
      <c r="AEY120" s="369"/>
      <c r="AEZ120" s="369"/>
      <c r="AFA120" s="369"/>
      <c r="AFB120" s="369"/>
      <c r="AFC120" s="369"/>
      <c r="AFD120" s="369"/>
      <c r="AFE120" s="369"/>
      <c r="AFF120" s="369"/>
      <c r="AFG120" s="369"/>
      <c r="AFH120" s="369"/>
      <c r="AFI120" s="369"/>
      <c r="AFJ120" s="369"/>
      <c r="AFK120" s="369"/>
      <c r="AFL120" s="369"/>
      <c r="AFM120" s="369"/>
      <c r="AFN120" s="369"/>
      <c r="AFO120" s="369"/>
      <c r="AFP120" s="369"/>
      <c r="AFQ120" s="369"/>
      <c r="AFR120" s="369"/>
      <c r="AFS120" s="369"/>
      <c r="AFT120" s="369"/>
      <c r="AFU120" s="369"/>
      <c r="AFV120" s="369"/>
      <c r="AFW120" s="369"/>
      <c r="AFX120" s="369"/>
      <c r="AFY120" s="369"/>
      <c r="AFZ120" s="369"/>
      <c r="AGA120" s="369"/>
      <c r="AGB120" s="369"/>
      <c r="AGC120" s="369"/>
      <c r="AGD120" s="369"/>
      <c r="AGE120" s="369"/>
      <c r="AGF120" s="369"/>
      <c r="AGG120" s="369"/>
      <c r="AGH120" s="369"/>
      <c r="AGI120" s="369"/>
      <c r="AGJ120" s="369"/>
      <c r="AGK120" s="369"/>
      <c r="AGL120" s="369"/>
      <c r="AGM120" s="369"/>
      <c r="AGN120" s="369"/>
      <c r="AGO120" s="369"/>
      <c r="AGP120" s="369"/>
      <c r="AGQ120" s="369"/>
      <c r="AGR120" s="369"/>
      <c r="AGS120" s="369"/>
      <c r="AGT120" s="369"/>
      <c r="AGU120" s="369"/>
      <c r="AGV120" s="369"/>
      <c r="AGW120" s="369"/>
      <c r="AGX120" s="369"/>
      <c r="AGY120" s="369"/>
      <c r="AGZ120" s="369"/>
      <c r="AHA120" s="369"/>
      <c r="AHB120" s="369"/>
      <c r="AHC120" s="369"/>
      <c r="AHD120" s="369"/>
      <c r="AHE120" s="369"/>
      <c r="AHF120" s="369"/>
      <c r="AHG120" s="369"/>
      <c r="AHH120" s="369"/>
      <c r="AHI120" s="369"/>
      <c r="AHJ120" s="369"/>
      <c r="AHK120" s="369"/>
      <c r="AHL120" s="369"/>
      <c r="AHM120" s="369"/>
      <c r="AHN120" s="369"/>
      <c r="AHO120" s="369"/>
      <c r="AHP120" s="369"/>
      <c r="AHQ120" s="369"/>
      <c r="AHR120" s="369"/>
      <c r="AHS120" s="369"/>
      <c r="AHT120" s="369"/>
      <c r="AHU120" s="369"/>
      <c r="AHV120" s="369"/>
      <c r="AHW120" s="369"/>
      <c r="AHX120" s="369"/>
      <c r="AHY120" s="369"/>
      <c r="AHZ120" s="369"/>
      <c r="AIA120" s="369"/>
      <c r="AIB120" s="369"/>
      <c r="AIC120" s="369"/>
      <c r="AID120" s="369"/>
      <c r="AIE120" s="369"/>
      <c r="AIF120" s="369"/>
      <c r="AIG120" s="369"/>
      <c r="AIH120" s="369"/>
      <c r="AII120" s="369"/>
      <c r="AIJ120" s="369"/>
      <c r="AIK120" s="369"/>
      <c r="AIL120" s="369"/>
      <c r="AIM120" s="369"/>
      <c r="AIN120" s="369"/>
      <c r="AIO120" s="369"/>
      <c r="AIP120" s="369"/>
      <c r="AIQ120" s="369"/>
      <c r="AIR120" s="369"/>
      <c r="AIS120" s="369"/>
      <c r="AIT120" s="369"/>
      <c r="AIU120" s="369"/>
      <c r="AIV120" s="369"/>
      <c r="AIW120" s="369"/>
      <c r="AIX120" s="369"/>
      <c r="AIY120" s="369"/>
      <c r="AIZ120" s="369"/>
      <c r="AJA120" s="369"/>
      <c r="AJB120" s="369"/>
      <c r="AJC120" s="369"/>
      <c r="AJD120" s="369"/>
      <c r="AJE120" s="369"/>
      <c r="AJF120" s="369"/>
      <c r="AJG120" s="369"/>
      <c r="AJH120" s="369"/>
      <c r="AJI120" s="369"/>
      <c r="AJJ120" s="369"/>
      <c r="AJK120" s="369"/>
      <c r="AJL120" s="369"/>
      <c r="AJM120" s="369"/>
      <c r="AJN120" s="369"/>
      <c r="AJO120" s="369"/>
      <c r="AJP120" s="369"/>
      <c r="AJQ120" s="369"/>
      <c r="AJR120" s="369"/>
      <c r="AJS120" s="369"/>
      <c r="AJT120" s="369"/>
      <c r="AJU120" s="369"/>
      <c r="AJV120" s="369"/>
      <c r="AJW120" s="369"/>
      <c r="AJX120" s="369"/>
      <c r="AJY120" s="369"/>
      <c r="AJZ120" s="369"/>
      <c r="AKA120" s="369"/>
      <c r="AKB120" s="369"/>
      <c r="AKC120" s="369"/>
      <c r="AKD120" s="369"/>
      <c r="AKE120" s="369"/>
      <c r="AKF120" s="369"/>
      <c r="AKG120" s="369"/>
      <c r="AKH120" s="369"/>
      <c r="AKI120" s="369"/>
      <c r="AKJ120" s="369"/>
      <c r="AKK120" s="369"/>
      <c r="AKL120" s="369"/>
      <c r="AKM120" s="369"/>
      <c r="AKN120" s="369"/>
      <c r="AKO120" s="369"/>
      <c r="AKP120" s="369"/>
      <c r="AKQ120" s="369"/>
      <c r="AKR120" s="369"/>
      <c r="AKS120" s="369"/>
      <c r="AKT120" s="369"/>
      <c r="AKU120" s="369"/>
      <c r="AKV120" s="369"/>
      <c r="AKW120" s="369"/>
      <c r="AKX120" s="369"/>
      <c r="AKY120" s="369"/>
      <c r="AKZ120" s="369"/>
      <c r="ALA120" s="369"/>
      <c r="ALB120" s="369"/>
      <c r="ALC120" s="369"/>
      <c r="ALD120" s="369"/>
      <c r="ALE120" s="369"/>
      <c r="ALF120" s="369"/>
      <c r="ALG120" s="369"/>
      <c r="ALH120" s="369"/>
      <c r="ALI120" s="369"/>
      <c r="ALJ120" s="369"/>
      <c r="ALK120" s="369"/>
      <c r="ALL120" s="369"/>
      <c r="ALM120" s="369"/>
      <c r="ALN120" s="369"/>
      <c r="ALO120" s="369"/>
      <c r="ALP120" s="369"/>
      <c r="ALQ120" s="369"/>
      <c r="ALR120" s="369"/>
      <c r="ALS120" s="369"/>
      <c r="ALT120" s="369"/>
      <c r="ALU120" s="369"/>
      <c r="ALV120" s="369"/>
      <c r="ALW120" s="369"/>
      <c r="ALX120" s="369"/>
      <c r="ALY120" s="369"/>
      <c r="ALZ120" s="369"/>
      <c r="AMA120" s="369"/>
      <c r="AMB120" s="369"/>
      <c r="AMC120" s="369"/>
      <c r="AMD120" s="369"/>
      <c r="AME120" s="369"/>
      <c r="AMF120" s="369"/>
      <c r="AMG120" s="369"/>
      <c r="AMH120" s="369"/>
      <c r="AMI120" s="369"/>
      <c r="AMJ120" s="369"/>
    </row>
    <row r="121" spans="1:1024" s="311" customFormat="1" hidden="1" x14ac:dyDescent="0.3">
      <c r="A121" s="53"/>
      <c r="B121" s="54"/>
      <c r="C121" s="55"/>
      <c r="D121" s="56">
        <v>0</v>
      </c>
      <c r="E121" s="56">
        <v>0</v>
      </c>
      <c r="F121" s="56">
        <v>0</v>
      </c>
      <c r="G121" s="56">
        <v>0</v>
      </c>
      <c r="H121" s="56">
        <v>0</v>
      </c>
      <c r="I121" s="56">
        <v>0</v>
      </c>
      <c r="J121" s="56">
        <v>0</v>
      </c>
      <c r="K121" s="56">
        <v>0</v>
      </c>
      <c r="L121" s="56">
        <v>0</v>
      </c>
      <c r="M121" s="56">
        <v>0</v>
      </c>
      <c r="N121" s="56">
        <v>0</v>
      </c>
      <c r="O121" s="56">
        <v>0</v>
      </c>
      <c r="P121" s="56">
        <v>0</v>
      </c>
      <c r="Q121" s="56">
        <v>0</v>
      </c>
      <c r="R121" s="56">
        <v>0</v>
      </c>
      <c r="S121" s="56">
        <v>0</v>
      </c>
      <c r="T121" s="56">
        <v>0</v>
      </c>
      <c r="U121" s="56">
        <v>0</v>
      </c>
      <c r="V121" s="56">
        <v>0</v>
      </c>
      <c r="W121" s="56">
        <v>0</v>
      </c>
      <c r="X121" s="56">
        <v>0</v>
      </c>
      <c r="Y121" s="56">
        <v>0</v>
      </c>
      <c r="Z121" s="56">
        <v>0</v>
      </c>
      <c r="AA121" s="56">
        <v>0</v>
      </c>
      <c r="AB121" s="56">
        <v>0</v>
      </c>
      <c r="AC121" s="56">
        <v>0</v>
      </c>
      <c r="AD121" s="56">
        <v>0</v>
      </c>
      <c r="AE121" s="56">
        <v>0</v>
      </c>
      <c r="AF121" s="56">
        <v>0</v>
      </c>
      <c r="AG121" s="56">
        <v>0</v>
      </c>
      <c r="AH121" s="56">
        <v>0</v>
      </c>
      <c r="AI121" s="56">
        <v>0</v>
      </c>
      <c r="AJ121" s="56">
        <v>0</v>
      </c>
      <c r="AK121" s="56">
        <v>0</v>
      </c>
      <c r="AL121" s="56">
        <v>0</v>
      </c>
      <c r="AM121" s="56">
        <v>0</v>
      </c>
      <c r="AN121" s="56">
        <v>0</v>
      </c>
      <c r="AO121" s="56">
        <v>0</v>
      </c>
      <c r="AP121" s="56">
        <v>0</v>
      </c>
      <c r="AQ121" s="56">
        <v>0</v>
      </c>
      <c r="AR121" s="56">
        <v>0</v>
      </c>
      <c r="AS121" s="56">
        <v>0</v>
      </c>
      <c r="AT121" s="56">
        <v>0</v>
      </c>
      <c r="AU121" s="56">
        <v>0</v>
      </c>
      <c r="AV121" s="56">
        <v>0</v>
      </c>
      <c r="AW121" s="56">
        <v>0</v>
      </c>
      <c r="AX121" s="56">
        <v>0</v>
      </c>
      <c r="AY121" s="56">
        <v>0</v>
      </c>
      <c r="AZ121" s="56">
        <v>0</v>
      </c>
      <c r="BA121" s="56">
        <v>0</v>
      </c>
      <c r="BB121" s="56">
        <v>0</v>
      </c>
      <c r="BC121" s="56">
        <v>0</v>
      </c>
      <c r="BD121" s="56">
        <v>0</v>
      </c>
      <c r="BE121" s="56">
        <v>0</v>
      </c>
      <c r="BF121" s="56">
        <v>0</v>
      </c>
      <c r="BG121" s="56">
        <v>0</v>
      </c>
      <c r="BH121" s="56">
        <v>0</v>
      </c>
      <c r="BI121" s="56">
        <v>0</v>
      </c>
      <c r="BJ121" s="56">
        <v>0</v>
      </c>
      <c r="BK121" s="56">
        <v>0</v>
      </c>
      <c r="BL121" s="56">
        <v>0</v>
      </c>
      <c r="BM121" s="56">
        <v>0</v>
      </c>
      <c r="BN121" s="56">
        <v>0</v>
      </c>
      <c r="BO121" s="56">
        <v>0</v>
      </c>
      <c r="BP121" s="56">
        <v>0</v>
      </c>
      <c r="BQ121" s="56">
        <v>0</v>
      </c>
      <c r="BR121" s="57">
        <v>0</v>
      </c>
      <c r="BS121" s="57">
        <v>0</v>
      </c>
      <c r="BT121" s="57">
        <v>0</v>
      </c>
      <c r="BU121" s="57">
        <v>0</v>
      </c>
      <c r="BV121" s="57">
        <v>0</v>
      </c>
      <c r="BW121" s="57">
        <v>0</v>
      </c>
      <c r="BX121" s="57">
        <v>0</v>
      </c>
      <c r="BY121" s="57">
        <v>0</v>
      </c>
      <c r="BZ121" s="57">
        <v>0</v>
      </c>
      <c r="CA121" s="57">
        <v>0</v>
      </c>
      <c r="CB121" s="57">
        <v>0</v>
      </c>
      <c r="CC121" s="57">
        <v>0</v>
      </c>
      <c r="CD121" s="74">
        <v>0</v>
      </c>
      <c r="CE121" s="74">
        <v>0</v>
      </c>
      <c r="CF121" s="74">
        <v>0</v>
      </c>
      <c r="CG121" s="382">
        <v>0</v>
      </c>
      <c r="CH121" s="382">
        <v>0</v>
      </c>
      <c r="CI121" s="382">
        <v>0</v>
      </c>
      <c r="CJ121" s="382">
        <v>0</v>
      </c>
      <c r="CK121" s="382">
        <v>0</v>
      </c>
      <c r="CL121" s="382">
        <v>0</v>
      </c>
      <c r="CM121" s="382">
        <v>0</v>
      </c>
      <c r="CN121" s="382">
        <v>0</v>
      </c>
      <c r="CO121" s="382">
        <v>0</v>
      </c>
      <c r="CP121" s="382">
        <v>0</v>
      </c>
      <c r="CQ121" s="382">
        <v>0</v>
      </c>
      <c r="CR121" s="382">
        <v>0</v>
      </c>
      <c r="CS121" s="57">
        <v>0</v>
      </c>
      <c r="CT121" s="57">
        <v>0</v>
      </c>
      <c r="CU121" s="57">
        <v>0</v>
      </c>
      <c r="CV121" s="57">
        <v>0</v>
      </c>
      <c r="CW121" s="57">
        <v>0</v>
      </c>
      <c r="CX121" s="57">
        <v>0</v>
      </c>
      <c r="CY121" s="369"/>
      <c r="CZ121" s="369"/>
      <c r="DA121" s="369"/>
      <c r="DB121" s="369"/>
      <c r="DC121" s="369"/>
      <c r="DD121" s="369"/>
      <c r="DE121" s="369"/>
      <c r="DF121" s="369"/>
      <c r="DG121" s="369"/>
      <c r="DH121" s="369"/>
      <c r="DI121" s="369"/>
      <c r="DJ121" s="369"/>
      <c r="DK121" s="369"/>
      <c r="DL121" s="369"/>
      <c r="DM121" s="369"/>
      <c r="DN121" s="369"/>
      <c r="DO121" s="369"/>
      <c r="DP121" s="369"/>
      <c r="DQ121" s="369"/>
      <c r="DR121" s="369"/>
      <c r="DS121" s="369"/>
      <c r="DT121" s="369"/>
      <c r="DU121" s="369"/>
      <c r="DV121" s="369"/>
      <c r="DW121" s="369"/>
      <c r="DX121" s="369"/>
      <c r="DY121" s="369"/>
      <c r="DZ121" s="369"/>
      <c r="EA121" s="369"/>
      <c r="EB121" s="369"/>
      <c r="EC121" s="369"/>
      <c r="ED121" s="369"/>
      <c r="EE121" s="369"/>
      <c r="EF121" s="369"/>
      <c r="EG121" s="369"/>
      <c r="EH121" s="369"/>
      <c r="EI121" s="369"/>
      <c r="EJ121" s="369"/>
      <c r="EK121" s="369"/>
      <c r="EL121" s="369"/>
      <c r="EM121" s="369"/>
      <c r="EN121" s="369"/>
      <c r="EO121" s="369"/>
      <c r="EP121" s="369"/>
      <c r="EQ121" s="369"/>
      <c r="ER121" s="369"/>
      <c r="ES121" s="369"/>
      <c r="ET121" s="369"/>
      <c r="EU121" s="369"/>
      <c r="EV121" s="369"/>
      <c r="EW121" s="369"/>
      <c r="EX121" s="369"/>
      <c r="EY121" s="369"/>
      <c r="EZ121" s="369"/>
      <c r="FA121" s="369"/>
      <c r="FB121" s="369"/>
      <c r="FC121" s="369"/>
      <c r="FD121" s="369"/>
      <c r="FE121" s="369"/>
      <c r="FF121" s="369"/>
      <c r="FG121" s="369"/>
      <c r="FH121" s="369"/>
      <c r="FI121" s="369"/>
      <c r="FJ121" s="369"/>
      <c r="FK121" s="369"/>
      <c r="FL121" s="369"/>
      <c r="FM121" s="369"/>
      <c r="FN121" s="369"/>
      <c r="FO121" s="369"/>
      <c r="FP121" s="369"/>
      <c r="FQ121" s="369"/>
      <c r="FR121" s="369"/>
      <c r="FS121" s="369"/>
      <c r="FT121" s="369"/>
      <c r="FU121" s="369"/>
      <c r="FV121" s="369"/>
      <c r="FW121" s="369"/>
      <c r="FX121" s="369"/>
      <c r="FY121" s="369"/>
      <c r="FZ121" s="369"/>
      <c r="GA121" s="369"/>
      <c r="GB121" s="369"/>
      <c r="GC121" s="369"/>
      <c r="GD121" s="369"/>
      <c r="GE121" s="369"/>
      <c r="GF121" s="369"/>
      <c r="GG121" s="369"/>
      <c r="GH121" s="369"/>
      <c r="GI121" s="369"/>
      <c r="GJ121" s="369"/>
      <c r="GK121" s="369"/>
      <c r="GL121" s="369"/>
      <c r="GM121" s="369"/>
      <c r="GN121" s="369"/>
      <c r="GO121" s="369"/>
      <c r="GP121" s="369"/>
      <c r="GQ121" s="369"/>
      <c r="GR121" s="369"/>
      <c r="GS121" s="369"/>
      <c r="GT121" s="369"/>
      <c r="GU121" s="369"/>
      <c r="GV121" s="369"/>
      <c r="GW121" s="369"/>
      <c r="GX121" s="369"/>
      <c r="GY121" s="369"/>
      <c r="GZ121" s="369"/>
      <c r="HA121" s="369"/>
      <c r="HB121" s="369"/>
      <c r="HC121" s="369"/>
      <c r="HD121" s="369"/>
      <c r="HE121" s="369"/>
      <c r="HF121" s="369"/>
      <c r="HG121" s="369"/>
      <c r="HH121" s="369"/>
      <c r="HI121" s="369"/>
      <c r="HJ121" s="369"/>
      <c r="HK121" s="369"/>
      <c r="HL121" s="369"/>
      <c r="HM121" s="369"/>
      <c r="HN121" s="369"/>
      <c r="HO121" s="369"/>
      <c r="HP121" s="369"/>
      <c r="HQ121" s="369"/>
      <c r="HR121" s="369"/>
      <c r="HS121" s="369"/>
      <c r="HT121" s="369"/>
      <c r="HU121" s="369"/>
      <c r="HV121" s="369"/>
      <c r="HW121" s="369"/>
      <c r="HX121" s="369"/>
      <c r="HY121" s="369"/>
      <c r="HZ121" s="369"/>
      <c r="IA121" s="369"/>
      <c r="IB121" s="369"/>
      <c r="IC121" s="369"/>
      <c r="ID121" s="369"/>
      <c r="IE121" s="369"/>
      <c r="IF121" s="369"/>
      <c r="IG121" s="369"/>
      <c r="IH121" s="369"/>
      <c r="II121" s="369"/>
      <c r="IJ121" s="369"/>
      <c r="IK121" s="369"/>
      <c r="IL121" s="369"/>
      <c r="IM121" s="369"/>
      <c r="IN121" s="369"/>
      <c r="IO121" s="369"/>
      <c r="IP121" s="369"/>
      <c r="IQ121" s="369"/>
      <c r="IR121" s="369"/>
      <c r="IS121" s="369"/>
      <c r="IT121" s="369"/>
      <c r="IU121" s="369"/>
      <c r="IV121" s="369"/>
      <c r="IW121" s="369"/>
      <c r="IX121" s="369"/>
      <c r="IY121" s="369"/>
      <c r="IZ121" s="369"/>
      <c r="JA121" s="369"/>
      <c r="JB121" s="369"/>
      <c r="JC121" s="369"/>
      <c r="JD121" s="369"/>
      <c r="JE121" s="369"/>
      <c r="JF121" s="369"/>
      <c r="JG121" s="369"/>
      <c r="JH121" s="369"/>
      <c r="JI121" s="369"/>
      <c r="JJ121" s="369"/>
      <c r="JK121" s="369"/>
      <c r="JL121" s="369"/>
      <c r="JM121" s="369"/>
      <c r="JN121" s="369"/>
      <c r="JO121" s="369"/>
      <c r="JP121" s="369"/>
      <c r="JQ121" s="369"/>
      <c r="JR121" s="369"/>
      <c r="JS121" s="369"/>
      <c r="JT121" s="369"/>
      <c r="JU121" s="369"/>
      <c r="JV121" s="369"/>
      <c r="JW121" s="369"/>
      <c r="JX121" s="369"/>
      <c r="JY121" s="369"/>
      <c r="JZ121" s="369"/>
      <c r="KA121" s="369"/>
      <c r="KB121" s="369"/>
      <c r="KC121" s="369"/>
      <c r="KD121" s="369"/>
      <c r="KE121" s="369"/>
      <c r="KF121" s="369"/>
      <c r="KG121" s="369"/>
      <c r="KH121" s="369"/>
      <c r="KI121" s="369"/>
      <c r="KJ121" s="369"/>
      <c r="KK121" s="369"/>
      <c r="KL121" s="369"/>
      <c r="KM121" s="369"/>
      <c r="KN121" s="369"/>
      <c r="KO121" s="369"/>
      <c r="KP121" s="369"/>
      <c r="KQ121" s="369"/>
      <c r="KR121" s="369"/>
      <c r="KS121" s="369"/>
      <c r="KT121" s="369"/>
      <c r="KU121" s="369"/>
      <c r="KV121" s="369"/>
      <c r="KW121" s="369"/>
      <c r="KX121" s="369"/>
      <c r="KY121" s="369"/>
      <c r="KZ121" s="369"/>
      <c r="LA121" s="369"/>
      <c r="LB121" s="369"/>
      <c r="LC121" s="369"/>
      <c r="LD121" s="369"/>
      <c r="LE121" s="369"/>
      <c r="LF121" s="369"/>
      <c r="LG121" s="369"/>
      <c r="LH121" s="369"/>
      <c r="LI121" s="369"/>
      <c r="LJ121" s="369"/>
      <c r="LK121" s="369"/>
      <c r="LL121" s="369"/>
      <c r="LM121" s="369"/>
      <c r="LN121" s="369"/>
      <c r="LO121" s="369"/>
      <c r="LP121" s="369"/>
      <c r="LQ121" s="369"/>
      <c r="LR121" s="369"/>
      <c r="LS121" s="369"/>
      <c r="LT121" s="369"/>
      <c r="LU121" s="369"/>
      <c r="LV121" s="369"/>
      <c r="LW121" s="369"/>
      <c r="LX121" s="369"/>
      <c r="LY121" s="369"/>
      <c r="LZ121" s="369"/>
      <c r="MA121" s="369"/>
      <c r="MB121" s="369"/>
      <c r="MC121" s="369"/>
      <c r="MD121" s="369"/>
      <c r="ME121" s="369"/>
      <c r="MF121" s="369"/>
      <c r="MG121" s="369"/>
      <c r="MH121" s="369"/>
      <c r="MI121" s="369"/>
      <c r="MJ121" s="369"/>
      <c r="MK121" s="369"/>
      <c r="ML121" s="369"/>
      <c r="MM121" s="369"/>
      <c r="MN121" s="369"/>
      <c r="MO121" s="369"/>
      <c r="MP121" s="369"/>
      <c r="MQ121" s="369"/>
      <c r="MR121" s="369"/>
      <c r="MS121" s="369"/>
      <c r="MT121" s="369"/>
      <c r="MU121" s="369"/>
      <c r="MV121" s="369"/>
      <c r="MW121" s="369"/>
      <c r="MX121" s="369"/>
      <c r="MY121" s="369"/>
      <c r="MZ121" s="369"/>
      <c r="NA121" s="369"/>
      <c r="NB121" s="369"/>
      <c r="NC121" s="369"/>
      <c r="ND121" s="369"/>
      <c r="NE121" s="369"/>
      <c r="NF121" s="369"/>
      <c r="NG121" s="369"/>
      <c r="NH121" s="369"/>
      <c r="NI121" s="369"/>
      <c r="NJ121" s="369"/>
      <c r="NK121" s="369"/>
      <c r="NL121" s="369"/>
      <c r="NM121" s="369"/>
      <c r="NN121" s="369"/>
      <c r="NO121" s="369"/>
      <c r="NP121" s="369"/>
      <c r="NQ121" s="369"/>
      <c r="NR121" s="369"/>
      <c r="NS121" s="369"/>
      <c r="NT121" s="369"/>
      <c r="NU121" s="369"/>
      <c r="NV121" s="369"/>
      <c r="NW121" s="369"/>
      <c r="NX121" s="369"/>
      <c r="NY121" s="369"/>
      <c r="NZ121" s="369"/>
      <c r="OA121" s="369"/>
      <c r="OB121" s="369"/>
      <c r="OC121" s="369"/>
      <c r="OD121" s="369"/>
      <c r="OE121" s="369"/>
      <c r="OF121" s="369"/>
      <c r="OG121" s="369"/>
      <c r="OH121" s="369"/>
      <c r="OI121" s="369"/>
      <c r="OJ121" s="369"/>
      <c r="OK121" s="369"/>
      <c r="OL121" s="369"/>
      <c r="OM121" s="369"/>
      <c r="ON121" s="369"/>
      <c r="OO121" s="369"/>
      <c r="OP121" s="369"/>
      <c r="OQ121" s="369"/>
      <c r="OR121" s="369"/>
      <c r="OS121" s="369"/>
      <c r="OT121" s="369"/>
      <c r="OU121" s="369"/>
      <c r="OV121" s="369"/>
      <c r="OW121" s="369"/>
      <c r="OX121" s="369"/>
      <c r="OY121" s="369"/>
      <c r="OZ121" s="369"/>
      <c r="PA121" s="369"/>
      <c r="PB121" s="369"/>
      <c r="PC121" s="369"/>
      <c r="PD121" s="369"/>
      <c r="PE121" s="369"/>
      <c r="PF121" s="369"/>
      <c r="PG121" s="369"/>
      <c r="PH121" s="369"/>
      <c r="PI121" s="369"/>
      <c r="PJ121" s="369"/>
      <c r="PK121" s="369"/>
      <c r="PL121" s="369"/>
      <c r="PM121" s="369"/>
      <c r="PN121" s="369"/>
      <c r="PO121" s="369"/>
      <c r="PP121" s="369"/>
      <c r="PQ121" s="369"/>
      <c r="PR121" s="369"/>
      <c r="PS121" s="369"/>
      <c r="PT121" s="369"/>
      <c r="PU121" s="369"/>
      <c r="PV121" s="369"/>
      <c r="PW121" s="369"/>
      <c r="PX121" s="369"/>
      <c r="PY121" s="369"/>
      <c r="PZ121" s="369"/>
      <c r="QA121" s="369"/>
      <c r="QB121" s="369"/>
      <c r="QC121" s="369"/>
      <c r="QD121" s="369"/>
      <c r="QE121" s="369"/>
      <c r="QF121" s="369"/>
      <c r="QG121" s="369"/>
      <c r="QH121" s="369"/>
      <c r="QI121" s="369"/>
      <c r="QJ121" s="369"/>
      <c r="QK121" s="369"/>
      <c r="QL121" s="369"/>
      <c r="QM121" s="369"/>
      <c r="QN121" s="369"/>
      <c r="QO121" s="369"/>
      <c r="QP121" s="369"/>
      <c r="QQ121" s="369"/>
      <c r="QR121" s="369"/>
      <c r="QS121" s="369"/>
      <c r="QT121" s="369"/>
      <c r="QU121" s="369"/>
      <c r="QV121" s="369"/>
      <c r="QW121" s="369"/>
      <c r="QX121" s="369"/>
      <c r="QY121" s="369"/>
      <c r="QZ121" s="369"/>
      <c r="RA121" s="369"/>
      <c r="RB121" s="369"/>
      <c r="RC121" s="369"/>
      <c r="RD121" s="369"/>
      <c r="RE121" s="369"/>
      <c r="RF121" s="369"/>
      <c r="RG121" s="369"/>
      <c r="RH121" s="369"/>
      <c r="RI121" s="369"/>
      <c r="RJ121" s="369"/>
      <c r="RK121" s="369"/>
      <c r="RL121" s="369"/>
      <c r="RM121" s="369"/>
      <c r="RN121" s="369"/>
      <c r="RO121" s="369"/>
      <c r="RP121" s="369"/>
      <c r="RQ121" s="369"/>
      <c r="RR121" s="369"/>
      <c r="RS121" s="369"/>
      <c r="RT121" s="369"/>
      <c r="RU121" s="369"/>
      <c r="RV121" s="369"/>
      <c r="RW121" s="369"/>
      <c r="RX121" s="369"/>
      <c r="RY121" s="369"/>
      <c r="RZ121" s="369"/>
      <c r="SA121" s="369"/>
      <c r="SB121" s="369"/>
      <c r="SC121" s="369"/>
      <c r="SD121" s="369"/>
      <c r="SE121" s="369"/>
      <c r="SF121" s="369"/>
      <c r="SG121" s="369"/>
      <c r="SH121" s="369"/>
      <c r="SI121" s="369"/>
      <c r="SJ121" s="369"/>
      <c r="SK121" s="369"/>
      <c r="SL121" s="369"/>
      <c r="SM121" s="369"/>
      <c r="SN121" s="369"/>
      <c r="SO121" s="369"/>
      <c r="SP121" s="369"/>
      <c r="SQ121" s="369"/>
      <c r="SR121" s="369"/>
      <c r="SS121" s="369"/>
      <c r="ST121" s="369"/>
      <c r="SU121" s="369"/>
      <c r="SV121" s="369"/>
      <c r="SW121" s="369"/>
      <c r="SX121" s="369"/>
      <c r="SY121" s="369"/>
      <c r="SZ121" s="369"/>
      <c r="TA121" s="369"/>
      <c r="TB121" s="369"/>
      <c r="TC121" s="369"/>
      <c r="TD121" s="369"/>
      <c r="TE121" s="369"/>
      <c r="TF121" s="369"/>
      <c r="TG121" s="369"/>
      <c r="TH121" s="369"/>
      <c r="TI121" s="369"/>
      <c r="TJ121" s="369"/>
      <c r="TK121" s="369"/>
      <c r="TL121" s="369"/>
      <c r="TM121" s="369"/>
      <c r="TN121" s="369"/>
      <c r="TO121" s="369"/>
      <c r="TP121" s="369"/>
      <c r="TQ121" s="369"/>
      <c r="TR121" s="369"/>
      <c r="TS121" s="369"/>
      <c r="TT121" s="369"/>
      <c r="TU121" s="369"/>
      <c r="TV121" s="369"/>
      <c r="TW121" s="369"/>
      <c r="TX121" s="369"/>
      <c r="TY121" s="369"/>
      <c r="TZ121" s="369"/>
      <c r="UA121" s="369"/>
      <c r="UB121" s="369"/>
      <c r="UC121" s="369"/>
      <c r="UD121" s="369"/>
      <c r="UE121" s="369"/>
      <c r="UF121" s="369"/>
      <c r="UG121" s="369"/>
      <c r="UH121" s="369"/>
      <c r="UI121" s="369"/>
      <c r="UJ121" s="369"/>
      <c r="UK121" s="369"/>
      <c r="UL121" s="369"/>
      <c r="UM121" s="369"/>
      <c r="UN121" s="369"/>
      <c r="UO121" s="369"/>
      <c r="UP121" s="369"/>
      <c r="UQ121" s="369"/>
      <c r="UR121" s="369"/>
      <c r="US121" s="369"/>
      <c r="UT121" s="369"/>
      <c r="UU121" s="369"/>
      <c r="UV121" s="369"/>
      <c r="UW121" s="369"/>
      <c r="UX121" s="369"/>
      <c r="UY121" s="369"/>
      <c r="UZ121" s="369"/>
      <c r="VA121" s="369"/>
      <c r="VB121" s="369"/>
      <c r="VC121" s="369"/>
      <c r="VD121" s="369"/>
      <c r="VE121" s="369"/>
      <c r="VF121" s="369"/>
      <c r="VG121" s="369"/>
      <c r="VH121" s="369"/>
      <c r="VI121" s="369"/>
      <c r="VJ121" s="369"/>
      <c r="VK121" s="369"/>
      <c r="VL121" s="369"/>
      <c r="VM121" s="369"/>
      <c r="VN121" s="369"/>
      <c r="VO121" s="369"/>
      <c r="VP121" s="369"/>
      <c r="VQ121" s="369"/>
      <c r="VR121" s="369"/>
      <c r="VS121" s="369"/>
      <c r="VT121" s="369"/>
      <c r="VU121" s="369"/>
      <c r="VV121" s="369"/>
      <c r="VW121" s="369"/>
      <c r="VX121" s="369"/>
      <c r="VY121" s="369"/>
      <c r="VZ121" s="369"/>
      <c r="WA121" s="369"/>
      <c r="WB121" s="369"/>
      <c r="WC121" s="369"/>
      <c r="WD121" s="369"/>
      <c r="WE121" s="369"/>
      <c r="WF121" s="369"/>
      <c r="WG121" s="369"/>
      <c r="WH121" s="369"/>
      <c r="WI121" s="369"/>
      <c r="WJ121" s="369"/>
      <c r="WK121" s="369"/>
      <c r="WL121" s="369"/>
      <c r="WM121" s="369"/>
      <c r="WN121" s="369"/>
      <c r="WO121" s="369"/>
      <c r="WP121" s="369"/>
      <c r="WQ121" s="369"/>
      <c r="WR121" s="369"/>
      <c r="WS121" s="369"/>
      <c r="WT121" s="369"/>
      <c r="WU121" s="369"/>
      <c r="WV121" s="369"/>
      <c r="WW121" s="369"/>
      <c r="WX121" s="369"/>
      <c r="WY121" s="369"/>
      <c r="WZ121" s="369"/>
      <c r="XA121" s="369"/>
      <c r="XB121" s="369"/>
      <c r="XC121" s="369"/>
      <c r="XD121" s="369"/>
      <c r="XE121" s="369"/>
      <c r="XF121" s="369"/>
      <c r="XG121" s="369"/>
      <c r="XH121" s="369"/>
      <c r="XI121" s="369"/>
      <c r="XJ121" s="369"/>
      <c r="XK121" s="369"/>
      <c r="XL121" s="369"/>
      <c r="XM121" s="369"/>
      <c r="XN121" s="369"/>
      <c r="XO121" s="369"/>
      <c r="XP121" s="369"/>
      <c r="XQ121" s="369"/>
      <c r="XR121" s="369"/>
      <c r="XS121" s="369"/>
      <c r="XT121" s="369"/>
      <c r="XU121" s="369"/>
      <c r="XV121" s="369"/>
      <c r="XW121" s="369"/>
      <c r="XX121" s="369"/>
      <c r="XY121" s="369"/>
      <c r="XZ121" s="369"/>
      <c r="YA121" s="369"/>
      <c r="YB121" s="369"/>
      <c r="YC121" s="369"/>
      <c r="YD121" s="369"/>
      <c r="YE121" s="369"/>
      <c r="YF121" s="369"/>
      <c r="YG121" s="369"/>
      <c r="YH121" s="369"/>
      <c r="YI121" s="369"/>
      <c r="YJ121" s="369"/>
      <c r="YK121" s="369"/>
      <c r="YL121" s="369"/>
      <c r="YM121" s="369"/>
      <c r="YN121" s="369"/>
      <c r="YO121" s="369"/>
      <c r="YP121" s="369"/>
      <c r="YQ121" s="369"/>
      <c r="YR121" s="369"/>
      <c r="YS121" s="369"/>
      <c r="YT121" s="369"/>
      <c r="YU121" s="369"/>
      <c r="YV121" s="369"/>
      <c r="YW121" s="369"/>
      <c r="YX121" s="369"/>
      <c r="YY121" s="369"/>
      <c r="YZ121" s="369"/>
      <c r="ZA121" s="369"/>
      <c r="ZB121" s="369"/>
      <c r="ZC121" s="369"/>
      <c r="ZD121" s="369"/>
      <c r="ZE121" s="369"/>
      <c r="ZF121" s="369"/>
      <c r="ZG121" s="369"/>
      <c r="ZH121" s="369"/>
      <c r="ZI121" s="369"/>
      <c r="ZJ121" s="369"/>
      <c r="ZK121" s="369"/>
      <c r="ZL121" s="369"/>
      <c r="ZM121" s="369"/>
      <c r="ZN121" s="369"/>
      <c r="ZO121" s="369"/>
      <c r="ZP121" s="369"/>
      <c r="ZQ121" s="369"/>
      <c r="ZR121" s="369"/>
      <c r="ZS121" s="369"/>
      <c r="ZT121" s="369"/>
      <c r="ZU121" s="369"/>
      <c r="ZV121" s="369"/>
      <c r="ZW121" s="369"/>
      <c r="ZX121" s="369"/>
      <c r="ZY121" s="369"/>
      <c r="ZZ121" s="369"/>
      <c r="AAA121" s="369"/>
      <c r="AAB121" s="369"/>
      <c r="AAC121" s="369"/>
      <c r="AAD121" s="369"/>
      <c r="AAE121" s="369"/>
      <c r="AAF121" s="369"/>
      <c r="AAG121" s="369"/>
      <c r="AAH121" s="369"/>
      <c r="AAI121" s="369"/>
      <c r="AAJ121" s="369"/>
      <c r="AAK121" s="369"/>
      <c r="AAL121" s="369"/>
      <c r="AAM121" s="369"/>
      <c r="AAN121" s="369"/>
      <c r="AAO121" s="369"/>
      <c r="AAP121" s="369"/>
      <c r="AAQ121" s="369"/>
      <c r="AAR121" s="369"/>
      <c r="AAS121" s="369"/>
      <c r="AAT121" s="369"/>
      <c r="AAU121" s="369"/>
      <c r="AAV121" s="369"/>
      <c r="AAW121" s="369"/>
      <c r="AAX121" s="369"/>
      <c r="AAY121" s="369"/>
      <c r="AAZ121" s="369"/>
      <c r="ABA121" s="369"/>
      <c r="ABB121" s="369"/>
      <c r="ABC121" s="369"/>
      <c r="ABD121" s="369"/>
      <c r="ABE121" s="369"/>
      <c r="ABF121" s="369"/>
      <c r="ABG121" s="369"/>
      <c r="ABH121" s="369"/>
      <c r="ABI121" s="369"/>
      <c r="ABJ121" s="369"/>
      <c r="ABK121" s="369"/>
      <c r="ABL121" s="369"/>
      <c r="ABM121" s="369"/>
      <c r="ABN121" s="369"/>
      <c r="ABO121" s="369"/>
      <c r="ABP121" s="369"/>
      <c r="ABQ121" s="369"/>
      <c r="ABR121" s="369"/>
      <c r="ABS121" s="369"/>
      <c r="ABT121" s="369"/>
      <c r="ABU121" s="369"/>
      <c r="ABV121" s="369"/>
      <c r="ABW121" s="369"/>
      <c r="ABX121" s="369"/>
      <c r="ABY121" s="369"/>
      <c r="ABZ121" s="369"/>
      <c r="ACA121" s="369"/>
      <c r="ACB121" s="369"/>
      <c r="ACC121" s="369"/>
      <c r="ACD121" s="369"/>
      <c r="ACE121" s="369"/>
      <c r="ACF121" s="369"/>
      <c r="ACG121" s="369"/>
      <c r="ACH121" s="369"/>
      <c r="ACI121" s="369"/>
      <c r="ACJ121" s="369"/>
      <c r="ACK121" s="369"/>
      <c r="ACL121" s="369"/>
      <c r="ACM121" s="369"/>
      <c r="ACN121" s="369"/>
      <c r="ACO121" s="369"/>
      <c r="ACP121" s="369"/>
      <c r="ACQ121" s="369"/>
      <c r="ACR121" s="369"/>
      <c r="ACS121" s="369"/>
      <c r="ACT121" s="369"/>
      <c r="ACU121" s="369"/>
      <c r="ACV121" s="369"/>
      <c r="ACW121" s="369"/>
      <c r="ACX121" s="369"/>
      <c r="ACY121" s="369"/>
      <c r="ACZ121" s="369"/>
      <c r="ADA121" s="369"/>
      <c r="ADB121" s="369"/>
      <c r="ADC121" s="369"/>
      <c r="ADD121" s="369"/>
      <c r="ADE121" s="369"/>
      <c r="ADF121" s="369"/>
      <c r="ADG121" s="369"/>
      <c r="ADH121" s="369"/>
      <c r="ADI121" s="369"/>
      <c r="ADJ121" s="369"/>
      <c r="ADK121" s="369"/>
      <c r="ADL121" s="369"/>
      <c r="ADM121" s="369"/>
      <c r="ADN121" s="369"/>
      <c r="ADO121" s="369"/>
      <c r="ADP121" s="369"/>
      <c r="ADQ121" s="369"/>
      <c r="ADR121" s="369"/>
      <c r="ADS121" s="369"/>
      <c r="ADT121" s="369"/>
      <c r="ADU121" s="369"/>
      <c r="ADV121" s="369"/>
      <c r="ADW121" s="369"/>
      <c r="ADX121" s="369"/>
      <c r="ADY121" s="369"/>
      <c r="ADZ121" s="369"/>
      <c r="AEA121" s="369"/>
      <c r="AEB121" s="369"/>
      <c r="AEC121" s="369"/>
      <c r="AED121" s="369"/>
      <c r="AEE121" s="369"/>
      <c r="AEF121" s="369"/>
      <c r="AEG121" s="369"/>
      <c r="AEH121" s="369"/>
      <c r="AEI121" s="369"/>
      <c r="AEJ121" s="369"/>
      <c r="AEK121" s="369"/>
      <c r="AEL121" s="369"/>
      <c r="AEM121" s="369"/>
      <c r="AEN121" s="369"/>
      <c r="AEO121" s="369"/>
      <c r="AEP121" s="369"/>
      <c r="AEQ121" s="369"/>
      <c r="AER121" s="369"/>
      <c r="AES121" s="369"/>
      <c r="AET121" s="369"/>
      <c r="AEU121" s="369"/>
      <c r="AEV121" s="369"/>
      <c r="AEW121" s="369"/>
      <c r="AEX121" s="369"/>
      <c r="AEY121" s="369"/>
      <c r="AEZ121" s="369"/>
      <c r="AFA121" s="369"/>
      <c r="AFB121" s="369"/>
      <c r="AFC121" s="369"/>
      <c r="AFD121" s="369"/>
      <c r="AFE121" s="369"/>
      <c r="AFF121" s="369"/>
      <c r="AFG121" s="369"/>
      <c r="AFH121" s="369"/>
      <c r="AFI121" s="369"/>
      <c r="AFJ121" s="369"/>
      <c r="AFK121" s="369"/>
      <c r="AFL121" s="369"/>
      <c r="AFM121" s="369"/>
      <c r="AFN121" s="369"/>
      <c r="AFO121" s="369"/>
      <c r="AFP121" s="369"/>
      <c r="AFQ121" s="369"/>
      <c r="AFR121" s="369"/>
      <c r="AFS121" s="369"/>
      <c r="AFT121" s="369"/>
      <c r="AFU121" s="369"/>
      <c r="AFV121" s="369"/>
      <c r="AFW121" s="369"/>
      <c r="AFX121" s="369"/>
      <c r="AFY121" s="369"/>
      <c r="AFZ121" s="369"/>
      <c r="AGA121" s="369"/>
      <c r="AGB121" s="369"/>
      <c r="AGC121" s="369"/>
      <c r="AGD121" s="369"/>
      <c r="AGE121" s="369"/>
      <c r="AGF121" s="369"/>
      <c r="AGG121" s="369"/>
      <c r="AGH121" s="369"/>
      <c r="AGI121" s="369"/>
      <c r="AGJ121" s="369"/>
      <c r="AGK121" s="369"/>
      <c r="AGL121" s="369"/>
      <c r="AGM121" s="369"/>
      <c r="AGN121" s="369"/>
      <c r="AGO121" s="369"/>
      <c r="AGP121" s="369"/>
      <c r="AGQ121" s="369"/>
      <c r="AGR121" s="369"/>
      <c r="AGS121" s="369"/>
      <c r="AGT121" s="369"/>
      <c r="AGU121" s="369"/>
      <c r="AGV121" s="369"/>
      <c r="AGW121" s="369"/>
      <c r="AGX121" s="369"/>
      <c r="AGY121" s="369"/>
      <c r="AGZ121" s="369"/>
      <c r="AHA121" s="369"/>
      <c r="AHB121" s="369"/>
      <c r="AHC121" s="369"/>
      <c r="AHD121" s="369"/>
      <c r="AHE121" s="369"/>
      <c r="AHF121" s="369"/>
      <c r="AHG121" s="369"/>
      <c r="AHH121" s="369"/>
      <c r="AHI121" s="369"/>
      <c r="AHJ121" s="369"/>
      <c r="AHK121" s="369"/>
      <c r="AHL121" s="369"/>
      <c r="AHM121" s="369"/>
      <c r="AHN121" s="369"/>
      <c r="AHO121" s="369"/>
      <c r="AHP121" s="369"/>
      <c r="AHQ121" s="369"/>
      <c r="AHR121" s="369"/>
      <c r="AHS121" s="369"/>
      <c r="AHT121" s="369"/>
      <c r="AHU121" s="369"/>
      <c r="AHV121" s="369"/>
      <c r="AHW121" s="369"/>
      <c r="AHX121" s="369"/>
      <c r="AHY121" s="369"/>
      <c r="AHZ121" s="369"/>
      <c r="AIA121" s="369"/>
      <c r="AIB121" s="369"/>
      <c r="AIC121" s="369"/>
      <c r="AID121" s="369"/>
      <c r="AIE121" s="369"/>
      <c r="AIF121" s="369"/>
      <c r="AIG121" s="369"/>
      <c r="AIH121" s="369"/>
      <c r="AII121" s="369"/>
      <c r="AIJ121" s="369"/>
      <c r="AIK121" s="369"/>
      <c r="AIL121" s="369"/>
      <c r="AIM121" s="369"/>
      <c r="AIN121" s="369"/>
      <c r="AIO121" s="369"/>
      <c r="AIP121" s="369"/>
      <c r="AIQ121" s="369"/>
      <c r="AIR121" s="369"/>
      <c r="AIS121" s="369"/>
      <c r="AIT121" s="369"/>
      <c r="AIU121" s="369"/>
      <c r="AIV121" s="369"/>
      <c r="AIW121" s="369"/>
      <c r="AIX121" s="369"/>
      <c r="AIY121" s="369"/>
      <c r="AIZ121" s="369"/>
      <c r="AJA121" s="369"/>
      <c r="AJB121" s="369"/>
      <c r="AJC121" s="369"/>
      <c r="AJD121" s="369"/>
      <c r="AJE121" s="369"/>
      <c r="AJF121" s="369"/>
      <c r="AJG121" s="369"/>
      <c r="AJH121" s="369"/>
      <c r="AJI121" s="369"/>
      <c r="AJJ121" s="369"/>
      <c r="AJK121" s="369"/>
      <c r="AJL121" s="369"/>
      <c r="AJM121" s="369"/>
      <c r="AJN121" s="369"/>
      <c r="AJO121" s="369"/>
      <c r="AJP121" s="369"/>
      <c r="AJQ121" s="369"/>
      <c r="AJR121" s="369"/>
      <c r="AJS121" s="369"/>
      <c r="AJT121" s="369"/>
      <c r="AJU121" s="369"/>
      <c r="AJV121" s="369"/>
      <c r="AJW121" s="369"/>
      <c r="AJX121" s="369"/>
      <c r="AJY121" s="369"/>
      <c r="AJZ121" s="369"/>
      <c r="AKA121" s="369"/>
      <c r="AKB121" s="369"/>
      <c r="AKC121" s="369"/>
      <c r="AKD121" s="369"/>
      <c r="AKE121" s="369"/>
      <c r="AKF121" s="369"/>
      <c r="AKG121" s="369"/>
      <c r="AKH121" s="369"/>
      <c r="AKI121" s="369"/>
      <c r="AKJ121" s="369"/>
      <c r="AKK121" s="369"/>
      <c r="AKL121" s="369"/>
      <c r="AKM121" s="369"/>
      <c r="AKN121" s="369"/>
      <c r="AKO121" s="369"/>
      <c r="AKP121" s="369"/>
      <c r="AKQ121" s="369"/>
      <c r="AKR121" s="369"/>
      <c r="AKS121" s="369"/>
      <c r="AKT121" s="369"/>
      <c r="AKU121" s="369"/>
      <c r="AKV121" s="369"/>
      <c r="AKW121" s="369"/>
      <c r="AKX121" s="369"/>
      <c r="AKY121" s="369"/>
      <c r="AKZ121" s="369"/>
      <c r="ALA121" s="369"/>
      <c r="ALB121" s="369"/>
      <c r="ALC121" s="369"/>
      <c r="ALD121" s="369"/>
      <c r="ALE121" s="369"/>
      <c r="ALF121" s="369"/>
      <c r="ALG121" s="369"/>
      <c r="ALH121" s="369"/>
      <c r="ALI121" s="369"/>
      <c r="ALJ121" s="369"/>
      <c r="ALK121" s="369"/>
      <c r="ALL121" s="369"/>
      <c r="ALM121" s="369"/>
      <c r="ALN121" s="369"/>
      <c r="ALO121" s="369"/>
      <c r="ALP121" s="369"/>
      <c r="ALQ121" s="369"/>
      <c r="ALR121" s="369"/>
      <c r="ALS121" s="369"/>
      <c r="ALT121" s="369"/>
      <c r="ALU121" s="369"/>
      <c r="ALV121" s="369"/>
      <c r="ALW121" s="369"/>
      <c r="ALX121" s="369"/>
      <c r="ALY121" s="369"/>
      <c r="ALZ121" s="369"/>
      <c r="AMA121" s="369"/>
      <c r="AMB121" s="369"/>
      <c r="AMC121" s="369"/>
      <c r="AMD121" s="369"/>
      <c r="AME121" s="369"/>
      <c r="AMF121" s="369"/>
      <c r="AMG121" s="369"/>
      <c r="AMH121" s="369"/>
      <c r="AMI121" s="369"/>
      <c r="AMJ121" s="369"/>
    </row>
  </sheetData>
  <autoFilter ref="A21:AMJ121"/>
  <mergeCells count="50">
    <mergeCell ref="CV17:CV18"/>
    <mergeCell ref="CW17:CW18"/>
    <mergeCell ref="CX17:CX18"/>
    <mergeCell ref="CS17:CS18"/>
    <mergeCell ref="CT17:CT18"/>
    <mergeCell ref="CU17:CU18"/>
    <mergeCell ref="D19:I19"/>
    <mergeCell ref="J19:O19"/>
    <mergeCell ref="P19:U19"/>
    <mergeCell ref="V19:AA19"/>
    <mergeCell ref="AB19:AG19"/>
    <mergeCell ref="CM19:CR19"/>
    <mergeCell ref="AH19:AM19"/>
    <mergeCell ref="AN19:AS19"/>
    <mergeCell ref="AT19:AY19"/>
    <mergeCell ref="AZ19:BE19"/>
    <mergeCell ref="BF19:BK19"/>
    <mergeCell ref="CM17:CR17"/>
    <mergeCell ref="BR17:BW17"/>
    <mergeCell ref="BX17:CC17"/>
    <mergeCell ref="CD17:CD18"/>
    <mergeCell ref="CE17:CE18"/>
    <mergeCell ref="CF17:CF18"/>
    <mergeCell ref="BL17:BQ17"/>
    <mergeCell ref="BL19:BQ19"/>
    <mergeCell ref="BR19:BW19"/>
    <mergeCell ref="BX19:CC19"/>
    <mergeCell ref="CG17:CL17"/>
    <mergeCell ref="CG19:CL19"/>
    <mergeCell ref="AH17:AM17"/>
    <mergeCell ref="AN17:AS17"/>
    <mergeCell ref="AT17:AY17"/>
    <mergeCell ref="AZ17:BE17"/>
    <mergeCell ref="BF17:BK17"/>
    <mergeCell ref="C12:U12"/>
    <mergeCell ref="A15:A19"/>
    <mergeCell ref="B15:B19"/>
    <mergeCell ref="C15:C19"/>
    <mergeCell ref="D15:CX15"/>
    <mergeCell ref="D16:AY16"/>
    <mergeCell ref="AZ16:CC16"/>
    <mergeCell ref="CD16:CF16"/>
    <mergeCell ref="CG16:CR16"/>
    <mergeCell ref="CS16:CU16"/>
    <mergeCell ref="CV16:CW16"/>
    <mergeCell ref="D17:I17"/>
    <mergeCell ref="J17:O17"/>
    <mergeCell ref="P17:U17"/>
    <mergeCell ref="V17:AA17"/>
    <mergeCell ref="AB17:AG17"/>
  </mergeCells>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S114"/>
  <sheetViews>
    <sheetView topLeftCell="BO80" zoomScale="70" zoomScaleNormal="70" workbookViewId="0">
      <selection activeCell="BL14" sqref="BL14:CG15"/>
    </sheetView>
  </sheetViews>
  <sheetFormatPr defaultColWidth="8.6640625" defaultRowHeight="14.4" x14ac:dyDescent="0.3"/>
  <cols>
    <col min="1" max="1" width="10.6640625" customWidth="1"/>
    <col min="2" max="2" width="94.33203125" customWidth="1"/>
    <col min="3" max="3" width="15.5546875" customWidth="1"/>
    <col min="4" max="5" width="11" customWidth="1"/>
    <col min="6" max="9" width="11.5546875" customWidth="1"/>
    <col min="10" max="10" width="14.88671875" customWidth="1"/>
    <col min="11" max="13" width="11.5546875" customWidth="1"/>
    <col min="14" max="15" width="10.44140625" customWidth="1"/>
    <col min="16" max="16" width="18.88671875" customWidth="1"/>
    <col min="17" max="17" width="19" customWidth="1"/>
    <col min="18" max="19" width="12.44140625" customWidth="1"/>
    <col min="20" max="20" width="13.44140625" customWidth="1"/>
    <col min="21" max="21" width="13.6640625" customWidth="1"/>
    <col min="22" max="23" width="12.44140625" customWidth="1"/>
    <col min="24" max="24" width="10.109375" customWidth="1"/>
    <col min="25" max="34" width="12.44140625" customWidth="1"/>
    <col min="35" max="74" width="14.44140625" customWidth="1"/>
    <col min="75" max="84" width="14.44140625" hidden="1" customWidth="1"/>
    <col min="85" max="95" width="14.44140625" customWidth="1"/>
  </cols>
  <sheetData>
    <row r="1" spans="5:89" s="3" customFormat="1" ht="18" x14ac:dyDescent="0.35">
      <c r="AS1" s="3" t="s">
        <v>501</v>
      </c>
    </row>
    <row r="2" spans="5:89" s="3" customFormat="1" ht="18" x14ac:dyDescent="0.35">
      <c r="AS2" s="3" t="s">
        <v>1</v>
      </c>
    </row>
    <row r="3" spans="5:89" s="3" customFormat="1" ht="18" x14ac:dyDescent="0.35">
      <c r="AS3" s="3" t="s">
        <v>2</v>
      </c>
    </row>
    <row r="4" spans="5:89" s="3" customFormat="1" ht="18" x14ac:dyDescent="0.35">
      <c r="H4" s="3" t="s">
        <v>502</v>
      </c>
    </row>
    <row r="5" spans="5:89" s="3" customFormat="1" ht="18" x14ac:dyDescent="0.35"/>
    <row r="6" spans="5:89" s="3" customFormat="1" ht="18" x14ac:dyDescent="0.35"/>
    <row r="7" spans="5:89" s="3" customFormat="1" ht="18" x14ac:dyDescent="0.35">
      <c r="F7" s="3" t="s">
        <v>1262</v>
      </c>
    </row>
    <row r="8" spans="5:89" s="3" customFormat="1" ht="18" x14ac:dyDescent="0.35">
      <c r="J8" s="3" t="s">
        <v>1290</v>
      </c>
    </row>
    <row r="9" spans="5:89" s="3" customFormat="1" ht="18" x14ac:dyDescent="0.35"/>
    <row r="10" spans="5:89" s="3" customFormat="1" ht="18" x14ac:dyDescent="0.35">
      <c r="J10" s="3" t="s">
        <v>1313</v>
      </c>
    </row>
    <row r="11" spans="5:89" s="3" customFormat="1" ht="18" x14ac:dyDescent="0.35"/>
    <row r="12" spans="5:89" s="3" customFormat="1" ht="18" x14ac:dyDescent="0.35">
      <c r="E12" s="858" t="s">
        <v>1318</v>
      </c>
      <c r="F12" s="858"/>
      <c r="G12" s="858"/>
      <c r="H12" s="858"/>
      <c r="I12" s="858"/>
      <c r="J12" s="858"/>
      <c r="K12" s="858"/>
      <c r="L12" s="858"/>
      <c r="M12" s="858"/>
      <c r="N12" s="858"/>
      <c r="O12" s="858"/>
      <c r="P12" s="858"/>
      <c r="Q12" s="858"/>
    </row>
    <row r="13" spans="5:89" x14ac:dyDescent="0.3">
      <c r="E13" s="858"/>
      <c r="F13" s="858"/>
      <c r="G13" s="858"/>
      <c r="H13" s="858"/>
      <c r="I13" s="858"/>
      <c r="J13" s="858"/>
      <c r="K13" s="858"/>
      <c r="L13" s="858"/>
      <c r="M13" s="858"/>
      <c r="N13" s="858"/>
      <c r="O13" s="858"/>
      <c r="P13" s="858"/>
      <c r="Q13" s="858"/>
    </row>
    <row r="14" spans="5:89" x14ac:dyDescent="0.3">
      <c r="AL14" s="384">
        <v>2091.9190283957801</v>
      </c>
      <c r="AM14" s="384"/>
      <c r="AS14" s="385">
        <v>3187.0091533499999</v>
      </c>
      <c r="AT14" s="385">
        <v>0</v>
      </c>
      <c r="AU14" s="385">
        <v>0</v>
      </c>
      <c r="AV14" s="385">
        <v>2196.5091527999998</v>
      </c>
      <c r="AW14" s="385">
        <v>990.50000054999998</v>
      </c>
      <c r="BC14" s="385">
        <v>3209.15902297</v>
      </c>
      <c r="BD14" s="385">
        <v>0</v>
      </c>
      <c r="BE14" s="385">
        <v>0</v>
      </c>
      <c r="BF14" s="385">
        <v>2120.1590219999998</v>
      </c>
      <c r="BG14" s="385">
        <v>1089.00000097</v>
      </c>
      <c r="BM14" s="385"/>
      <c r="BN14" s="385"/>
      <c r="BO14" s="385"/>
      <c r="BP14" s="385"/>
      <c r="BQ14" s="385"/>
      <c r="BW14" s="385"/>
      <c r="BX14" s="385"/>
      <c r="BY14" s="385"/>
      <c r="BZ14" s="385"/>
      <c r="CA14" s="385"/>
      <c r="CG14" s="385"/>
      <c r="CH14" s="385">
        <v>681.95</v>
      </c>
      <c r="CI14" s="385">
        <v>35.89</v>
      </c>
      <c r="CJ14" s="385">
        <v>10753.326427095801</v>
      </c>
      <c r="CK14" s="385">
        <v>5262.2642159500001</v>
      </c>
    </row>
    <row r="15" spans="5:89" ht="17.399999999999999" x14ac:dyDescent="0.35">
      <c r="AL15" s="385">
        <f>AL14-AL21</f>
        <v>2083.14202839578</v>
      </c>
      <c r="AM15" s="385"/>
      <c r="AS15" s="386">
        <f t="shared" ref="AS15:CG15" si="0">AS14-AS21</f>
        <v>3177.9171533499998</v>
      </c>
      <c r="AT15" s="386">
        <f t="shared" si="0"/>
        <v>0</v>
      </c>
      <c r="AU15" s="386">
        <f t="shared" si="0"/>
        <v>0</v>
      </c>
      <c r="AV15" s="386">
        <f t="shared" si="0"/>
        <v>2187.4171527999997</v>
      </c>
      <c r="AW15" s="386">
        <f t="shared" si="0"/>
        <v>990.50000054999998</v>
      </c>
      <c r="AX15" s="76"/>
      <c r="AY15" s="76"/>
      <c r="AZ15" s="76"/>
      <c r="BA15" s="76"/>
      <c r="BB15" s="76"/>
      <c r="BC15" s="386">
        <f t="shared" si="0"/>
        <v>3199.7490229700002</v>
      </c>
      <c r="BD15" s="386">
        <f t="shared" si="0"/>
        <v>0</v>
      </c>
      <c r="BE15" s="386">
        <f t="shared" si="0"/>
        <v>0</v>
      </c>
      <c r="BF15" s="386">
        <f t="shared" si="0"/>
        <v>2110.749022</v>
      </c>
      <c r="BG15" s="386">
        <f t="shared" si="0"/>
        <v>1089.00000097</v>
      </c>
      <c r="BH15" s="76"/>
      <c r="BI15" s="76"/>
      <c r="BJ15" s="76"/>
      <c r="BK15" s="76"/>
      <c r="BL15" s="76"/>
      <c r="BM15" s="386"/>
      <c r="BN15" s="386"/>
      <c r="BO15" s="386"/>
      <c r="BP15" s="386"/>
      <c r="BQ15" s="386"/>
      <c r="BR15" s="76"/>
      <c r="BS15" s="76"/>
      <c r="BT15" s="76"/>
      <c r="BU15" s="76"/>
      <c r="BV15" s="76"/>
      <c r="BW15" s="386"/>
      <c r="BX15" s="386"/>
      <c r="BY15" s="386"/>
      <c r="BZ15" s="386"/>
      <c r="CA15" s="386"/>
      <c r="CB15" s="76"/>
      <c r="CC15" s="76"/>
      <c r="CD15" s="76"/>
      <c r="CE15" s="76"/>
      <c r="CF15" s="76"/>
      <c r="CG15" s="386"/>
      <c r="CH15" s="386"/>
      <c r="CI15" s="386"/>
      <c r="CJ15" s="386"/>
      <c r="CK15" s="386"/>
    </row>
    <row r="16" spans="5:89" x14ac:dyDescent="0.3">
      <c r="AI16" s="77"/>
      <c r="AL16" s="385"/>
      <c r="AM16" s="385"/>
      <c r="AS16" s="385"/>
      <c r="AT16" s="385"/>
      <c r="AU16" s="385"/>
      <c r="AV16" s="385"/>
      <c r="AW16" s="385"/>
      <c r="BC16" s="385"/>
      <c r="BD16" s="385"/>
      <c r="BE16" s="385"/>
      <c r="BF16" s="385"/>
      <c r="BG16" s="385"/>
      <c r="BM16" s="385"/>
      <c r="BN16" s="385"/>
      <c r="BO16" s="385"/>
      <c r="BP16" s="385"/>
      <c r="BQ16" s="385"/>
      <c r="BW16" s="385"/>
      <c r="BX16" s="385"/>
      <c r="BY16" s="385"/>
      <c r="BZ16" s="385"/>
      <c r="CA16" s="385"/>
      <c r="CG16" s="385">
        <f t="shared" ref="CG16:CK16" si="1">CG14-CG21</f>
        <v>-37.01</v>
      </c>
      <c r="CH16" s="385">
        <f t="shared" si="1"/>
        <v>681.95</v>
      </c>
      <c r="CI16" s="385">
        <f t="shared" si="1"/>
        <v>35.89</v>
      </c>
      <c r="CJ16" s="385">
        <f t="shared" si="1"/>
        <v>10716.3164270958</v>
      </c>
      <c r="CK16" s="385">
        <f t="shared" si="1"/>
        <v>5262.2642159500001</v>
      </c>
    </row>
    <row r="17" spans="1:95" ht="103.5" customHeight="1" x14ac:dyDescent="0.3">
      <c r="A17" s="815" t="s">
        <v>503</v>
      </c>
      <c r="B17" s="815" t="s">
        <v>504</v>
      </c>
      <c r="C17" s="815" t="s">
        <v>505</v>
      </c>
      <c r="D17" s="877" t="s">
        <v>506</v>
      </c>
      <c r="E17" s="877" t="s">
        <v>507</v>
      </c>
      <c r="F17" s="815" t="s">
        <v>508</v>
      </c>
      <c r="G17" s="815"/>
      <c r="H17" s="815" t="s">
        <v>509</v>
      </c>
      <c r="I17" s="815"/>
      <c r="J17" s="815"/>
      <c r="K17" s="815"/>
      <c r="L17" s="815"/>
      <c r="M17" s="815"/>
      <c r="N17" s="877" t="s">
        <v>510</v>
      </c>
      <c r="O17" s="877" t="s">
        <v>1283</v>
      </c>
      <c r="P17" s="860" t="s">
        <v>511</v>
      </c>
      <c r="Q17" s="860"/>
      <c r="R17" s="860"/>
      <c r="S17" s="860"/>
      <c r="T17" s="815" t="s">
        <v>512</v>
      </c>
      <c r="U17" s="815"/>
      <c r="V17" s="815" t="s">
        <v>513</v>
      </c>
      <c r="W17" s="815"/>
      <c r="X17" s="815"/>
      <c r="Y17" s="878" t="s">
        <v>1329</v>
      </c>
      <c r="Z17" s="878"/>
      <c r="AA17" s="878"/>
      <c r="AB17" s="878"/>
      <c r="AC17" s="878"/>
      <c r="AD17" s="878"/>
      <c r="AE17" s="878"/>
      <c r="AF17" s="878"/>
      <c r="AG17" s="878"/>
      <c r="AH17" s="878"/>
      <c r="AI17" s="815" t="s">
        <v>514</v>
      </c>
      <c r="AJ17" s="815"/>
      <c r="AK17" s="815"/>
      <c r="AL17" s="815"/>
      <c r="AM17" s="815"/>
      <c r="AN17" s="815"/>
      <c r="AO17" s="815"/>
      <c r="AP17" s="815"/>
      <c r="AQ17" s="815"/>
      <c r="AR17" s="815"/>
      <c r="AS17" s="815"/>
      <c r="AT17" s="815"/>
      <c r="AU17" s="815"/>
      <c r="AV17" s="815"/>
      <c r="AW17" s="815"/>
      <c r="AX17" s="815"/>
      <c r="AY17" s="815"/>
      <c r="AZ17" s="815"/>
      <c r="BA17" s="815"/>
      <c r="BB17" s="815"/>
      <c r="BC17" s="815"/>
      <c r="BD17" s="815"/>
      <c r="BE17" s="815"/>
      <c r="BF17" s="815"/>
      <c r="BG17" s="815"/>
      <c r="BH17" s="815"/>
      <c r="BI17" s="815"/>
      <c r="BJ17" s="815"/>
      <c r="BK17" s="815"/>
      <c r="BL17" s="815"/>
      <c r="BM17" s="815"/>
      <c r="BN17" s="815"/>
      <c r="BO17" s="815"/>
      <c r="BP17" s="815"/>
      <c r="BQ17" s="815"/>
      <c r="BR17" s="815"/>
      <c r="BS17" s="815"/>
      <c r="BT17" s="815"/>
      <c r="BU17" s="815"/>
      <c r="BV17" s="815"/>
      <c r="BW17" s="815"/>
      <c r="BX17" s="815"/>
      <c r="BY17" s="815"/>
      <c r="BZ17" s="815"/>
      <c r="CA17" s="815"/>
      <c r="CB17" s="815"/>
      <c r="CC17" s="815"/>
      <c r="CD17" s="815"/>
      <c r="CE17" s="815"/>
      <c r="CF17" s="815"/>
      <c r="CG17" s="815"/>
      <c r="CH17" s="815"/>
      <c r="CI17" s="815"/>
      <c r="CJ17" s="815"/>
      <c r="CK17" s="815"/>
      <c r="CL17" s="815"/>
      <c r="CM17" s="815"/>
      <c r="CN17" s="815"/>
      <c r="CO17" s="815"/>
      <c r="CP17" s="815"/>
      <c r="CQ17" s="815" t="s">
        <v>515</v>
      </c>
    </row>
    <row r="18" spans="1:95" ht="66.75" customHeight="1" x14ac:dyDescent="0.3">
      <c r="A18" s="815"/>
      <c r="B18" s="815"/>
      <c r="C18" s="815"/>
      <c r="D18" s="877"/>
      <c r="E18" s="877"/>
      <c r="F18" s="815"/>
      <c r="G18" s="815"/>
      <c r="H18" s="815" t="s">
        <v>48</v>
      </c>
      <c r="I18" s="815"/>
      <c r="J18" s="815"/>
      <c r="K18" s="815" t="s">
        <v>516</v>
      </c>
      <c r="L18" s="815"/>
      <c r="M18" s="815"/>
      <c r="N18" s="877"/>
      <c r="O18" s="877"/>
      <c r="P18" s="815" t="s">
        <v>48</v>
      </c>
      <c r="Q18" s="815"/>
      <c r="R18" s="815" t="s">
        <v>516</v>
      </c>
      <c r="S18" s="815"/>
      <c r="T18" s="815"/>
      <c r="U18" s="815"/>
      <c r="V18" s="815"/>
      <c r="W18" s="815"/>
      <c r="X18" s="815"/>
      <c r="Y18" s="815" t="s">
        <v>48</v>
      </c>
      <c r="Z18" s="815"/>
      <c r="AA18" s="815"/>
      <c r="AB18" s="815"/>
      <c r="AC18" s="815"/>
      <c r="AD18" s="815" t="s">
        <v>517</v>
      </c>
      <c r="AE18" s="815"/>
      <c r="AF18" s="815"/>
      <c r="AG18" s="815"/>
      <c r="AH18" s="815"/>
      <c r="AI18" s="815" t="s">
        <v>1321</v>
      </c>
      <c r="AJ18" s="815"/>
      <c r="AK18" s="815"/>
      <c r="AL18" s="815"/>
      <c r="AM18" s="815"/>
      <c r="AN18" s="815" t="s">
        <v>1322</v>
      </c>
      <c r="AO18" s="815"/>
      <c r="AP18" s="815"/>
      <c r="AQ18" s="815"/>
      <c r="AR18" s="815"/>
      <c r="AS18" s="815" t="s">
        <v>518</v>
      </c>
      <c r="AT18" s="815"/>
      <c r="AU18" s="815"/>
      <c r="AV18" s="815"/>
      <c r="AW18" s="815"/>
      <c r="AX18" s="815" t="s">
        <v>519</v>
      </c>
      <c r="AY18" s="815"/>
      <c r="AZ18" s="815"/>
      <c r="BA18" s="815"/>
      <c r="BB18" s="815"/>
      <c r="BC18" s="815" t="s">
        <v>1257</v>
      </c>
      <c r="BD18" s="815"/>
      <c r="BE18" s="815"/>
      <c r="BF18" s="815"/>
      <c r="BG18" s="815"/>
      <c r="BH18" s="815" t="s">
        <v>1304</v>
      </c>
      <c r="BI18" s="815"/>
      <c r="BJ18" s="815"/>
      <c r="BK18" s="815"/>
      <c r="BL18" s="815"/>
      <c r="BM18" s="815" t="s">
        <v>1256</v>
      </c>
      <c r="BN18" s="815"/>
      <c r="BO18" s="815"/>
      <c r="BP18" s="815"/>
      <c r="BQ18" s="815"/>
      <c r="BR18" s="815" t="s">
        <v>1305</v>
      </c>
      <c r="BS18" s="815"/>
      <c r="BT18" s="815"/>
      <c r="BU18" s="815"/>
      <c r="BV18" s="815"/>
      <c r="BW18" s="815" t="s">
        <v>1256</v>
      </c>
      <c r="BX18" s="815"/>
      <c r="BY18" s="815"/>
      <c r="BZ18" s="815"/>
      <c r="CA18" s="815"/>
      <c r="CB18" s="815" t="s">
        <v>519</v>
      </c>
      <c r="CC18" s="815"/>
      <c r="CD18" s="815"/>
      <c r="CE18" s="815"/>
      <c r="CF18" s="815"/>
      <c r="CG18" s="815" t="s">
        <v>1295</v>
      </c>
      <c r="CH18" s="815"/>
      <c r="CI18" s="815"/>
      <c r="CJ18" s="815"/>
      <c r="CK18" s="815"/>
      <c r="CL18" s="815" t="s">
        <v>1306</v>
      </c>
      <c r="CM18" s="815"/>
      <c r="CN18" s="815"/>
      <c r="CO18" s="815"/>
      <c r="CP18" s="815"/>
      <c r="CQ18" s="815"/>
    </row>
    <row r="19" spans="1:95" ht="132" customHeight="1" x14ac:dyDescent="0.3">
      <c r="A19" s="815"/>
      <c r="B19" s="815"/>
      <c r="C19" s="815"/>
      <c r="D19" s="877"/>
      <c r="E19" s="877"/>
      <c r="F19" s="78" t="s">
        <v>520</v>
      </c>
      <c r="G19" s="78" t="s">
        <v>516</v>
      </c>
      <c r="H19" s="78" t="s">
        <v>521</v>
      </c>
      <c r="I19" s="78" t="s">
        <v>522</v>
      </c>
      <c r="J19" s="78" t="s">
        <v>523</v>
      </c>
      <c r="K19" s="78" t="s">
        <v>521</v>
      </c>
      <c r="L19" s="78" t="s">
        <v>522</v>
      </c>
      <c r="M19" s="78" t="s">
        <v>523</v>
      </c>
      <c r="N19" s="877"/>
      <c r="O19" s="877"/>
      <c r="P19" s="78" t="s">
        <v>524</v>
      </c>
      <c r="Q19" s="78" t="s">
        <v>525</v>
      </c>
      <c r="R19" s="78" t="s">
        <v>524</v>
      </c>
      <c r="S19" s="78" t="s">
        <v>525</v>
      </c>
      <c r="T19" s="78" t="s">
        <v>48</v>
      </c>
      <c r="U19" s="78" t="s">
        <v>516</v>
      </c>
      <c r="V19" s="78" t="s">
        <v>1255</v>
      </c>
      <c r="W19" s="78" t="s">
        <v>1255</v>
      </c>
      <c r="X19" s="78" t="s">
        <v>526</v>
      </c>
      <c r="Y19" s="78" t="s">
        <v>527</v>
      </c>
      <c r="Z19" s="78" t="s">
        <v>528</v>
      </c>
      <c r="AA19" s="78" t="s">
        <v>529</v>
      </c>
      <c r="AB19" s="78" t="s">
        <v>530</v>
      </c>
      <c r="AC19" s="78" t="s">
        <v>531</v>
      </c>
      <c r="AD19" s="78" t="s">
        <v>527</v>
      </c>
      <c r="AE19" s="78" t="s">
        <v>528</v>
      </c>
      <c r="AF19" s="78" t="s">
        <v>529</v>
      </c>
      <c r="AG19" s="78" t="s">
        <v>530</v>
      </c>
      <c r="AH19" s="78" t="s">
        <v>531</v>
      </c>
      <c r="AI19" s="78" t="s">
        <v>527</v>
      </c>
      <c r="AJ19" s="78" t="s">
        <v>528</v>
      </c>
      <c r="AK19" s="78" t="s">
        <v>529</v>
      </c>
      <c r="AL19" s="78" t="s">
        <v>530</v>
      </c>
      <c r="AM19" s="78" t="s">
        <v>531</v>
      </c>
      <c r="AN19" s="78" t="s">
        <v>527</v>
      </c>
      <c r="AO19" s="78" t="s">
        <v>528</v>
      </c>
      <c r="AP19" s="78" t="s">
        <v>529</v>
      </c>
      <c r="AQ19" s="78" t="s">
        <v>530</v>
      </c>
      <c r="AR19" s="78" t="s">
        <v>531</v>
      </c>
      <c r="AS19" s="78" t="s">
        <v>527</v>
      </c>
      <c r="AT19" s="78" t="s">
        <v>528</v>
      </c>
      <c r="AU19" s="78" t="s">
        <v>529</v>
      </c>
      <c r="AV19" s="78" t="s">
        <v>530</v>
      </c>
      <c r="AW19" s="78" t="s">
        <v>531</v>
      </c>
      <c r="AX19" s="78" t="s">
        <v>527</v>
      </c>
      <c r="AY19" s="78" t="s">
        <v>528</v>
      </c>
      <c r="AZ19" s="78" t="s">
        <v>529</v>
      </c>
      <c r="BA19" s="78" t="s">
        <v>530</v>
      </c>
      <c r="BB19" s="78" t="s">
        <v>531</v>
      </c>
      <c r="BC19" s="78" t="s">
        <v>527</v>
      </c>
      <c r="BD19" s="78" t="s">
        <v>528</v>
      </c>
      <c r="BE19" s="78" t="s">
        <v>529</v>
      </c>
      <c r="BF19" s="78" t="s">
        <v>530</v>
      </c>
      <c r="BG19" s="78" t="s">
        <v>531</v>
      </c>
      <c r="BH19" s="78" t="s">
        <v>527</v>
      </c>
      <c r="BI19" s="78" t="s">
        <v>528</v>
      </c>
      <c r="BJ19" s="78" t="s">
        <v>529</v>
      </c>
      <c r="BK19" s="78" t="s">
        <v>530</v>
      </c>
      <c r="BL19" s="78" t="s">
        <v>531</v>
      </c>
      <c r="BM19" s="78" t="s">
        <v>527</v>
      </c>
      <c r="BN19" s="78" t="s">
        <v>528</v>
      </c>
      <c r="BO19" s="78" t="s">
        <v>529</v>
      </c>
      <c r="BP19" s="78" t="s">
        <v>530</v>
      </c>
      <c r="BQ19" s="78" t="s">
        <v>531</v>
      </c>
      <c r="BR19" s="78" t="s">
        <v>527</v>
      </c>
      <c r="BS19" s="78" t="s">
        <v>528</v>
      </c>
      <c r="BT19" s="78" t="s">
        <v>529</v>
      </c>
      <c r="BU19" s="78" t="s">
        <v>530</v>
      </c>
      <c r="BV19" s="78" t="s">
        <v>531</v>
      </c>
      <c r="BW19" s="78" t="s">
        <v>527</v>
      </c>
      <c r="BX19" s="78" t="s">
        <v>528</v>
      </c>
      <c r="BY19" s="78" t="s">
        <v>529</v>
      </c>
      <c r="BZ19" s="78" t="s">
        <v>530</v>
      </c>
      <c r="CA19" s="78" t="s">
        <v>531</v>
      </c>
      <c r="CB19" s="78" t="s">
        <v>527</v>
      </c>
      <c r="CC19" s="78" t="s">
        <v>528</v>
      </c>
      <c r="CD19" s="78" t="s">
        <v>529</v>
      </c>
      <c r="CE19" s="78" t="s">
        <v>530</v>
      </c>
      <c r="CF19" s="78" t="s">
        <v>531</v>
      </c>
      <c r="CG19" s="78" t="s">
        <v>527</v>
      </c>
      <c r="CH19" s="78" t="s">
        <v>528</v>
      </c>
      <c r="CI19" s="78" t="s">
        <v>529</v>
      </c>
      <c r="CJ19" s="78" t="s">
        <v>530</v>
      </c>
      <c r="CK19" s="78" t="s">
        <v>531</v>
      </c>
      <c r="CL19" s="78" t="s">
        <v>527</v>
      </c>
      <c r="CM19" s="78" t="s">
        <v>528</v>
      </c>
      <c r="CN19" s="78" t="s">
        <v>529</v>
      </c>
      <c r="CO19" s="78" t="s">
        <v>530</v>
      </c>
      <c r="CP19" s="78" t="s">
        <v>531</v>
      </c>
      <c r="CQ19" s="815"/>
    </row>
    <row r="20" spans="1:95" x14ac:dyDescent="0.3">
      <c r="A20" s="79">
        <v>1</v>
      </c>
      <c r="B20" s="79">
        <v>2</v>
      </c>
      <c r="C20" s="79">
        <v>3</v>
      </c>
      <c r="D20" s="79">
        <v>4</v>
      </c>
      <c r="E20" s="79">
        <v>5</v>
      </c>
      <c r="F20" s="79">
        <v>6</v>
      </c>
      <c r="G20" s="79">
        <v>7</v>
      </c>
      <c r="H20" s="79">
        <v>8</v>
      </c>
      <c r="I20" s="79">
        <v>9</v>
      </c>
      <c r="J20" s="79">
        <v>10</v>
      </c>
      <c r="K20" s="79">
        <v>11</v>
      </c>
      <c r="L20" s="79">
        <v>12</v>
      </c>
      <c r="M20" s="79">
        <v>13</v>
      </c>
      <c r="N20" s="79">
        <v>14</v>
      </c>
      <c r="O20" s="79">
        <v>15</v>
      </c>
      <c r="P20" s="79" t="s">
        <v>532</v>
      </c>
      <c r="Q20" s="79" t="s">
        <v>533</v>
      </c>
      <c r="R20" s="79" t="s">
        <v>534</v>
      </c>
      <c r="S20" s="79" t="s">
        <v>535</v>
      </c>
      <c r="T20" s="79" t="s">
        <v>536</v>
      </c>
      <c r="U20" s="79" t="s">
        <v>537</v>
      </c>
      <c r="V20" s="79" t="s">
        <v>538</v>
      </c>
      <c r="W20" s="79" t="s">
        <v>539</v>
      </c>
      <c r="X20" s="79" t="s">
        <v>540</v>
      </c>
      <c r="Y20" s="79" t="s">
        <v>541</v>
      </c>
      <c r="Z20" s="79" t="s">
        <v>542</v>
      </c>
      <c r="AA20" s="79" t="s">
        <v>543</v>
      </c>
      <c r="AB20" s="79" t="s">
        <v>544</v>
      </c>
      <c r="AC20" s="79" t="s">
        <v>545</v>
      </c>
      <c r="AD20" s="79" t="s">
        <v>546</v>
      </c>
      <c r="AE20" s="79" t="s">
        <v>547</v>
      </c>
      <c r="AF20" s="79" t="s">
        <v>548</v>
      </c>
      <c r="AG20" s="79" t="s">
        <v>549</v>
      </c>
      <c r="AH20" s="79" t="s">
        <v>550</v>
      </c>
      <c r="AI20" s="79" t="s">
        <v>551</v>
      </c>
      <c r="AJ20" s="79" t="s">
        <v>552</v>
      </c>
      <c r="AK20" s="79" t="s">
        <v>553</v>
      </c>
      <c r="AL20" s="79" t="s">
        <v>554</v>
      </c>
      <c r="AM20" s="79" t="s">
        <v>555</v>
      </c>
      <c r="AN20" s="79" t="s">
        <v>555</v>
      </c>
      <c r="AO20" s="79" t="s">
        <v>556</v>
      </c>
      <c r="AP20" s="79" t="s">
        <v>557</v>
      </c>
      <c r="AQ20" s="79" t="s">
        <v>558</v>
      </c>
      <c r="AR20" s="79" t="s">
        <v>559</v>
      </c>
      <c r="AS20" s="79" t="s">
        <v>560</v>
      </c>
      <c r="AT20" s="79" t="s">
        <v>561</v>
      </c>
      <c r="AU20" s="79" t="s">
        <v>562</v>
      </c>
      <c r="AV20" s="79" t="s">
        <v>563</v>
      </c>
      <c r="AW20" s="79" t="s">
        <v>564</v>
      </c>
      <c r="AX20" s="79" t="s">
        <v>565</v>
      </c>
      <c r="AY20" s="79" t="s">
        <v>566</v>
      </c>
      <c r="AZ20" s="79" t="s">
        <v>567</v>
      </c>
      <c r="BA20" s="79" t="s">
        <v>568</v>
      </c>
      <c r="BB20" s="79" t="s">
        <v>569</v>
      </c>
      <c r="BC20" s="79" t="s">
        <v>570</v>
      </c>
      <c r="BD20" s="79" t="s">
        <v>571</v>
      </c>
      <c r="BE20" s="79" t="s">
        <v>572</v>
      </c>
      <c r="BF20" s="79" t="s">
        <v>573</v>
      </c>
      <c r="BG20" s="79" t="s">
        <v>574</v>
      </c>
      <c r="BH20" s="79" t="s">
        <v>575</v>
      </c>
      <c r="BI20" s="79" t="s">
        <v>576</v>
      </c>
      <c r="BJ20" s="79" t="s">
        <v>577</v>
      </c>
      <c r="BK20" s="79" t="s">
        <v>578</v>
      </c>
      <c r="BL20" s="79" t="s">
        <v>579</v>
      </c>
      <c r="BM20" s="79" t="s">
        <v>580</v>
      </c>
      <c r="BN20" s="79" t="s">
        <v>581</v>
      </c>
      <c r="BO20" s="79" t="s">
        <v>582</v>
      </c>
      <c r="BP20" s="79" t="s">
        <v>583</v>
      </c>
      <c r="BQ20" s="79" t="s">
        <v>584</v>
      </c>
      <c r="BR20" s="79" t="s">
        <v>585</v>
      </c>
      <c r="BS20" s="79" t="s">
        <v>586</v>
      </c>
      <c r="BT20" s="79" t="s">
        <v>587</v>
      </c>
      <c r="BU20" s="79" t="s">
        <v>588</v>
      </c>
      <c r="BV20" s="79" t="s">
        <v>589</v>
      </c>
      <c r="BW20" s="79" t="s">
        <v>590</v>
      </c>
      <c r="BX20" s="79" t="s">
        <v>591</v>
      </c>
      <c r="BY20" s="79" t="s">
        <v>592</v>
      </c>
      <c r="BZ20" s="79" t="s">
        <v>593</v>
      </c>
      <c r="CA20" s="79" t="s">
        <v>594</v>
      </c>
      <c r="CB20" s="79" t="s">
        <v>595</v>
      </c>
      <c r="CC20" s="79" t="s">
        <v>596</v>
      </c>
      <c r="CD20" s="79" t="s">
        <v>597</v>
      </c>
      <c r="CE20" s="79" t="s">
        <v>598</v>
      </c>
      <c r="CF20" s="79" t="s">
        <v>599</v>
      </c>
      <c r="CG20" s="79" t="s">
        <v>600</v>
      </c>
      <c r="CH20" s="79" t="s">
        <v>601</v>
      </c>
      <c r="CI20" s="79" t="s">
        <v>602</v>
      </c>
      <c r="CJ20" s="79" t="s">
        <v>603</v>
      </c>
      <c r="CK20" s="79" t="s">
        <v>604</v>
      </c>
      <c r="CL20" s="79" t="s">
        <v>605</v>
      </c>
      <c r="CM20" s="79" t="s">
        <v>606</v>
      </c>
      <c r="CN20" s="79" t="s">
        <v>607</v>
      </c>
      <c r="CO20" s="79" t="s">
        <v>608</v>
      </c>
      <c r="CP20" s="79" t="s">
        <v>609</v>
      </c>
      <c r="CQ20" s="79" t="s">
        <v>610</v>
      </c>
    </row>
    <row r="21" spans="1:95" x14ac:dyDescent="0.3">
      <c r="A21" s="80" t="s">
        <v>49</v>
      </c>
      <c r="B21" s="166" t="s">
        <v>1282</v>
      </c>
      <c r="C21" s="80" t="s">
        <v>50</v>
      </c>
      <c r="D21" s="84" t="s">
        <v>611</v>
      </c>
      <c r="E21" s="83" t="str">
        <f t="shared" ref="E21:F28" si="2">E58</f>
        <v>НД</v>
      </c>
      <c r="F21" s="83" t="str">
        <f t="shared" si="2"/>
        <v>НД</v>
      </c>
      <c r="G21" s="83" t="s">
        <v>611</v>
      </c>
      <c r="H21" s="83" t="s">
        <v>611</v>
      </c>
      <c r="I21" s="82">
        <f t="shared" ref="I21:AH21" si="3">SUM(I22:I27)</f>
        <v>37.01</v>
      </c>
      <c r="J21" s="84">
        <f t="shared" si="3"/>
        <v>0</v>
      </c>
      <c r="K21" s="82">
        <f t="shared" si="3"/>
        <v>0</v>
      </c>
      <c r="L21" s="82">
        <f t="shared" si="3"/>
        <v>36.004202999999997</v>
      </c>
      <c r="M21" s="82">
        <f t="shared" si="3"/>
        <v>0</v>
      </c>
      <c r="N21" s="82">
        <f t="shared" si="3"/>
        <v>0</v>
      </c>
      <c r="O21" s="82">
        <f t="shared" si="3"/>
        <v>0</v>
      </c>
      <c r="P21" s="82">
        <f t="shared" si="3"/>
        <v>0</v>
      </c>
      <c r="Q21" s="82">
        <f t="shared" si="3"/>
        <v>0</v>
      </c>
      <c r="R21" s="82">
        <f t="shared" si="3"/>
        <v>0</v>
      </c>
      <c r="S21" s="82">
        <f t="shared" si="3"/>
        <v>0</v>
      </c>
      <c r="T21" s="82">
        <f t="shared" si="3"/>
        <v>0</v>
      </c>
      <c r="U21" s="82">
        <f t="shared" si="3"/>
        <v>8.0862029999999994</v>
      </c>
      <c r="V21" s="82">
        <f t="shared" si="3"/>
        <v>0</v>
      </c>
      <c r="W21" s="82">
        <f t="shared" si="3"/>
        <v>0</v>
      </c>
      <c r="X21" s="82">
        <f t="shared" si="3"/>
        <v>0</v>
      </c>
      <c r="Y21" s="82">
        <f t="shared" si="3"/>
        <v>0</v>
      </c>
      <c r="Z21" s="82">
        <f t="shared" si="3"/>
        <v>0</v>
      </c>
      <c r="AA21" s="82">
        <f t="shared" si="3"/>
        <v>0</v>
      </c>
      <c r="AB21" s="82">
        <f t="shared" si="3"/>
        <v>0</v>
      </c>
      <c r="AC21" s="82">
        <f t="shared" si="3"/>
        <v>0</v>
      </c>
      <c r="AD21" s="82">
        <f t="shared" si="3"/>
        <v>0</v>
      </c>
      <c r="AE21" s="82">
        <f t="shared" si="3"/>
        <v>0</v>
      </c>
      <c r="AF21" s="82">
        <f t="shared" si="3"/>
        <v>0</v>
      </c>
      <c r="AG21" s="82">
        <f t="shared" si="3"/>
        <v>0</v>
      </c>
      <c r="AH21" s="82">
        <f t="shared" si="3"/>
        <v>0</v>
      </c>
      <c r="AI21" s="82">
        <f t="shared" ref="AI21" si="4">SUM(AI22:AI27)</f>
        <v>8.7769999999999992</v>
      </c>
      <c r="AJ21" s="82">
        <f>SUM(AJ22:AJ27)</f>
        <v>0</v>
      </c>
      <c r="AK21" s="82">
        <f>SUM(AK22:AK27)</f>
        <v>0</v>
      </c>
      <c r="AL21" s="82">
        <f t="shared" ref="AL21" si="5">SUM(AL22:AL27)</f>
        <v>8.7769999999999992</v>
      </c>
      <c r="AM21" s="82">
        <f t="shared" ref="AM21:BR21" si="6">SUM(AM22:AM27)</f>
        <v>0</v>
      </c>
      <c r="AN21" s="82">
        <f t="shared" si="6"/>
        <v>0</v>
      </c>
      <c r="AO21" s="82">
        <f t="shared" si="6"/>
        <v>0</v>
      </c>
      <c r="AP21" s="82">
        <f t="shared" si="6"/>
        <v>0</v>
      </c>
      <c r="AQ21" s="82">
        <f t="shared" si="6"/>
        <v>0</v>
      </c>
      <c r="AR21" s="82">
        <f t="shared" ref="AR21" si="7">SUM(AR22:AR27)</f>
        <v>0</v>
      </c>
      <c r="AS21" s="82">
        <f t="shared" si="6"/>
        <v>9.0920000000000005</v>
      </c>
      <c r="AT21" s="82">
        <f t="shared" si="6"/>
        <v>0</v>
      </c>
      <c r="AU21" s="82">
        <f t="shared" si="6"/>
        <v>0</v>
      </c>
      <c r="AV21" s="82">
        <f t="shared" si="6"/>
        <v>9.0920000000000005</v>
      </c>
      <c r="AW21" s="82">
        <f t="shared" si="6"/>
        <v>0</v>
      </c>
      <c r="AX21" s="82">
        <f t="shared" si="6"/>
        <v>8.0862029999999994</v>
      </c>
      <c r="AY21" s="82">
        <f t="shared" si="6"/>
        <v>0</v>
      </c>
      <c r="AZ21" s="82">
        <f t="shared" si="6"/>
        <v>0</v>
      </c>
      <c r="BA21" s="82">
        <f t="shared" ref="BA21" si="8">SUM(BA22:BA27)</f>
        <v>8.0862029999999994</v>
      </c>
      <c r="BB21" s="82">
        <f t="shared" si="6"/>
        <v>0</v>
      </c>
      <c r="BC21" s="82">
        <f t="shared" si="6"/>
        <v>9.41</v>
      </c>
      <c r="BD21" s="82">
        <f t="shared" si="6"/>
        <v>0</v>
      </c>
      <c r="BE21" s="82">
        <f t="shared" si="6"/>
        <v>0</v>
      </c>
      <c r="BF21" s="82">
        <f t="shared" si="6"/>
        <v>9.41</v>
      </c>
      <c r="BG21" s="82">
        <f t="shared" si="6"/>
        <v>0</v>
      </c>
      <c r="BH21" s="82">
        <f t="shared" si="6"/>
        <v>0</v>
      </c>
      <c r="BI21" s="82">
        <f t="shared" si="6"/>
        <v>0</v>
      </c>
      <c r="BJ21" s="82">
        <f t="shared" si="6"/>
        <v>0</v>
      </c>
      <c r="BK21" s="82">
        <f t="shared" si="6"/>
        <v>0</v>
      </c>
      <c r="BL21" s="82">
        <f t="shared" si="6"/>
        <v>0</v>
      </c>
      <c r="BM21" s="82">
        <f t="shared" si="6"/>
        <v>9.7309999999999999</v>
      </c>
      <c r="BN21" s="82">
        <f t="shared" si="6"/>
        <v>0</v>
      </c>
      <c r="BO21" s="82">
        <f t="shared" si="6"/>
        <v>0</v>
      </c>
      <c r="BP21" s="82">
        <f t="shared" si="6"/>
        <v>9.7309999999999999</v>
      </c>
      <c r="BQ21" s="82">
        <f t="shared" si="6"/>
        <v>0</v>
      </c>
      <c r="BR21" s="82">
        <f t="shared" si="6"/>
        <v>0</v>
      </c>
      <c r="BS21" s="82">
        <f t="shared" ref="BS21:CL21" si="9">SUM(BS22:BS27)</f>
        <v>0</v>
      </c>
      <c r="BT21" s="82">
        <f t="shared" si="9"/>
        <v>0</v>
      </c>
      <c r="BU21" s="82">
        <f t="shared" si="9"/>
        <v>0</v>
      </c>
      <c r="BV21" s="82">
        <f t="shared" si="9"/>
        <v>0</v>
      </c>
      <c r="BW21" s="82">
        <f t="shared" si="9"/>
        <v>0</v>
      </c>
      <c r="BX21" s="82">
        <f t="shared" si="9"/>
        <v>0</v>
      </c>
      <c r="BY21" s="82">
        <f t="shared" si="9"/>
        <v>0</v>
      </c>
      <c r="BZ21" s="82">
        <f t="shared" si="9"/>
        <v>0</v>
      </c>
      <c r="CA21" s="82">
        <f t="shared" si="9"/>
        <v>0</v>
      </c>
      <c r="CB21" s="82">
        <f t="shared" si="9"/>
        <v>0</v>
      </c>
      <c r="CC21" s="82">
        <f t="shared" si="9"/>
        <v>0</v>
      </c>
      <c r="CD21" s="82">
        <f t="shared" si="9"/>
        <v>0</v>
      </c>
      <c r="CE21" s="82">
        <f t="shared" si="9"/>
        <v>0</v>
      </c>
      <c r="CF21" s="82">
        <f t="shared" si="9"/>
        <v>0</v>
      </c>
      <c r="CG21" s="82">
        <f t="shared" si="9"/>
        <v>37.01</v>
      </c>
      <c r="CH21" s="82">
        <f t="shared" si="9"/>
        <v>0</v>
      </c>
      <c r="CI21" s="82">
        <f t="shared" si="9"/>
        <v>0</v>
      </c>
      <c r="CJ21" s="82">
        <f t="shared" si="9"/>
        <v>37.01</v>
      </c>
      <c r="CK21" s="82">
        <f t="shared" si="9"/>
        <v>0</v>
      </c>
      <c r="CL21" s="82">
        <f t="shared" si="9"/>
        <v>36.004202999999997</v>
      </c>
      <c r="CM21" s="82">
        <f t="shared" ref="CM21:CP21" si="10">SUM(CM22:CM27)</f>
        <v>0</v>
      </c>
      <c r="CN21" s="82">
        <f t="shared" si="10"/>
        <v>0</v>
      </c>
      <c r="CO21" s="82">
        <f t="shared" si="10"/>
        <v>36.004202999999997</v>
      </c>
      <c r="CP21" s="82">
        <f t="shared" si="10"/>
        <v>0</v>
      </c>
      <c r="CQ21" s="85"/>
    </row>
    <row r="22" spans="1:95" x14ac:dyDescent="0.3">
      <c r="A22" s="80" t="s">
        <v>51</v>
      </c>
      <c r="B22" s="81" t="s">
        <v>52</v>
      </c>
      <c r="C22" s="80" t="s">
        <v>50</v>
      </c>
      <c r="D22" s="84" t="s">
        <v>611</v>
      </c>
      <c r="E22" s="83" t="str">
        <f t="shared" si="2"/>
        <v>НД</v>
      </c>
      <c r="F22" s="83" t="str">
        <f t="shared" si="2"/>
        <v>НД</v>
      </c>
      <c r="G22" s="83" t="s">
        <v>611</v>
      </c>
      <c r="H22" s="83" t="s">
        <v>611</v>
      </c>
      <c r="I22" s="82">
        <f t="shared" ref="I22:AH22" si="11">I29</f>
        <v>0</v>
      </c>
      <c r="J22" s="84">
        <f t="shared" si="11"/>
        <v>0</v>
      </c>
      <c r="K22" s="82">
        <f t="shared" si="11"/>
        <v>0</v>
      </c>
      <c r="L22" s="82">
        <f t="shared" si="11"/>
        <v>0</v>
      </c>
      <c r="M22" s="82">
        <f t="shared" si="11"/>
        <v>0</v>
      </c>
      <c r="N22" s="82">
        <f t="shared" si="11"/>
        <v>0</v>
      </c>
      <c r="O22" s="82">
        <f t="shared" si="11"/>
        <v>0</v>
      </c>
      <c r="P22" s="82">
        <f t="shared" si="11"/>
        <v>0</v>
      </c>
      <c r="Q22" s="82">
        <f t="shared" si="11"/>
        <v>0</v>
      </c>
      <c r="R22" s="82">
        <f t="shared" si="11"/>
        <v>0</v>
      </c>
      <c r="S22" s="82">
        <f t="shared" si="11"/>
        <v>0</v>
      </c>
      <c r="T22" s="82">
        <f t="shared" si="11"/>
        <v>0</v>
      </c>
      <c r="U22" s="82">
        <f t="shared" si="11"/>
        <v>0</v>
      </c>
      <c r="V22" s="82">
        <f t="shared" si="11"/>
        <v>0</v>
      </c>
      <c r="W22" s="82">
        <f t="shared" si="11"/>
        <v>0</v>
      </c>
      <c r="X22" s="82">
        <f t="shared" si="11"/>
        <v>0</v>
      </c>
      <c r="Y22" s="82">
        <f t="shared" si="11"/>
        <v>0</v>
      </c>
      <c r="Z22" s="82">
        <f t="shared" si="11"/>
        <v>0</v>
      </c>
      <c r="AA22" s="82">
        <f t="shared" si="11"/>
        <v>0</v>
      </c>
      <c r="AB22" s="82">
        <f t="shared" si="11"/>
        <v>0</v>
      </c>
      <c r="AC22" s="82">
        <f t="shared" si="11"/>
        <v>0</v>
      </c>
      <c r="AD22" s="82">
        <f t="shared" si="11"/>
        <v>0</v>
      </c>
      <c r="AE22" s="82">
        <f t="shared" si="11"/>
        <v>0</v>
      </c>
      <c r="AF22" s="82">
        <f t="shared" si="11"/>
        <v>0</v>
      </c>
      <c r="AG22" s="82">
        <f t="shared" si="11"/>
        <v>0</v>
      </c>
      <c r="AH22" s="82">
        <f t="shared" si="11"/>
        <v>0</v>
      </c>
      <c r="AI22" s="82">
        <f t="shared" ref="AI22" si="12">AI29</f>
        <v>0</v>
      </c>
      <c r="AJ22" s="82">
        <f t="shared" ref="AJ22:BN22" si="13">AJ29</f>
        <v>0</v>
      </c>
      <c r="AK22" s="82">
        <f t="shared" si="13"/>
        <v>0</v>
      </c>
      <c r="AL22" s="82">
        <f t="shared" si="13"/>
        <v>0</v>
      </c>
      <c r="AM22" s="82">
        <f t="shared" si="13"/>
        <v>0</v>
      </c>
      <c r="AN22" s="82">
        <f t="shared" si="13"/>
        <v>0</v>
      </c>
      <c r="AO22" s="82">
        <f t="shared" ref="AO22:AR22" si="14">AO29</f>
        <v>0</v>
      </c>
      <c r="AP22" s="82">
        <f t="shared" si="14"/>
        <v>0</v>
      </c>
      <c r="AQ22" s="82">
        <f t="shared" si="14"/>
        <v>0</v>
      </c>
      <c r="AR22" s="82">
        <f t="shared" si="14"/>
        <v>0</v>
      </c>
      <c r="AS22" s="82">
        <f t="shared" si="13"/>
        <v>0</v>
      </c>
      <c r="AT22" s="82">
        <f t="shared" si="13"/>
        <v>0</v>
      </c>
      <c r="AU22" s="82">
        <f t="shared" si="13"/>
        <v>0</v>
      </c>
      <c r="AV22" s="82">
        <f t="shared" si="13"/>
        <v>0</v>
      </c>
      <c r="AW22" s="82">
        <f t="shared" si="13"/>
        <v>0</v>
      </c>
      <c r="AX22" s="82">
        <f t="shared" si="13"/>
        <v>0</v>
      </c>
      <c r="AY22" s="82">
        <f t="shared" si="13"/>
        <v>0</v>
      </c>
      <c r="AZ22" s="82">
        <f t="shared" si="13"/>
        <v>0</v>
      </c>
      <c r="BA22" s="82">
        <f t="shared" ref="BA22" si="15">BA29</f>
        <v>0</v>
      </c>
      <c r="BB22" s="82">
        <f t="shared" si="13"/>
        <v>0</v>
      </c>
      <c r="BC22" s="82">
        <f t="shared" si="13"/>
        <v>0</v>
      </c>
      <c r="BD22" s="82">
        <f t="shared" si="13"/>
        <v>0</v>
      </c>
      <c r="BE22" s="82">
        <f t="shared" si="13"/>
        <v>0</v>
      </c>
      <c r="BF22" s="82">
        <f t="shared" si="13"/>
        <v>0</v>
      </c>
      <c r="BG22" s="82">
        <f t="shared" si="13"/>
        <v>0</v>
      </c>
      <c r="BH22" s="82">
        <f t="shared" si="13"/>
        <v>0</v>
      </c>
      <c r="BI22" s="82">
        <f t="shared" si="13"/>
        <v>0</v>
      </c>
      <c r="BJ22" s="82">
        <f t="shared" si="13"/>
        <v>0</v>
      </c>
      <c r="BK22" s="82">
        <f t="shared" si="13"/>
        <v>0</v>
      </c>
      <c r="BL22" s="82">
        <f t="shared" si="13"/>
        <v>0</v>
      </c>
      <c r="BM22" s="82">
        <f t="shared" si="13"/>
        <v>0</v>
      </c>
      <c r="BN22" s="82">
        <f t="shared" si="13"/>
        <v>0</v>
      </c>
      <c r="BO22" s="82">
        <f t="shared" ref="BO22:CL22" si="16">BO29</f>
        <v>0</v>
      </c>
      <c r="BP22" s="82">
        <f t="shared" si="16"/>
        <v>0</v>
      </c>
      <c r="BQ22" s="82">
        <f t="shared" si="16"/>
        <v>0</v>
      </c>
      <c r="BR22" s="82">
        <f t="shared" si="16"/>
        <v>0</v>
      </c>
      <c r="BS22" s="82">
        <f t="shared" si="16"/>
        <v>0</v>
      </c>
      <c r="BT22" s="82">
        <f t="shared" si="16"/>
        <v>0</v>
      </c>
      <c r="BU22" s="82">
        <f t="shared" si="16"/>
        <v>0</v>
      </c>
      <c r="BV22" s="82">
        <f t="shared" si="16"/>
        <v>0</v>
      </c>
      <c r="BW22" s="82">
        <f t="shared" si="16"/>
        <v>0</v>
      </c>
      <c r="BX22" s="82">
        <f t="shared" si="16"/>
        <v>0</v>
      </c>
      <c r="BY22" s="82">
        <f t="shared" si="16"/>
        <v>0</v>
      </c>
      <c r="BZ22" s="82">
        <f t="shared" si="16"/>
        <v>0</v>
      </c>
      <c r="CA22" s="82">
        <f t="shared" si="16"/>
        <v>0</v>
      </c>
      <c r="CB22" s="82">
        <f t="shared" si="16"/>
        <v>0</v>
      </c>
      <c r="CC22" s="82">
        <f t="shared" si="16"/>
        <v>0</v>
      </c>
      <c r="CD22" s="82">
        <f t="shared" si="16"/>
        <v>0</v>
      </c>
      <c r="CE22" s="82">
        <f t="shared" si="16"/>
        <v>0</v>
      </c>
      <c r="CF22" s="82">
        <f t="shared" si="16"/>
        <v>0</v>
      </c>
      <c r="CG22" s="82">
        <f t="shared" si="16"/>
        <v>0</v>
      </c>
      <c r="CH22" s="82">
        <f t="shared" si="16"/>
        <v>0</v>
      </c>
      <c r="CI22" s="82">
        <f t="shared" si="16"/>
        <v>0</v>
      </c>
      <c r="CJ22" s="82">
        <f t="shared" si="16"/>
        <v>0</v>
      </c>
      <c r="CK22" s="82">
        <f t="shared" si="16"/>
        <v>0</v>
      </c>
      <c r="CL22" s="82">
        <f t="shared" si="16"/>
        <v>0</v>
      </c>
      <c r="CM22" s="82">
        <f t="shared" ref="CM22:CP22" si="17">CM29</f>
        <v>0</v>
      </c>
      <c r="CN22" s="82">
        <f t="shared" si="17"/>
        <v>0</v>
      </c>
      <c r="CO22" s="82">
        <f t="shared" si="17"/>
        <v>0</v>
      </c>
      <c r="CP22" s="82">
        <f t="shared" si="17"/>
        <v>0</v>
      </c>
      <c r="CQ22" s="86"/>
    </row>
    <row r="23" spans="1:95" x14ac:dyDescent="0.3">
      <c r="A23" s="80" t="s">
        <v>53</v>
      </c>
      <c r="B23" s="81" t="s">
        <v>54</v>
      </c>
      <c r="C23" s="80" t="s">
        <v>50</v>
      </c>
      <c r="D23" s="84" t="s">
        <v>611</v>
      </c>
      <c r="E23" s="84" t="s">
        <v>611</v>
      </c>
      <c r="F23" s="84" t="s">
        <v>611</v>
      </c>
      <c r="G23" s="83" t="s">
        <v>611</v>
      </c>
      <c r="H23" s="83" t="s">
        <v>611</v>
      </c>
      <c r="I23" s="82">
        <f t="shared" ref="I23:AQ23" si="18">I60</f>
        <v>37.01</v>
      </c>
      <c r="J23" s="84">
        <f t="shared" si="18"/>
        <v>0</v>
      </c>
      <c r="K23" s="82">
        <f t="shared" si="18"/>
        <v>0</v>
      </c>
      <c r="L23" s="82">
        <f t="shared" si="18"/>
        <v>27.917999999999999</v>
      </c>
      <c r="M23" s="82">
        <f t="shared" si="18"/>
        <v>0</v>
      </c>
      <c r="N23" s="82">
        <f t="shared" si="18"/>
        <v>0</v>
      </c>
      <c r="O23" s="82">
        <f t="shared" si="18"/>
        <v>0</v>
      </c>
      <c r="P23" s="82">
        <f t="shared" si="18"/>
        <v>0</v>
      </c>
      <c r="Q23" s="82">
        <f t="shared" si="18"/>
        <v>0</v>
      </c>
      <c r="R23" s="82">
        <f t="shared" si="18"/>
        <v>0</v>
      </c>
      <c r="S23" s="82">
        <f t="shared" si="18"/>
        <v>0</v>
      </c>
      <c r="T23" s="82">
        <f t="shared" si="18"/>
        <v>0</v>
      </c>
      <c r="U23" s="82">
        <f t="shared" si="18"/>
        <v>0</v>
      </c>
      <c r="V23" s="82">
        <f t="shared" si="18"/>
        <v>0</v>
      </c>
      <c r="W23" s="82">
        <f t="shared" si="18"/>
        <v>0</v>
      </c>
      <c r="X23" s="82">
        <f t="shared" si="18"/>
        <v>0</v>
      </c>
      <c r="Y23" s="82">
        <f t="shared" si="18"/>
        <v>0</v>
      </c>
      <c r="Z23" s="82">
        <f t="shared" si="18"/>
        <v>0</v>
      </c>
      <c r="AA23" s="82">
        <f t="shared" si="18"/>
        <v>0</v>
      </c>
      <c r="AB23" s="82">
        <f t="shared" si="18"/>
        <v>0</v>
      </c>
      <c r="AC23" s="82">
        <f t="shared" si="18"/>
        <v>0</v>
      </c>
      <c r="AD23" s="82">
        <f t="shared" si="18"/>
        <v>0</v>
      </c>
      <c r="AE23" s="82">
        <f t="shared" si="18"/>
        <v>0</v>
      </c>
      <c r="AF23" s="82">
        <f t="shared" si="18"/>
        <v>0</v>
      </c>
      <c r="AG23" s="82">
        <f t="shared" si="18"/>
        <v>0</v>
      </c>
      <c r="AH23" s="82">
        <f t="shared" si="18"/>
        <v>0</v>
      </c>
      <c r="AI23" s="82">
        <f t="shared" ref="AI23" si="19">AI60</f>
        <v>8.7769999999999992</v>
      </c>
      <c r="AJ23" s="82">
        <f t="shared" si="18"/>
        <v>0</v>
      </c>
      <c r="AK23" s="82">
        <f t="shared" si="18"/>
        <v>0</v>
      </c>
      <c r="AL23" s="82">
        <f t="shared" si="18"/>
        <v>8.7769999999999992</v>
      </c>
      <c r="AM23" s="82">
        <f t="shared" si="18"/>
        <v>0</v>
      </c>
      <c r="AN23" s="82">
        <f t="shared" si="18"/>
        <v>0</v>
      </c>
      <c r="AO23" s="82">
        <f t="shared" si="18"/>
        <v>0</v>
      </c>
      <c r="AP23" s="82">
        <f t="shared" si="18"/>
        <v>0</v>
      </c>
      <c r="AQ23" s="82">
        <f t="shared" si="18"/>
        <v>0</v>
      </c>
      <c r="AR23" s="82">
        <f t="shared" ref="AR23" si="20">AR60</f>
        <v>0</v>
      </c>
      <c r="AS23" s="82">
        <f t="shared" ref="AS23:CL23" si="21">AS60</f>
        <v>9.0920000000000005</v>
      </c>
      <c r="AT23" s="82">
        <f t="shared" si="21"/>
        <v>0</v>
      </c>
      <c r="AU23" s="82">
        <f t="shared" si="21"/>
        <v>0</v>
      </c>
      <c r="AV23" s="82">
        <f t="shared" si="21"/>
        <v>9.0920000000000005</v>
      </c>
      <c r="AW23" s="82">
        <f t="shared" si="21"/>
        <v>0</v>
      </c>
      <c r="AX23" s="82">
        <f t="shared" si="21"/>
        <v>0</v>
      </c>
      <c r="AY23" s="82">
        <f t="shared" si="21"/>
        <v>0</v>
      </c>
      <c r="AZ23" s="82">
        <f t="shared" si="21"/>
        <v>0</v>
      </c>
      <c r="BA23" s="82">
        <f t="shared" ref="BA23" si="22">BA60</f>
        <v>0</v>
      </c>
      <c r="BB23" s="82">
        <f t="shared" si="21"/>
        <v>0</v>
      </c>
      <c r="BC23" s="82">
        <f t="shared" si="21"/>
        <v>9.41</v>
      </c>
      <c r="BD23" s="82">
        <f t="shared" si="21"/>
        <v>0</v>
      </c>
      <c r="BE23" s="82">
        <f t="shared" si="21"/>
        <v>0</v>
      </c>
      <c r="BF23" s="82">
        <f t="shared" si="21"/>
        <v>9.41</v>
      </c>
      <c r="BG23" s="82">
        <f t="shared" si="21"/>
        <v>0</v>
      </c>
      <c r="BH23" s="82">
        <f t="shared" si="21"/>
        <v>0</v>
      </c>
      <c r="BI23" s="82">
        <f t="shared" si="21"/>
        <v>0</v>
      </c>
      <c r="BJ23" s="82">
        <f t="shared" si="21"/>
        <v>0</v>
      </c>
      <c r="BK23" s="82">
        <f t="shared" si="21"/>
        <v>0</v>
      </c>
      <c r="BL23" s="82">
        <f t="shared" si="21"/>
        <v>0</v>
      </c>
      <c r="BM23" s="82">
        <f t="shared" si="21"/>
        <v>9.7309999999999999</v>
      </c>
      <c r="BN23" s="82">
        <f t="shared" si="21"/>
        <v>0</v>
      </c>
      <c r="BO23" s="82">
        <f t="shared" si="21"/>
        <v>0</v>
      </c>
      <c r="BP23" s="82">
        <f t="shared" si="21"/>
        <v>9.7309999999999999</v>
      </c>
      <c r="BQ23" s="82">
        <f t="shared" si="21"/>
        <v>0</v>
      </c>
      <c r="BR23" s="82">
        <f t="shared" si="21"/>
        <v>0</v>
      </c>
      <c r="BS23" s="82">
        <f t="shared" si="21"/>
        <v>0</v>
      </c>
      <c r="BT23" s="82">
        <f t="shared" si="21"/>
        <v>0</v>
      </c>
      <c r="BU23" s="82">
        <f t="shared" si="21"/>
        <v>0</v>
      </c>
      <c r="BV23" s="82">
        <f t="shared" si="21"/>
        <v>0</v>
      </c>
      <c r="BW23" s="82">
        <f t="shared" si="21"/>
        <v>0</v>
      </c>
      <c r="BX23" s="82">
        <f t="shared" si="21"/>
        <v>0</v>
      </c>
      <c r="BY23" s="82">
        <f t="shared" si="21"/>
        <v>0</v>
      </c>
      <c r="BZ23" s="82">
        <f t="shared" si="21"/>
        <v>0</v>
      </c>
      <c r="CA23" s="82">
        <f t="shared" si="21"/>
        <v>0</v>
      </c>
      <c r="CB23" s="82">
        <f t="shared" si="21"/>
        <v>0</v>
      </c>
      <c r="CC23" s="82">
        <f t="shared" si="21"/>
        <v>0</v>
      </c>
      <c r="CD23" s="82">
        <f t="shared" si="21"/>
        <v>0</v>
      </c>
      <c r="CE23" s="82">
        <f t="shared" si="21"/>
        <v>0</v>
      </c>
      <c r="CF23" s="82">
        <f t="shared" si="21"/>
        <v>0</v>
      </c>
      <c r="CG23" s="82">
        <f t="shared" si="21"/>
        <v>37.01</v>
      </c>
      <c r="CH23" s="82">
        <f t="shared" si="21"/>
        <v>0</v>
      </c>
      <c r="CI23" s="82">
        <f t="shared" si="21"/>
        <v>0</v>
      </c>
      <c r="CJ23" s="82">
        <f t="shared" si="21"/>
        <v>37.01</v>
      </c>
      <c r="CK23" s="82">
        <f t="shared" si="21"/>
        <v>0</v>
      </c>
      <c r="CL23" s="82">
        <f t="shared" si="21"/>
        <v>27.917999999999999</v>
      </c>
      <c r="CM23" s="82">
        <f t="shared" ref="CM23:CP23" si="23">CM60</f>
        <v>0</v>
      </c>
      <c r="CN23" s="82">
        <f t="shared" si="23"/>
        <v>0</v>
      </c>
      <c r="CO23" s="82">
        <f t="shared" si="23"/>
        <v>27.917999999999999</v>
      </c>
      <c r="CP23" s="82">
        <f t="shared" si="23"/>
        <v>0</v>
      </c>
      <c r="CQ23" s="86"/>
    </row>
    <row r="24" spans="1:95" ht="28.8" x14ac:dyDescent="0.3">
      <c r="A24" s="80" t="s">
        <v>55</v>
      </c>
      <c r="B24" s="81" t="s">
        <v>56</v>
      </c>
      <c r="C24" s="80" t="s">
        <v>50</v>
      </c>
      <c r="D24" s="84" t="s">
        <v>611</v>
      </c>
      <c r="E24" s="83" t="s">
        <v>611</v>
      </c>
      <c r="F24" s="83" t="s">
        <v>611</v>
      </c>
      <c r="G24" s="83" t="s">
        <v>611</v>
      </c>
      <c r="H24" s="83" t="s">
        <v>611</v>
      </c>
      <c r="I24" s="82">
        <f t="shared" ref="I24:AQ24" si="24">I101</f>
        <v>0</v>
      </c>
      <c r="J24" s="84">
        <f t="shared" si="24"/>
        <v>0</v>
      </c>
      <c r="K24" s="82">
        <f t="shared" si="24"/>
        <v>0</v>
      </c>
      <c r="L24" s="82">
        <f t="shared" si="24"/>
        <v>0</v>
      </c>
      <c r="M24" s="82">
        <f t="shared" si="24"/>
        <v>0</v>
      </c>
      <c r="N24" s="82">
        <f t="shared" si="24"/>
        <v>0</v>
      </c>
      <c r="O24" s="82">
        <f t="shared" si="24"/>
        <v>0</v>
      </c>
      <c r="P24" s="82">
        <f t="shared" si="24"/>
        <v>0</v>
      </c>
      <c r="Q24" s="82">
        <f t="shared" si="24"/>
        <v>0</v>
      </c>
      <c r="R24" s="82">
        <f t="shared" si="24"/>
        <v>0</v>
      </c>
      <c r="S24" s="82">
        <f t="shared" si="24"/>
        <v>0</v>
      </c>
      <c r="T24" s="82">
        <f t="shared" si="24"/>
        <v>0</v>
      </c>
      <c r="U24" s="82">
        <f t="shared" si="24"/>
        <v>0</v>
      </c>
      <c r="V24" s="82">
        <f t="shared" si="24"/>
        <v>0</v>
      </c>
      <c r="W24" s="82">
        <f t="shared" si="24"/>
        <v>0</v>
      </c>
      <c r="X24" s="82">
        <f t="shared" si="24"/>
        <v>0</v>
      </c>
      <c r="Y24" s="82">
        <f t="shared" si="24"/>
        <v>0</v>
      </c>
      <c r="Z24" s="82">
        <f t="shared" si="24"/>
        <v>0</v>
      </c>
      <c r="AA24" s="82">
        <f t="shared" si="24"/>
        <v>0</v>
      </c>
      <c r="AB24" s="82">
        <f t="shared" si="24"/>
        <v>0</v>
      </c>
      <c r="AC24" s="82">
        <f t="shared" si="24"/>
        <v>0</v>
      </c>
      <c r="AD24" s="82">
        <f t="shared" si="24"/>
        <v>0</v>
      </c>
      <c r="AE24" s="82">
        <f t="shared" si="24"/>
        <v>0</v>
      </c>
      <c r="AF24" s="82">
        <f t="shared" si="24"/>
        <v>0</v>
      </c>
      <c r="AG24" s="82">
        <f t="shared" si="24"/>
        <v>0</v>
      </c>
      <c r="AH24" s="82">
        <f t="shared" si="24"/>
        <v>0</v>
      </c>
      <c r="AI24" s="82">
        <f t="shared" ref="AI24" si="25">AI101</f>
        <v>0</v>
      </c>
      <c r="AJ24" s="82">
        <f t="shared" si="24"/>
        <v>0</v>
      </c>
      <c r="AK24" s="82">
        <f t="shared" si="24"/>
        <v>0</v>
      </c>
      <c r="AL24" s="82">
        <f t="shared" si="24"/>
        <v>0</v>
      </c>
      <c r="AM24" s="82">
        <f t="shared" si="24"/>
        <v>0</v>
      </c>
      <c r="AN24" s="82">
        <f t="shared" si="24"/>
        <v>0</v>
      </c>
      <c r="AO24" s="82">
        <f t="shared" si="24"/>
        <v>0</v>
      </c>
      <c r="AP24" s="82">
        <f t="shared" si="24"/>
        <v>0</v>
      </c>
      <c r="AQ24" s="82">
        <f t="shared" si="24"/>
        <v>0</v>
      </c>
      <c r="AR24" s="82">
        <f t="shared" ref="AR24" si="26">AR101</f>
        <v>0</v>
      </c>
      <c r="AS24" s="82">
        <f t="shared" ref="AS24:CL24" si="27">AS101</f>
        <v>0</v>
      </c>
      <c r="AT24" s="82">
        <f t="shared" si="27"/>
        <v>0</v>
      </c>
      <c r="AU24" s="82">
        <f t="shared" si="27"/>
        <v>0</v>
      </c>
      <c r="AV24" s="82">
        <f t="shared" si="27"/>
        <v>0</v>
      </c>
      <c r="AW24" s="82">
        <f t="shared" si="27"/>
        <v>0</v>
      </c>
      <c r="AX24" s="82">
        <f t="shared" si="27"/>
        <v>0</v>
      </c>
      <c r="AY24" s="82">
        <f t="shared" si="27"/>
        <v>0</v>
      </c>
      <c r="AZ24" s="82">
        <f t="shared" si="27"/>
        <v>0</v>
      </c>
      <c r="BA24" s="82">
        <f t="shared" ref="BA24" si="28">BA101</f>
        <v>0</v>
      </c>
      <c r="BB24" s="82">
        <f t="shared" si="27"/>
        <v>0</v>
      </c>
      <c r="BC24" s="82">
        <f t="shared" si="27"/>
        <v>0</v>
      </c>
      <c r="BD24" s="82">
        <f t="shared" si="27"/>
        <v>0</v>
      </c>
      <c r="BE24" s="82">
        <f t="shared" si="27"/>
        <v>0</v>
      </c>
      <c r="BF24" s="82">
        <f t="shared" si="27"/>
        <v>0</v>
      </c>
      <c r="BG24" s="82">
        <f t="shared" si="27"/>
        <v>0</v>
      </c>
      <c r="BH24" s="82">
        <f t="shared" si="27"/>
        <v>0</v>
      </c>
      <c r="BI24" s="82">
        <f t="shared" si="27"/>
        <v>0</v>
      </c>
      <c r="BJ24" s="82">
        <f t="shared" si="27"/>
        <v>0</v>
      </c>
      <c r="BK24" s="82">
        <f t="shared" si="27"/>
        <v>0</v>
      </c>
      <c r="BL24" s="82">
        <f t="shared" si="27"/>
        <v>0</v>
      </c>
      <c r="BM24" s="82">
        <f t="shared" si="27"/>
        <v>0</v>
      </c>
      <c r="BN24" s="82">
        <f t="shared" si="27"/>
        <v>0</v>
      </c>
      <c r="BO24" s="82">
        <f t="shared" si="27"/>
        <v>0</v>
      </c>
      <c r="BP24" s="82">
        <f t="shared" si="27"/>
        <v>0</v>
      </c>
      <c r="BQ24" s="82">
        <f t="shared" si="27"/>
        <v>0</v>
      </c>
      <c r="BR24" s="82">
        <f t="shared" si="27"/>
        <v>0</v>
      </c>
      <c r="BS24" s="82">
        <f t="shared" si="27"/>
        <v>0</v>
      </c>
      <c r="BT24" s="82">
        <f t="shared" si="27"/>
        <v>0</v>
      </c>
      <c r="BU24" s="82">
        <f t="shared" si="27"/>
        <v>0</v>
      </c>
      <c r="BV24" s="82">
        <f t="shared" si="27"/>
        <v>0</v>
      </c>
      <c r="BW24" s="82">
        <f t="shared" si="27"/>
        <v>0</v>
      </c>
      <c r="BX24" s="82">
        <f t="shared" si="27"/>
        <v>0</v>
      </c>
      <c r="BY24" s="82">
        <f t="shared" si="27"/>
        <v>0</v>
      </c>
      <c r="BZ24" s="82">
        <f t="shared" si="27"/>
        <v>0</v>
      </c>
      <c r="CA24" s="82">
        <f t="shared" si="27"/>
        <v>0</v>
      </c>
      <c r="CB24" s="82">
        <f t="shared" si="27"/>
        <v>0</v>
      </c>
      <c r="CC24" s="82">
        <f t="shared" si="27"/>
        <v>0</v>
      </c>
      <c r="CD24" s="82">
        <f t="shared" si="27"/>
        <v>0</v>
      </c>
      <c r="CE24" s="82">
        <f t="shared" si="27"/>
        <v>0</v>
      </c>
      <c r="CF24" s="82">
        <f t="shared" si="27"/>
        <v>0</v>
      </c>
      <c r="CG24" s="82">
        <f t="shared" si="27"/>
        <v>0</v>
      </c>
      <c r="CH24" s="82">
        <f t="shared" si="27"/>
        <v>0</v>
      </c>
      <c r="CI24" s="82">
        <f t="shared" si="27"/>
        <v>0</v>
      </c>
      <c r="CJ24" s="82">
        <f t="shared" si="27"/>
        <v>0</v>
      </c>
      <c r="CK24" s="82">
        <f t="shared" si="27"/>
        <v>0</v>
      </c>
      <c r="CL24" s="82">
        <f t="shared" si="27"/>
        <v>0</v>
      </c>
      <c r="CM24" s="82">
        <f t="shared" ref="CM24:CP24" si="29">CM101</f>
        <v>0</v>
      </c>
      <c r="CN24" s="82">
        <f t="shared" si="29"/>
        <v>0</v>
      </c>
      <c r="CO24" s="82">
        <f t="shared" si="29"/>
        <v>0</v>
      </c>
      <c r="CP24" s="82">
        <f t="shared" si="29"/>
        <v>0</v>
      </c>
      <c r="CQ24" s="86"/>
    </row>
    <row r="25" spans="1:95" x14ac:dyDescent="0.3">
      <c r="A25" s="80" t="s">
        <v>57</v>
      </c>
      <c r="B25" s="81" t="s">
        <v>58</v>
      </c>
      <c r="C25" s="80" t="s">
        <v>50</v>
      </c>
      <c r="D25" s="84" t="s">
        <v>611</v>
      </c>
      <c r="E25" s="83" t="s">
        <v>611</v>
      </c>
      <c r="F25" s="83" t="s">
        <v>611</v>
      </c>
      <c r="G25" s="83" t="s">
        <v>611</v>
      </c>
      <c r="H25" s="83" t="s">
        <v>611</v>
      </c>
      <c r="I25" s="82">
        <f t="shared" ref="I25:AQ25" si="30">I106</f>
        <v>0</v>
      </c>
      <c r="J25" s="84">
        <f t="shared" si="30"/>
        <v>0</v>
      </c>
      <c r="K25" s="82">
        <f t="shared" si="30"/>
        <v>0</v>
      </c>
      <c r="L25" s="82">
        <f t="shared" si="30"/>
        <v>0</v>
      </c>
      <c r="M25" s="82">
        <f t="shared" si="30"/>
        <v>0</v>
      </c>
      <c r="N25" s="82">
        <f t="shared" si="30"/>
        <v>0</v>
      </c>
      <c r="O25" s="82">
        <f t="shared" si="30"/>
        <v>0</v>
      </c>
      <c r="P25" s="82">
        <f t="shared" si="30"/>
        <v>0</v>
      </c>
      <c r="Q25" s="82">
        <f t="shared" si="30"/>
        <v>0</v>
      </c>
      <c r="R25" s="82">
        <f t="shared" si="30"/>
        <v>0</v>
      </c>
      <c r="S25" s="82">
        <f t="shared" si="30"/>
        <v>0</v>
      </c>
      <c r="T25" s="82">
        <f t="shared" si="30"/>
        <v>0</v>
      </c>
      <c r="U25" s="82">
        <f t="shared" si="30"/>
        <v>0</v>
      </c>
      <c r="V25" s="82">
        <f t="shared" si="30"/>
        <v>0</v>
      </c>
      <c r="W25" s="82">
        <f t="shared" si="30"/>
        <v>0</v>
      </c>
      <c r="X25" s="82">
        <f t="shared" si="30"/>
        <v>0</v>
      </c>
      <c r="Y25" s="82">
        <f t="shared" si="30"/>
        <v>0</v>
      </c>
      <c r="Z25" s="82">
        <f t="shared" si="30"/>
        <v>0</v>
      </c>
      <c r="AA25" s="82">
        <f t="shared" si="30"/>
        <v>0</v>
      </c>
      <c r="AB25" s="82">
        <f t="shared" si="30"/>
        <v>0</v>
      </c>
      <c r="AC25" s="82">
        <f t="shared" si="30"/>
        <v>0</v>
      </c>
      <c r="AD25" s="82">
        <f t="shared" si="30"/>
        <v>0</v>
      </c>
      <c r="AE25" s="82">
        <f t="shared" si="30"/>
        <v>0</v>
      </c>
      <c r="AF25" s="82">
        <f t="shared" si="30"/>
        <v>0</v>
      </c>
      <c r="AG25" s="82">
        <f t="shared" si="30"/>
        <v>0</v>
      </c>
      <c r="AH25" s="82">
        <f t="shared" si="30"/>
        <v>0</v>
      </c>
      <c r="AI25" s="82">
        <f t="shared" ref="AI25" si="31">AI106</f>
        <v>0</v>
      </c>
      <c r="AJ25" s="82">
        <f t="shared" si="30"/>
        <v>0</v>
      </c>
      <c r="AK25" s="82">
        <f t="shared" si="30"/>
        <v>0</v>
      </c>
      <c r="AL25" s="82">
        <f t="shared" si="30"/>
        <v>0</v>
      </c>
      <c r="AM25" s="82">
        <f t="shared" si="30"/>
        <v>0</v>
      </c>
      <c r="AN25" s="82">
        <f t="shared" si="30"/>
        <v>0</v>
      </c>
      <c r="AO25" s="82">
        <f t="shared" si="30"/>
        <v>0</v>
      </c>
      <c r="AP25" s="82">
        <f t="shared" si="30"/>
        <v>0</v>
      </c>
      <c r="AQ25" s="82">
        <f t="shared" si="30"/>
        <v>0</v>
      </c>
      <c r="AR25" s="82">
        <f t="shared" ref="AR25" si="32">AR106</f>
        <v>0</v>
      </c>
      <c r="AS25" s="82">
        <f t="shared" ref="AS25:CL25" si="33">AS106</f>
        <v>0</v>
      </c>
      <c r="AT25" s="82">
        <f t="shared" si="33"/>
        <v>0</v>
      </c>
      <c r="AU25" s="82">
        <f t="shared" si="33"/>
        <v>0</v>
      </c>
      <c r="AV25" s="82">
        <f t="shared" si="33"/>
        <v>0</v>
      </c>
      <c r="AW25" s="82">
        <f t="shared" si="33"/>
        <v>0</v>
      </c>
      <c r="AX25" s="82">
        <f t="shared" si="33"/>
        <v>0</v>
      </c>
      <c r="AY25" s="82">
        <f t="shared" si="33"/>
        <v>0</v>
      </c>
      <c r="AZ25" s="82">
        <f t="shared" si="33"/>
        <v>0</v>
      </c>
      <c r="BA25" s="82">
        <f t="shared" ref="BA25" si="34">BA106</f>
        <v>0</v>
      </c>
      <c r="BB25" s="82">
        <f t="shared" si="33"/>
        <v>0</v>
      </c>
      <c r="BC25" s="82">
        <f t="shared" si="33"/>
        <v>0</v>
      </c>
      <c r="BD25" s="82">
        <f t="shared" si="33"/>
        <v>0</v>
      </c>
      <c r="BE25" s="82">
        <f t="shared" si="33"/>
        <v>0</v>
      </c>
      <c r="BF25" s="82">
        <f t="shared" si="33"/>
        <v>0</v>
      </c>
      <c r="BG25" s="82">
        <f t="shared" si="33"/>
        <v>0</v>
      </c>
      <c r="BH25" s="82">
        <f t="shared" si="33"/>
        <v>0</v>
      </c>
      <c r="BI25" s="82">
        <f t="shared" si="33"/>
        <v>0</v>
      </c>
      <c r="BJ25" s="82">
        <f t="shared" si="33"/>
        <v>0</v>
      </c>
      <c r="BK25" s="82">
        <f t="shared" si="33"/>
        <v>0</v>
      </c>
      <c r="BL25" s="82">
        <f t="shared" si="33"/>
        <v>0</v>
      </c>
      <c r="BM25" s="82">
        <f t="shared" si="33"/>
        <v>0</v>
      </c>
      <c r="BN25" s="82">
        <f t="shared" si="33"/>
        <v>0</v>
      </c>
      <c r="BO25" s="82">
        <f t="shared" si="33"/>
        <v>0</v>
      </c>
      <c r="BP25" s="82">
        <f t="shared" si="33"/>
        <v>0</v>
      </c>
      <c r="BQ25" s="82">
        <f t="shared" si="33"/>
        <v>0</v>
      </c>
      <c r="BR25" s="82">
        <f t="shared" si="33"/>
        <v>0</v>
      </c>
      <c r="BS25" s="82">
        <f t="shared" si="33"/>
        <v>0</v>
      </c>
      <c r="BT25" s="82">
        <f t="shared" si="33"/>
        <v>0</v>
      </c>
      <c r="BU25" s="82">
        <f t="shared" si="33"/>
        <v>0</v>
      </c>
      <c r="BV25" s="82">
        <f t="shared" si="33"/>
        <v>0</v>
      </c>
      <c r="BW25" s="82">
        <f t="shared" si="33"/>
        <v>0</v>
      </c>
      <c r="BX25" s="82">
        <f t="shared" si="33"/>
        <v>0</v>
      </c>
      <c r="BY25" s="82">
        <f t="shared" si="33"/>
        <v>0</v>
      </c>
      <c r="BZ25" s="82">
        <f t="shared" si="33"/>
        <v>0</v>
      </c>
      <c r="CA25" s="82">
        <f t="shared" si="33"/>
        <v>0</v>
      </c>
      <c r="CB25" s="82">
        <f t="shared" si="33"/>
        <v>0</v>
      </c>
      <c r="CC25" s="82">
        <f t="shared" si="33"/>
        <v>0</v>
      </c>
      <c r="CD25" s="82">
        <f t="shared" si="33"/>
        <v>0</v>
      </c>
      <c r="CE25" s="82">
        <f t="shared" si="33"/>
        <v>0</v>
      </c>
      <c r="CF25" s="82">
        <f t="shared" si="33"/>
        <v>0</v>
      </c>
      <c r="CG25" s="82">
        <f t="shared" si="33"/>
        <v>0</v>
      </c>
      <c r="CH25" s="82">
        <f t="shared" si="33"/>
        <v>0</v>
      </c>
      <c r="CI25" s="82">
        <f t="shared" si="33"/>
        <v>0</v>
      </c>
      <c r="CJ25" s="82">
        <f t="shared" si="33"/>
        <v>0</v>
      </c>
      <c r="CK25" s="82">
        <f t="shared" si="33"/>
        <v>0</v>
      </c>
      <c r="CL25" s="82">
        <f t="shared" si="33"/>
        <v>0</v>
      </c>
      <c r="CM25" s="82">
        <f t="shared" ref="CM25:CP25" si="35">CM106</f>
        <v>0</v>
      </c>
      <c r="CN25" s="82">
        <f t="shared" si="35"/>
        <v>0</v>
      </c>
      <c r="CO25" s="82">
        <f t="shared" si="35"/>
        <v>0</v>
      </c>
      <c r="CP25" s="82">
        <f t="shared" si="35"/>
        <v>0</v>
      </c>
      <c r="CQ25" s="86"/>
    </row>
    <row r="26" spans="1:95" x14ac:dyDescent="0.3">
      <c r="A26" s="80" t="s">
        <v>59</v>
      </c>
      <c r="B26" s="81" t="s">
        <v>60</v>
      </c>
      <c r="C26" s="80" t="s">
        <v>50</v>
      </c>
      <c r="D26" s="84" t="s">
        <v>611</v>
      </c>
      <c r="E26" s="83" t="s">
        <v>611</v>
      </c>
      <c r="F26" s="83" t="s">
        <v>611</v>
      </c>
      <c r="G26" s="83" t="s">
        <v>611</v>
      </c>
      <c r="H26" s="83" t="s">
        <v>611</v>
      </c>
      <c r="I26" s="82">
        <f t="shared" ref="I26:AQ27" si="36">I108</f>
        <v>0</v>
      </c>
      <c r="J26" s="84">
        <f t="shared" si="36"/>
        <v>0</v>
      </c>
      <c r="K26" s="82">
        <f t="shared" si="36"/>
        <v>0</v>
      </c>
      <c r="L26" s="82">
        <f t="shared" si="36"/>
        <v>0</v>
      </c>
      <c r="M26" s="82">
        <f t="shared" si="36"/>
        <v>0</v>
      </c>
      <c r="N26" s="82">
        <f t="shared" si="36"/>
        <v>0</v>
      </c>
      <c r="O26" s="82">
        <f t="shared" si="36"/>
        <v>0</v>
      </c>
      <c r="P26" s="82">
        <f t="shared" si="36"/>
        <v>0</v>
      </c>
      <c r="Q26" s="82">
        <f t="shared" si="36"/>
        <v>0</v>
      </c>
      <c r="R26" s="82">
        <f t="shared" si="36"/>
        <v>0</v>
      </c>
      <c r="S26" s="82">
        <f t="shared" si="36"/>
        <v>0</v>
      </c>
      <c r="T26" s="82">
        <f t="shared" si="36"/>
        <v>0</v>
      </c>
      <c r="U26" s="82">
        <f t="shared" si="36"/>
        <v>0</v>
      </c>
      <c r="V26" s="82">
        <f t="shared" si="36"/>
        <v>0</v>
      </c>
      <c r="W26" s="82">
        <f t="shared" si="36"/>
        <v>0</v>
      </c>
      <c r="X26" s="82">
        <f t="shared" si="36"/>
        <v>0</v>
      </c>
      <c r="Y26" s="82">
        <f t="shared" si="36"/>
        <v>0</v>
      </c>
      <c r="Z26" s="82">
        <f t="shared" si="36"/>
        <v>0</v>
      </c>
      <c r="AA26" s="82">
        <f t="shared" si="36"/>
        <v>0</v>
      </c>
      <c r="AB26" s="82">
        <f t="shared" si="36"/>
        <v>0</v>
      </c>
      <c r="AC26" s="82">
        <f t="shared" si="36"/>
        <v>0</v>
      </c>
      <c r="AD26" s="82">
        <f t="shared" si="36"/>
        <v>0</v>
      </c>
      <c r="AE26" s="82">
        <f t="shared" si="36"/>
        <v>0</v>
      </c>
      <c r="AF26" s="82">
        <f t="shared" si="36"/>
        <v>0</v>
      </c>
      <c r="AG26" s="82">
        <f t="shared" si="36"/>
        <v>0</v>
      </c>
      <c r="AH26" s="82">
        <f t="shared" si="36"/>
        <v>0</v>
      </c>
      <c r="AI26" s="82">
        <f t="shared" ref="AI26" si="37">AI108</f>
        <v>0</v>
      </c>
      <c r="AJ26" s="82">
        <f t="shared" si="36"/>
        <v>0</v>
      </c>
      <c r="AK26" s="82">
        <f t="shared" si="36"/>
        <v>0</v>
      </c>
      <c r="AL26" s="82">
        <f t="shared" si="36"/>
        <v>0</v>
      </c>
      <c r="AM26" s="82">
        <f t="shared" si="36"/>
        <v>0</v>
      </c>
      <c r="AN26" s="82">
        <f t="shared" si="36"/>
        <v>0</v>
      </c>
      <c r="AO26" s="82">
        <f t="shared" si="36"/>
        <v>0</v>
      </c>
      <c r="AP26" s="82">
        <f t="shared" si="36"/>
        <v>0</v>
      </c>
      <c r="AQ26" s="82">
        <f t="shared" si="36"/>
        <v>0</v>
      </c>
      <c r="AR26" s="82">
        <f t="shared" ref="AR26" si="38">AR108</f>
        <v>0</v>
      </c>
      <c r="AS26" s="82">
        <f t="shared" ref="AS26:CL26" si="39">AS108</f>
        <v>0</v>
      </c>
      <c r="AT26" s="82">
        <f t="shared" si="39"/>
        <v>0</v>
      </c>
      <c r="AU26" s="82">
        <f t="shared" si="39"/>
        <v>0</v>
      </c>
      <c r="AV26" s="82">
        <f t="shared" si="39"/>
        <v>0</v>
      </c>
      <c r="AW26" s="82">
        <f t="shared" si="39"/>
        <v>0</v>
      </c>
      <c r="AX26" s="82">
        <f t="shared" si="39"/>
        <v>0</v>
      </c>
      <c r="AY26" s="82">
        <f t="shared" si="39"/>
        <v>0</v>
      </c>
      <c r="AZ26" s="82">
        <f t="shared" si="39"/>
        <v>0</v>
      </c>
      <c r="BA26" s="82">
        <f t="shared" ref="BA26" si="40">BA108</f>
        <v>0</v>
      </c>
      <c r="BB26" s="82">
        <f t="shared" si="39"/>
        <v>0</v>
      </c>
      <c r="BC26" s="82">
        <f t="shared" si="39"/>
        <v>0</v>
      </c>
      <c r="BD26" s="82">
        <f t="shared" si="39"/>
        <v>0</v>
      </c>
      <c r="BE26" s="82">
        <f t="shared" si="39"/>
        <v>0</v>
      </c>
      <c r="BF26" s="82">
        <f t="shared" si="39"/>
        <v>0</v>
      </c>
      <c r="BG26" s="82">
        <f t="shared" si="39"/>
        <v>0</v>
      </c>
      <c r="BH26" s="82">
        <f t="shared" si="39"/>
        <v>0</v>
      </c>
      <c r="BI26" s="82">
        <f t="shared" si="39"/>
        <v>0</v>
      </c>
      <c r="BJ26" s="82">
        <f t="shared" si="39"/>
        <v>0</v>
      </c>
      <c r="BK26" s="82">
        <f t="shared" si="39"/>
        <v>0</v>
      </c>
      <c r="BL26" s="82">
        <f t="shared" si="39"/>
        <v>0</v>
      </c>
      <c r="BM26" s="82">
        <f t="shared" si="39"/>
        <v>0</v>
      </c>
      <c r="BN26" s="82">
        <f t="shared" si="39"/>
        <v>0</v>
      </c>
      <c r="BO26" s="82">
        <f t="shared" si="39"/>
        <v>0</v>
      </c>
      <c r="BP26" s="82">
        <f t="shared" si="39"/>
        <v>0</v>
      </c>
      <c r="BQ26" s="82">
        <f t="shared" si="39"/>
        <v>0</v>
      </c>
      <c r="BR26" s="82">
        <f t="shared" si="39"/>
        <v>0</v>
      </c>
      <c r="BS26" s="82">
        <f t="shared" si="39"/>
        <v>0</v>
      </c>
      <c r="BT26" s="82">
        <f t="shared" si="39"/>
        <v>0</v>
      </c>
      <c r="BU26" s="82">
        <f t="shared" si="39"/>
        <v>0</v>
      </c>
      <c r="BV26" s="82">
        <f t="shared" si="39"/>
        <v>0</v>
      </c>
      <c r="BW26" s="82">
        <f t="shared" si="39"/>
        <v>0</v>
      </c>
      <c r="BX26" s="82">
        <f t="shared" si="39"/>
        <v>0</v>
      </c>
      <c r="BY26" s="82">
        <f t="shared" si="39"/>
        <v>0</v>
      </c>
      <c r="BZ26" s="82">
        <f t="shared" si="39"/>
        <v>0</v>
      </c>
      <c r="CA26" s="82">
        <f t="shared" si="39"/>
        <v>0</v>
      </c>
      <c r="CB26" s="82">
        <f t="shared" si="39"/>
        <v>0</v>
      </c>
      <c r="CC26" s="82">
        <f t="shared" si="39"/>
        <v>0</v>
      </c>
      <c r="CD26" s="82">
        <f t="shared" si="39"/>
        <v>0</v>
      </c>
      <c r="CE26" s="82">
        <f t="shared" si="39"/>
        <v>0</v>
      </c>
      <c r="CF26" s="82">
        <f t="shared" si="39"/>
        <v>0</v>
      </c>
      <c r="CG26" s="82">
        <f t="shared" si="39"/>
        <v>0</v>
      </c>
      <c r="CH26" s="82">
        <f t="shared" si="39"/>
        <v>0</v>
      </c>
      <c r="CI26" s="82">
        <f t="shared" si="39"/>
        <v>0</v>
      </c>
      <c r="CJ26" s="82">
        <f t="shared" si="39"/>
        <v>0</v>
      </c>
      <c r="CK26" s="82">
        <f t="shared" si="39"/>
        <v>0</v>
      </c>
      <c r="CL26" s="82">
        <f t="shared" si="39"/>
        <v>0</v>
      </c>
      <c r="CM26" s="82">
        <f t="shared" ref="CM26:CP26" si="41">CM108</f>
        <v>0</v>
      </c>
      <c r="CN26" s="82">
        <f t="shared" si="41"/>
        <v>0</v>
      </c>
      <c r="CO26" s="82">
        <f t="shared" si="41"/>
        <v>0</v>
      </c>
      <c r="CP26" s="82">
        <f t="shared" si="41"/>
        <v>0</v>
      </c>
      <c r="CQ26" s="86"/>
    </row>
    <row r="27" spans="1:95" x14ac:dyDescent="0.3">
      <c r="A27" s="80" t="s">
        <v>61</v>
      </c>
      <c r="B27" s="81" t="s">
        <v>62</v>
      </c>
      <c r="C27" s="80" t="s">
        <v>50</v>
      </c>
      <c r="D27" s="84" t="s">
        <v>611</v>
      </c>
      <c r="E27" s="83" t="str">
        <f t="shared" si="2"/>
        <v>НД</v>
      </c>
      <c r="F27" s="83" t="str">
        <f t="shared" si="2"/>
        <v>НД</v>
      </c>
      <c r="G27" s="83" t="s">
        <v>611</v>
      </c>
      <c r="H27" s="83" t="s">
        <v>611</v>
      </c>
      <c r="I27" s="82">
        <f t="shared" ref="I27:AQ27" si="42">I109</f>
        <v>0</v>
      </c>
      <c r="J27" s="84">
        <f t="shared" si="42"/>
        <v>0</v>
      </c>
      <c r="K27" s="82">
        <f t="shared" si="42"/>
        <v>0</v>
      </c>
      <c r="L27" s="82">
        <f t="shared" si="42"/>
        <v>8.0862029999999994</v>
      </c>
      <c r="M27" s="82">
        <f t="shared" si="42"/>
        <v>0</v>
      </c>
      <c r="N27" s="82">
        <f t="shared" si="42"/>
        <v>0</v>
      </c>
      <c r="O27" s="82">
        <f t="shared" si="42"/>
        <v>0</v>
      </c>
      <c r="P27" s="82">
        <f t="shared" si="42"/>
        <v>0</v>
      </c>
      <c r="Q27" s="82">
        <f t="shared" si="42"/>
        <v>0</v>
      </c>
      <c r="R27" s="82">
        <f t="shared" si="42"/>
        <v>0</v>
      </c>
      <c r="S27" s="82">
        <f t="shared" si="42"/>
        <v>0</v>
      </c>
      <c r="T27" s="82">
        <f t="shared" si="42"/>
        <v>0</v>
      </c>
      <c r="U27" s="82">
        <f t="shared" si="42"/>
        <v>8.0862029999999994</v>
      </c>
      <c r="V27" s="82">
        <f t="shared" si="42"/>
        <v>0</v>
      </c>
      <c r="W27" s="82">
        <f t="shared" si="42"/>
        <v>0</v>
      </c>
      <c r="X27" s="82">
        <f t="shared" si="42"/>
        <v>0</v>
      </c>
      <c r="Y27" s="82">
        <f t="shared" si="42"/>
        <v>0</v>
      </c>
      <c r="Z27" s="82">
        <f t="shared" si="42"/>
        <v>0</v>
      </c>
      <c r="AA27" s="82">
        <f t="shared" si="42"/>
        <v>0</v>
      </c>
      <c r="AB27" s="82">
        <f t="shared" si="42"/>
        <v>0</v>
      </c>
      <c r="AC27" s="82">
        <f t="shared" si="42"/>
        <v>0</v>
      </c>
      <c r="AD27" s="82">
        <f t="shared" si="42"/>
        <v>0</v>
      </c>
      <c r="AE27" s="82">
        <f t="shared" si="42"/>
        <v>0</v>
      </c>
      <c r="AF27" s="82">
        <f t="shared" si="42"/>
        <v>0</v>
      </c>
      <c r="AG27" s="82">
        <f t="shared" si="42"/>
        <v>0</v>
      </c>
      <c r="AH27" s="82">
        <f t="shared" si="42"/>
        <v>0</v>
      </c>
      <c r="AI27" s="82">
        <f t="shared" ref="AI27" si="43">AI109</f>
        <v>0</v>
      </c>
      <c r="AJ27" s="82">
        <f t="shared" si="42"/>
        <v>0</v>
      </c>
      <c r="AK27" s="82">
        <f t="shared" si="42"/>
        <v>0</v>
      </c>
      <c r="AL27" s="82">
        <f t="shared" si="36"/>
        <v>0</v>
      </c>
      <c r="AM27" s="82">
        <f t="shared" si="42"/>
        <v>0</v>
      </c>
      <c r="AN27" s="82">
        <f t="shared" si="42"/>
        <v>0</v>
      </c>
      <c r="AO27" s="82">
        <f t="shared" si="42"/>
        <v>0</v>
      </c>
      <c r="AP27" s="82">
        <f t="shared" si="42"/>
        <v>0</v>
      </c>
      <c r="AQ27" s="82">
        <f t="shared" si="42"/>
        <v>0</v>
      </c>
      <c r="AR27" s="82">
        <f t="shared" ref="AR27" si="44">AR109</f>
        <v>0</v>
      </c>
      <c r="AS27" s="82">
        <f t="shared" ref="AS27:CL27" si="45">AS109</f>
        <v>0</v>
      </c>
      <c r="AT27" s="82">
        <f t="shared" si="45"/>
        <v>0</v>
      </c>
      <c r="AU27" s="82">
        <f t="shared" si="45"/>
        <v>0</v>
      </c>
      <c r="AV27" s="82">
        <f t="shared" si="45"/>
        <v>0</v>
      </c>
      <c r="AW27" s="82">
        <f t="shared" si="45"/>
        <v>0</v>
      </c>
      <c r="AX27" s="82">
        <f t="shared" si="45"/>
        <v>8.0862029999999994</v>
      </c>
      <c r="AY27" s="82">
        <f t="shared" si="45"/>
        <v>0</v>
      </c>
      <c r="AZ27" s="82">
        <f t="shared" si="45"/>
        <v>0</v>
      </c>
      <c r="BA27" s="82">
        <f t="shared" ref="BA27" si="46">BA109</f>
        <v>8.0862029999999994</v>
      </c>
      <c r="BB27" s="82">
        <f t="shared" si="45"/>
        <v>0</v>
      </c>
      <c r="BC27" s="82">
        <f t="shared" si="45"/>
        <v>0</v>
      </c>
      <c r="BD27" s="82">
        <f t="shared" si="45"/>
        <v>0</v>
      </c>
      <c r="BE27" s="82">
        <f t="shared" si="45"/>
        <v>0</v>
      </c>
      <c r="BF27" s="82">
        <f t="shared" si="45"/>
        <v>0</v>
      </c>
      <c r="BG27" s="82">
        <f t="shared" si="45"/>
        <v>0</v>
      </c>
      <c r="BH27" s="82">
        <f t="shared" si="45"/>
        <v>0</v>
      </c>
      <c r="BI27" s="82">
        <f t="shared" si="45"/>
        <v>0</v>
      </c>
      <c r="BJ27" s="82">
        <f t="shared" si="45"/>
        <v>0</v>
      </c>
      <c r="BK27" s="82">
        <f t="shared" si="45"/>
        <v>0</v>
      </c>
      <c r="BL27" s="82">
        <f t="shared" si="45"/>
        <v>0</v>
      </c>
      <c r="BM27" s="82">
        <f t="shared" si="45"/>
        <v>0</v>
      </c>
      <c r="BN27" s="82">
        <f t="shared" si="45"/>
        <v>0</v>
      </c>
      <c r="BO27" s="82">
        <f t="shared" si="45"/>
        <v>0</v>
      </c>
      <c r="BP27" s="82">
        <f t="shared" si="45"/>
        <v>0</v>
      </c>
      <c r="BQ27" s="82">
        <f t="shared" si="45"/>
        <v>0</v>
      </c>
      <c r="BR27" s="82">
        <f t="shared" si="45"/>
        <v>0</v>
      </c>
      <c r="BS27" s="82">
        <f t="shared" si="45"/>
        <v>0</v>
      </c>
      <c r="BT27" s="82">
        <f t="shared" si="45"/>
        <v>0</v>
      </c>
      <c r="BU27" s="82">
        <f t="shared" si="45"/>
        <v>0</v>
      </c>
      <c r="BV27" s="82">
        <f t="shared" si="45"/>
        <v>0</v>
      </c>
      <c r="BW27" s="82">
        <f t="shared" si="45"/>
        <v>0</v>
      </c>
      <c r="BX27" s="82">
        <f t="shared" si="45"/>
        <v>0</v>
      </c>
      <c r="BY27" s="82">
        <f t="shared" si="45"/>
        <v>0</v>
      </c>
      <c r="BZ27" s="82">
        <f t="shared" si="45"/>
        <v>0</v>
      </c>
      <c r="CA27" s="82">
        <f t="shared" si="45"/>
        <v>0</v>
      </c>
      <c r="CB27" s="82">
        <f t="shared" si="45"/>
        <v>0</v>
      </c>
      <c r="CC27" s="82">
        <f t="shared" si="45"/>
        <v>0</v>
      </c>
      <c r="CD27" s="82">
        <f t="shared" si="45"/>
        <v>0</v>
      </c>
      <c r="CE27" s="82">
        <f t="shared" si="45"/>
        <v>0</v>
      </c>
      <c r="CF27" s="82">
        <f t="shared" si="45"/>
        <v>0</v>
      </c>
      <c r="CG27" s="82">
        <f t="shared" si="45"/>
        <v>0</v>
      </c>
      <c r="CH27" s="82">
        <f t="shared" si="45"/>
        <v>0</v>
      </c>
      <c r="CI27" s="82">
        <f t="shared" si="45"/>
        <v>0</v>
      </c>
      <c r="CJ27" s="82">
        <f t="shared" si="45"/>
        <v>0</v>
      </c>
      <c r="CK27" s="82">
        <f t="shared" si="45"/>
        <v>0</v>
      </c>
      <c r="CL27" s="82">
        <f t="shared" si="45"/>
        <v>8.0862029999999994</v>
      </c>
      <c r="CM27" s="82">
        <f t="shared" ref="CM27:CP27" si="47">CM109</f>
        <v>0</v>
      </c>
      <c r="CN27" s="82">
        <f t="shared" si="47"/>
        <v>0</v>
      </c>
      <c r="CO27" s="82">
        <f t="shared" si="47"/>
        <v>8.0862029999999994</v>
      </c>
      <c r="CP27" s="82">
        <f t="shared" si="47"/>
        <v>0</v>
      </c>
      <c r="CQ27" s="86"/>
    </row>
    <row r="28" spans="1:95" x14ac:dyDescent="0.3">
      <c r="A28" s="80" t="s">
        <v>63</v>
      </c>
      <c r="B28" s="81" t="s">
        <v>64</v>
      </c>
      <c r="C28" s="80" t="s">
        <v>50</v>
      </c>
      <c r="D28" s="84" t="s">
        <v>611</v>
      </c>
      <c r="E28" s="83" t="str">
        <f t="shared" si="2"/>
        <v>НД</v>
      </c>
      <c r="F28" s="83" t="str">
        <f t="shared" si="2"/>
        <v>НД</v>
      </c>
      <c r="G28" s="83" t="s">
        <v>611</v>
      </c>
      <c r="H28" s="83" t="s">
        <v>611</v>
      </c>
      <c r="I28" s="82">
        <f t="shared" ref="I28:AN28" si="48">I29+I60+I101+I106+I108+I109</f>
        <v>37.01</v>
      </c>
      <c r="J28" s="84">
        <f t="shared" si="48"/>
        <v>0</v>
      </c>
      <c r="K28" s="82">
        <f t="shared" si="48"/>
        <v>0</v>
      </c>
      <c r="L28" s="82">
        <f t="shared" si="48"/>
        <v>36.004202999999997</v>
      </c>
      <c r="M28" s="82">
        <f t="shared" si="48"/>
        <v>0</v>
      </c>
      <c r="N28" s="82">
        <f t="shared" si="48"/>
        <v>0</v>
      </c>
      <c r="O28" s="82">
        <f t="shared" si="48"/>
        <v>0</v>
      </c>
      <c r="P28" s="82">
        <f t="shared" si="48"/>
        <v>0</v>
      </c>
      <c r="Q28" s="82">
        <f t="shared" si="48"/>
        <v>0</v>
      </c>
      <c r="R28" s="82">
        <f t="shared" si="48"/>
        <v>0</v>
      </c>
      <c r="S28" s="82">
        <f t="shared" si="48"/>
        <v>0</v>
      </c>
      <c r="T28" s="82">
        <f t="shared" si="48"/>
        <v>0</v>
      </c>
      <c r="U28" s="82">
        <f t="shared" si="48"/>
        <v>8.0862029999999994</v>
      </c>
      <c r="V28" s="82">
        <f t="shared" si="48"/>
        <v>0</v>
      </c>
      <c r="W28" s="82">
        <f t="shared" si="48"/>
        <v>0</v>
      </c>
      <c r="X28" s="82">
        <f t="shared" si="48"/>
        <v>0</v>
      </c>
      <c r="Y28" s="82">
        <f t="shared" si="48"/>
        <v>0</v>
      </c>
      <c r="Z28" s="82">
        <f t="shared" si="48"/>
        <v>0</v>
      </c>
      <c r="AA28" s="82">
        <f t="shared" si="48"/>
        <v>0</v>
      </c>
      <c r="AB28" s="82">
        <f t="shared" si="48"/>
        <v>0</v>
      </c>
      <c r="AC28" s="82">
        <f t="shared" si="48"/>
        <v>0</v>
      </c>
      <c r="AD28" s="82">
        <f t="shared" si="48"/>
        <v>0</v>
      </c>
      <c r="AE28" s="82">
        <f t="shared" si="48"/>
        <v>0</v>
      </c>
      <c r="AF28" s="82">
        <f t="shared" si="48"/>
        <v>0</v>
      </c>
      <c r="AG28" s="82">
        <f t="shared" si="48"/>
        <v>0</v>
      </c>
      <c r="AH28" s="82">
        <f t="shared" si="48"/>
        <v>0</v>
      </c>
      <c r="AI28" s="82">
        <f t="shared" ref="AI28" si="49">AI29+AI60+AI101+AI106+AI108+AI109</f>
        <v>8.7769999999999992</v>
      </c>
      <c r="AJ28" s="82">
        <f t="shared" si="48"/>
        <v>0</v>
      </c>
      <c r="AK28" s="82">
        <f t="shared" si="48"/>
        <v>0</v>
      </c>
      <c r="AL28" s="82">
        <f t="shared" si="48"/>
        <v>8.7769999999999992</v>
      </c>
      <c r="AM28" s="82">
        <f t="shared" si="48"/>
        <v>0</v>
      </c>
      <c r="AN28" s="82">
        <f t="shared" si="48"/>
        <v>0</v>
      </c>
      <c r="AO28" s="82">
        <f t="shared" ref="AO28:BT28" si="50">AO29+AO60+AO101+AO106+AO108+AO109</f>
        <v>0</v>
      </c>
      <c r="AP28" s="82">
        <f t="shared" si="50"/>
        <v>0</v>
      </c>
      <c r="AQ28" s="82">
        <f t="shared" si="50"/>
        <v>0</v>
      </c>
      <c r="AR28" s="82">
        <f t="shared" si="50"/>
        <v>0</v>
      </c>
      <c r="AS28" s="82">
        <f t="shared" si="50"/>
        <v>9.0920000000000005</v>
      </c>
      <c r="AT28" s="82">
        <f t="shared" si="50"/>
        <v>0</v>
      </c>
      <c r="AU28" s="82">
        <f t="shared" si="50"/>
        <v>0</v>
      </c>
      <c r="AV28" s="82">
        <f t="shared" si="50"/>
        <v>9.0920000000000005</v>
      </c>
      <c r="AW28" s="82">
        <f t="shared" si="50"/>
        <v>0</v>
      </c>
      <c r="AX28" s="82">
        <f t="shared" si="50"/>
        <v>8.0862029999999994</v>
      </c>
      <c r="AY28" s="82">
        <f t="shared" si="50"/>
        <v>0</v>
      </c>
      <c r="AZ28" s="82">
        <f t="shared" si="50"/>
        <v>0</v>
      </c>
      <c r="BA28" s="82">
        <f t="shared" ref="BA28" si="51">BA29+BA60+BA101+BA106+BA108+BA109</f>
        <v>8.0862029999999994</v>
      </c>
      <c r="BB28" s="82">
        <f t="shared" si="50"/>
        <v>0</v>
      </c>
      <c r="BC28" s="82">
        <f t="shared" si="50"/>
        <v>9.41</v>
      </c>
      <c r="BD28" s="82">
        <f t="shared" si="50"/>
        <v>0</v>
      </c>
      <c r="BE28" s="82">
        <f t="shared" si="50"/>
        <v>0</v>
      </c>
      <c r="BF28" s="82">
        <f t="shared" si="50"/>
        <v>9.41</v>
      </c>
      <c r="BG28" s="82">
        <f t="shared" si="50"/>
        <v>0</v>
      </c>
      <c r="BH28" s="82">
        <f t="shared" si="50"/>
        <v>0</v>
      </c>
      <c r="BI28" s="82">
        <f t="shared" si="50"/>
        <v>0</v>
      </c>
      <c r="BJ28" s="82">
        <f t="shared" si="50"/>
        <v>0</v>
      </c>
      <c r="BK28" s="82">
        <f t="shared" si="50"/>
        <v>0</v>
      </c>
      <c r="BL28" s="82">
        <f t="shared" si="50"/>
        <v>0</v>
      </c>
      <c r="BM28" s="82">
        <f t="shared" si="50"/>
        <v>9.7309999999999999</v>
      </c>
      <c r="BN28" s="82">
        <f t="shared" si="50"/>
        <v>0</v>
      </c>
      <c r="BO28" s="82">
        <f t="shared" si="50"/>
        <v>0</v>
      </c>
      <c r="BP28" s="82">
        <f t="shared" si="50"/>
        <v>9.7309999999999999</v>
      </c>
      <c r="BQ28" s="82">
        <f t="shared" si="50"/>
        <v>0</v>
      </c>
      <c r="BR28" s="82">
        <f t="shared" si="50"/>
        <v>0</v>
      </c>
      <c r="BS28" s="82">
        <f t="shared" si="50"/>
        <v>0</v>
      </c>
      <c r="BT28" s="82">
        <f t="shared" si="50"/>
        <v>0</v>
      </c>
      <c r="BU28" s="82">
        <f t="shared" ref="BU28:CP28" si="52">BU29+BU60+BU101+BU106+BU108+BU109</f>
        <v>0</v>
      </c>
      <c r="BV28" s="82">
        <f t="shared" si="52"/>
        <v>0</v>
      </c>
      <c r="BW28" s="82">
        <f t="shared" si="52"/>
        <v>0</v>
      </c>
      <c r="BX28" s="82">
        <f t="shared" si="52"/>
        <v>0</v>
      </c>
      <c r="BY28" s="82">
        <f t="shared" si="52"/>
        <v>0</v>
      </c>
      <c r="BZ28" s="82">
        <f t="shared" si="52"/>
        <v>0</v>
      </c>
      <c r="CA28" s="82">
        <f t="shared" si="52"/>
        <v>0</v>
      </c>
      <c r="CB28" s="82">
        <f t="shared" si="52"/>
        <v>0</v>
      </c>
      <c r="CC28" s="82">
        <f t="shared" si="52"/>
        <v>0</v>
      </c>
      <c r="CD28" s="82">
        <f t="shared" si="52"/>
        <v>0</v>
      </c>
      <c r="CE28" s="82">
        <f t="shared" si="52"/>
        <v>0</v>
      </c>
      <c r="CF28" s="82">
        <f t="shared" si="52"/>
        <v>0</v>
      </c>
      <c r="CG28" s="82">
        <f t="shared" si="52"/>
        <v>37.01</v>
      </c>
      <c r="CH28" s="82">
        <f t="shared" si="52"/>
        <v>0</v>
      </c>
      <c r="CI28" s="82">
        <f t="shared" si="52"/>
        <v>0</v>
      </c>
      <c r="CJ28" s="82">
        <f t="shared" si="52"/>
        <v>37.01</v>
      </c>
      <c r="CK28" s="82">
        <f t="shared" si="52"/>
        <v>0</v>
      </c>
      <c r="CL28" s="82">
        <f t="shared" si="52"/>
        <v>36.004202999999997</v>
      </c>
      <c r="CM28" s="82">
        <f t="shared" si="52"/>
        <v>0</v>
      </c>
      <c r="CN28" s="82">
        <f t="shared" si="52"/>
        <v>0</v>
      </c>
      <c r="CO28" s="82">
        <f t="shared" si="52"/>
        <v>36.004202999999997</v>
      </c>
      <c r="CP28" s="82">
        <f t="shared" si="52"/>
        <v>0</v>
      </c>
      <c r="CQ28" s="86"/>
    </row>
    <row r="29" spans="1:95" x14ac:dyDescent="0.3">
      <c r="A29" s="87" t="s">
        <v>65</v>
      </c>
      <c r="B29" s="88" t="s">
        <v>66</v>
      </c>
      <c r="C29" s="87" t="s">
        <v>50</v>
      </c>
      <c r="D29" s="91">
        <f>D30+D37+D40+D50</f>
        <v>0</v>
      </c>
      <c r="E29" s="91">
        <f>MIN(E30,E60,E101,E106,E108,E109)</f>
        <v>0</v>
      </c>
      <c r="F29" s="90">
        <v>0</v>
      </c>
      <c r="G29" s="90">
        <f>MAX(G30,G55,G61)</f>
        <v>0</v>
      </c>
      <c r="H29" s="89">
        <f t="shared" ref="H29:AM29" si="53">H30+H37+H40+H50</f>
        <v>0</v>
      </c>
      <c r="I29" s="89">
        <f t="shared" si="53"/>
        <v>0</v>
      </c>
      <c r="J29" s="91">
        <f t="shared" si="53"/>
        <v>0</v>
      </c>
      <c r="K29" s="89">
        <f t="shared" si="53"/>
        <v>0</v>
      </c>
      <c r="L29" s="89">
        <f t="shared" si="53"/>
        <v>0</v>
      </c>
      <c r="M29" s="89">
        <f t="shared" si="53"/>
        <v>0</v>
      </c>
      <c r="N29" s="89">
        <f t="shared" si="53"/>
        <v>0</v>
      </c>
      <c r="O29" s="89">
        <f t="shared" si="53"/>
        <v>0</v>
      </c>
      <c r="P29" s="89">
        <f t="shared" si="53"/>
        <v>0</v>
      </c>
      <c r="Q29" s="89">
        <f t="shared" si="53"/>
        <v>0</v>
      </c>
      <c r="R29" s="89">
        <f t="shared" si="53"/>
        <v>0</v>
      </c>
      <c r="S29" s="89">
        <f t="shared" si="53"/>
        <v>0</v>
      </c>
      <c r="T29" s="89">
        <f t="shared" si="53"/>
        <v>0</v>
      </c>
      <c r="U29" s="89">
        <f t="shared" si="53"/>
        <v>0</v>
      </c>
      <c r="V29" s="89">
        <f t="shared" si="53"/>
        <v>0</v>
      </c>
      <c r="W29" s="89">
        <f t="shared" si="53"/>
        <v>0</v>
      </c>
      <c r="X29" s="89">
        <f t="shared" si="53"/>
        <v>0</v>
      </c>
      <c r="Y29" s="89">
        <f t="shared" si="53"/>
        <v>0</v>
      </c>
      <c r="Z29" s="89">
        <f t="shared" si="53"/>
        <v>0</v>
      </c>
      <c r="AA29" s="89">
        <f t="shared" si="53"/>
        <v>0</v>
      </c>
      <c r="AB29" s="89">
        <f t="shared" si="53"/>
        <v>0</v>
      </c>
      <c r="AC29" s="89">
        <f t="shared" si="53"/>
        <v>0</v>
      </c>
      <c r="AD29" s="89">
        <f t="shared" si="53"/>
        <v>0</v>
      </c>
      <c r="AE29" s="89">
        <f t="shared" si="53"/>
        <v>0</v>
      </c>
      <c r="AF29" s="89">
        <f t="shared" si="53"/>
        <v>0</v>
      </c>
      <c r="AG29" s="89">
        <f t="shared" si="53"/>
        <v>0</v>
      </c>
      <c r="AH29" s="89">
        <f t="shared" si="53"/>
        <v>0</v>
      </c>
      <c r="AI29" s="89">
        <f t="shared" ref="AI29" si="54">AI30+AI37+AI40+AI50</f>
        <v>0</v>
      </c>
      <c r="AJ29" s="89">
        <f t="shared" si="53"/>
        <v>0</v>
      </c>
      <c r="AK29" s="89">
        <f t="shared" si="53"/>
        <v>0</v>
      </c>
      <c r="AL29" s="89">
        <f t="shared" si="53"/>
        <v>0</v>
      </c>
      <c r="AM29" s="89">
        <f t="shared" si="53"/>
        <v>0</v>
      </c>
      <c r="AN29" s="89">
        <f t="shared" ref="AN29:BS29" si="55">AN30+AN37+AN40+AN50</f>
        <v>0</v>
      </c>
      <c r="AO29" s="89">
        <f t="shared" si="55"/>
        <v>0</v>
      </c>
      <c r="AP29" s="89">
        <f t="shared" si="55"/>
        <v>0</v>
      </c>
      <c r="AQ29" s="89">
        <f t="shared" si="55"/>
        <v>0</v>
      </c>
      <c r="AR29" s="89">
        <f t="shared" si="55"/>
        <v>0</v>
      </c>
      <c r="AS29" s="89">
        <f t="shared" si="55"/>
        <v>0</v>
      </c>
      <c r="AT29" s="89">
        <f t="shared" si="55"/>
        <v>0</v>
      </c>
      <c r="AU29" s="89">
        <f t="shared" si="55"/>
        <v>0</v>
      </c>
      <c r="AV29" s="89">
        <f t="shared" si="55"/>
        <v>0</v>
      </c>
      <c r="AW29" s="89">
        <f t="shared" si="55"/>
        <v>0</v>
      </c>
      <c r="AX29" s="89">
        <f t="shared" si="55"/>
        <v>0</v>
      </c>
      <c r="AY29" s="89">
        <f t="shared" si="55"/>
        <v>0</v>
      </c>
      <c r="AZ29" s="89">
        <f t="shared" si="55"/>
        <v>0</v>
      </c>
      <c r="BA29" s="89">
        <f t="shared" ref="BA29" si="56">BA30+BA37+BA40+BA50</f>
        <v>0</v>
      </c>
      <c r="BB29" s="89">
        <f t="shared" si="55"/>
        <v>0</v>
      </c>
      <c r="BC29" s="89">
        <f t="shared" si="55"/>
        <v>0</v>
      </c>
      <c r="BD29" s="89">
        <f t="shared" si="55"/>
        <v>0</v>
      </c>
      <c r="BE29" s="89">
        <f t="shared" si="55"/>
        <v>0</v>
      </c>
      <c r="BF29" s="89">
        <f t="shared" si="55"/>
        <v>0</v>
      </c>
      <c r="BG29" s="89">
        <f t="shared" si="55"/>
        <v>0</v>
      </c>
      <c r="BH29" s="89">
        <f t="shared" si="55"/>
        <v>0</v>
      </c>
      <c r="BI29" s="89">
        <f t="shared" si="55"/>
        <v>0</v>
      </c>
      <c r="BJ29" s="89">
        <f t="shared" si="55"/>
        <v>0</v>
      </c>
      <c r="BK29" s="89">
        <f t="shared" si="55"/>
        <v>0</v>
      </c>
      <c r="BL29" s="89">
        <f t="shared" si="55"/>
        <v>0</v>
      </c>
      <c r="BM29" s="89">
        <f t="shared" si="55"/>
        <v>0</v>
      </c>
      <c r="BN29" s="89">
        <f t="shared" si="55"/>
        <v>0</v>
      </c>
      <c r="BO29" s="89">
        <f t="shared" si="55"/>
        <v>0</v>
      </c>
      <c r="BP29" s="89">
        <f t="shared" si="55"/>
        <v>0</v>
      </c>
      <c r="BQ29" s="89">
        <f t="shared" si="55"/>
        <v>0</v>
      </c>
      <c r="BR29" s="89">
        <f t="shared" si="55"/>
        <v>0</v>
      </c>
      <c r="BS29" s="89">
        <f t="shared" si="55"/>
        <v>0</v>
      </c>
      <c r="BT29" s="89">
        <f t="shared" ref="BT29:CP29" si="57">BT30+BT37+BT40+BT50</f>
        <v>0</v>
      </c>
      <c r="BU29" s="89">
        <f t="shared" si="57"/>
        <v>0</v>
      </c>
      <c r="BV29" s="89">
        <f t="shared" si="57"/>
        <v>0</v>
      </c>
      <c r="BW29" s="89">
        <f t="shared" si="57"/>
        <v>0</v>
      </c>
      <c r="BX29" s="89">
        <f t="shared" si="57"/>
        <v>0</v>
      </c>
      <c r="BY29" s="89">
        <f t="shared" si="57"/>
        <v>0</v>
      </c>
      <c r="BZ29" s="89">
        <f t="shared" si="57"/>
        <v>0</v>
      </c>
      <c r="CA29" s="89">
        <f t="shared" si="57"/>
        <v>0</v>
      </c>
      <c r="CB29" s="89">
        <f t="shared" si="57"/>
        <v>0</v>
      </c>
      <c r="CC29" s="89">
        <f t="shared" si="57"/>
        <v>0</v>
      </c>
      <c r="CD29" s="89">
        <f t="shared" si="57"/>
        <v>0</v>
      </c>
      <c r="CE29" s="89">
        <f t="shared" si="57"/>
        <v>0</v>
      </c>
      <c r="CF29" s="89">
        <f t="shared" si="57"/>
        <v>0</v>
      </c>
      <c r="CG29" s="89">
        <f t="shared" si="57"/>
        <v>0</v>
      </c>
      <c r="CH29" s="89">
        <f t="shared" si="57"/>
        <v>0</v>
      </c>
      <c r="CI29" s="89">
        <f t="shared" si="57"/>
        <v>0</v>
      </c>
      <c r="CJ29" s="89">
        <f t="shared" si="57"/>
        <v>0</v>
      </c>
      <c r="CK29" s="89">
        <f t="shared" si="57"/>
        <v>0</v>
      </c>
      <c r="CL29" s="89">
        <f t="shared" si="57"/>
        <v>0</v>
      </c>
      <c r="CM29" s="89">
        <f t="shared" si="57"/>
        <v>0</v>
      </c>
      <c r="CN29" s="89">
        <f t="shared" si="57"/>
        <v>0</v>
      </c>
      <c r="CO29" s="89">
        <f t="shared" si="57"/>
        <v>0</v>
      </c>
      <c r="CP29" s="89">
        <f t="shared" si="57"/>
        <v>0</v>
      </c>
      <c r="CQ29" s="92"/>
    </row>
    <row r="30" spans="1:95" x14ac:dyDescent="0.3">
      <c r="A30" s="93" t="s">
        <v>67</v>
      </c>
      <c r="B30" s="94" t="s">
        <v>68</v>
      </c>
      <c r="C30" s="93" t="s">
        <v>50</v>
      </c>
      <c r="D30" s="97">
        <f>D31+D33+D35</f>
        <v>0</v>
      </c>
      <c r="E30" s="97">
        <f>MIN(E31,E33,E35)</f>
        <v>0</v>
      </c>
      <c r="F30" s="96">
        <f>MAX(F31,F33,F35)</f>
        <v>0</v>
      </c>
      <c r="G30" s="96">
        <f>MAX(G31,G33,G35)</f>
        <v>0</v>
      </c>
      <c r="H30" s="95">
        <f t="shared" ref="H30:AM30" si="58">H31+H33+H35</f>
        <v>0</v>
      </c>
      <c r="I30" s="95">
        <f t="shared" si="58"/>
        <v>0</v>
      </c>
      <c r="J30" s="97">
        <f t="shared" si="58"/>
        <v>0</v>
      </c>
      <c r="K30" s="95">
        <f t="shared" si="58"/>
        <v>0</v>
      </c>
      <c r="L30" s="95">
        <f t="shared" si="58"/>
        <v>0</v>
      </c>
      <c r="M30" s="95">
        <f t="shared" si="58"/>
        <v>0</v>
      </c>
      <c r="N30" s="95">
        <f t="shared" si="58"/>
        <v>0</v>
      </c>
      <c r="O30" s="95">
        <f t="shared" si="58"/>
        <v>0</v>
      </c>
      <c r="P30" s="95">
        <f t="shared" si="58"/>
        <v>0</v>
      </c>
      <c r="Q30" s="95">
        <f t="shared" si="58"/>
        <v>0</v>
      </c>
      <c r="R30" s="95">
        <f t="shared" si="58"/>
        <v>0</v>
      </c>
      <c r="S30" s="95">
        <f t="shared" si="58"/>
        <v>0</v>
      </c>
      <c r="T30" s="95">
        <f t="shared" si="58"/>
        <v>0</v>
      </c>
      <c r="U30" s="95">
        <f t="shared" si="58"/>
        <v>0</v>
      </c>
      <c r="V30" s="95">
        <f t="shared" si="58"/>
        <v>0</v>
      </c>
      <c r="W30" s="95">
        <f t="shared" si="58"/>
        <v>0</v>
      </c>
      <c r="X30" s="95">
        <f t="shared" si="58"/>
        <v>0</v>
      </c>
      <c r="Y30" s="95">
        <f t="shared" si="58"/>
        <v>0</v>
      </c>
      <c r="Z30" s="95">
        <f t="shared" si="58"/>
        <v>0</v>
      </c>
      <c r="AA30" s="95">
        <f t="shared" si="58"/>
        <v>0</v>
      </c>
      <c r="AB30" s="95">
        <f t="shared" si="58"/>
        <v>0</v>
      </c>
      <c r="AC30" s="95">
        <f t="shared" si="58"/>
        <v>0</v>
      </c>
      <c r="AD30" s="95">
        <f t="shared" si="58"/>
        <v>0</v>
      </c>
      <c r="AE30" s="95">
        <f t="shared" si="58"/>
        <v>0</v>
      </c>
      <c r="AF30" s="95">
        <f t="shared" si="58"/>
        <v>0</v>
      </c>
      <c r="AG30" s="95">
        <f t="shared" si="58"/>
        <v>0</v>
      </c>
      <c r="AH30" s="95">
        <f t="shared" si="58"/>
        <v>0</v>
      </c>
      <c r="AI30" s="95">
        <f t="shared" ref="AI30" si="59">AI31+AI33+AI35</f>
        <v>0</v>
      </c>
      <c r="AJ30" s="95">
        <f t="shared" si="58"/>
        <v>0</v>
      </c>
      <c r="AK30" s="95">
        <f t="shared" si="58"/>
        <v>0</v>
      </c>
      <c r="AL30" s="95">
        <f t="shared" si="58"/>
        <v>0</v>
      </c>
      <c r="AM30" s="95">
        <f t="shared" si="58"/>
        <v>0</v>
      </c>
      <c r="AN30" s="95">
        <f t="shared" ref="AN30:BS30" si="60">AN31+AN33+AN35</f>
        <v>0</v>
      </c>
      <c r="AO30" s="95">
        <f t="shared" si="60"/>
        <v>0</v>
      </c>
      <c r="AP30" s="95">
        <f t="shared" si="60"/>
        <v>0</v>
      </c>
      <c r="AQ30" s="95">
        <f t="shared" si="60"/>
        <v>0</v>
      </c>
      <c r="AR30" s="95">
        <f t="shared" si="60"/>
        <v>0</v>
      </c>
      <c r="AS30" s="95">
        <f t="shared" si="60"/>
        <v>0</v>
      </c>
      <c r="AT30" s="95">
        <f t="shared" si="60"/>
        <v>0</v>
      </c>
      <c r="AU30" s="95">
        <f t="shared" si="60"/>
        <v>0</v>
      </c>
      <c r="AV30" s="95">
        <f t="shared" si="60"/>
        <v>0</v>
      </c>
      <c r="AW30" s="95">
        <f t="shared" si="60"/>
        <v>0</v>
      </c>
      <c r="AX30" s="95">
        <f t="shared" si="60"/>
        <v>0</v>
      </c>
      <c r="AY30" s="95">
        <f t="shared" si="60"/>
        <v>0</v>
      </c>
      <c r="AZ30" s="95">
        <f t="shared" si="60"/>
        <v>0</v>
      </c>
      <c r="BA30" s="95">
        <f t="shared" ref="BA30" si="61">BA31+BA33+BA35</f>
        <v>0</v>
      </c>
      <c r="BB30" s="95">
        <f t="shared" si="60"/>
        <v>0</v>
      </c>
      <c r="BC30" s="95">
        <f t="shared" si="60"/>
        <v>0</v>
      </c>
      <c r="BD30" s="95">
        <f t="shared" si="60"/>
        <v>0</v>
      </c>
      <c r="BE30" s="95">
        <f t="shared" si="60"/>
        <v>0</v>
      </c>
      <c r="BF30" s="95">
        <f t="shared" si="60"/>
        <v>0</v>
      </c>
      <c r="BG30" s="95">
        <f t="shared" si="60"/>
        <v>0</v>
      </c>
      <c r="BH30" s="95">
        <f t="shared" si="60"/>
        <v>0</v>
      </c>
      <c r="BI30" s="95">
        <f t="shared" si="60"/>
        <v>0</v>
      </c>
      <c r="BJ30" s="95">
        <f t="shared" si="60"/>
        <v>0</v>
      </c>
      <c r="BK30" s="95">
        <f t="shared" si="60"/>
        <v>0</v>
      </c>
      <c r="BL30" s="95">
        <f t="shared" si="60"/>
        <v>0</v>
      </c>
      <c r="BM30" s="95">
        <f t="shared" si="60"/>
        <v>0</v>
      </c>
      <c r="BN30" s="95">
        <f t="shared" si="60"/>
        <v>0</v>
      </c>
      <c r="BO30" s="95">
        <f t="shared" si="60"/>
        <v>0</v>
      </c>
      <c r="BP30" s="95">
        <f t="shared" si="60"/>
        <v>0</v>
      </c>
      <c r="BQ30" s="95">
        <f t="shared" si="60"/>
        <v>0</v>
      </c>
      <c r="BR30" s="95">
        <f t="shared" si="60"/>
        <v>0</v>
      </c>
      <c r="BS30" s="95">
        <f t="shared" si="60"/>
        <v>0</v>
      </c>
      <c r="BT30" s="95">
        <f t="shared" ref="BT30:CP30" si="62">BT31+BT33+BT35</f>
        <v>0</v>
      </c>
      <c r="BU30" s="95">
        <f t="shared" si="62"/>
        <v>0</v>
      </c>
      <c r="BV30" s="95">
        <f t="shared" si="62"/>
        <v>0</v>
      </c>
      <c r="BW30" s="95">
        <f t="shared" si="62"/>
        <v>0</v>
      </c>
      <c r="BX30" s="95">
        <f t="shared" si="62"/>
        <v>0</v>
      </c>
      <c r="BY30" s="95">
        <f t="shared" si="62"/>
        <v>0</v>
      </c>
      <c r="BZ30" s="95">
        <f t="shared" si="62"/>
        <v>0</v>
      </c>
      <c r="CA30" s="95">
        <f t="shared" si="62"/>
        <v>0</v>
      </c>
      <c r="CB30" s="95">
        <f t="shared" si="62"/>
        <v>0</v>
      </c>
      <c r="CC30" s="95">
        <f t="shared" si="62"/>
        <v>0</v>
      </c>
      <c r="CD30" s="95">
        <f t="shared" si="62"/>
        <v>0</v>
      </c>
      <c r="CE30" s="95">
        <f t="shared" si="62"/>
        <v>0</v>
      </c>
      <c r="CF30" s="95">
        <f t="shared" si="62"/>
        <v>0</v>
      </c>
      <c r="CG30" s="95">
        <f t="shared" si="62"/>
        <v>0</v>
      </c>
      <c r="CH30" s="95">
        <f t="shared" si="62"/>
        <v>0</v>
      </c>
      <c r="CI30" s="95">
        <f t="shared" si="62"/>
        <v>0</v>
      </c>
      <c r="CJ30" s="95">
        <f t="shared" si="62"/>
        <v>0</v>
      </c>
      <c r="CK30" s="95">
        <f t="shared" si="62"/>
        <v>0</v>
      </c>
      <c r="CL30" s="95">
        <f t="shared" si="62"/>
        <v>0</v>
      </c>
      <c r="CM30" s="95">
        <f t="shared" si="62"/>
        <v>0</v>
      </c>
      <c r="CN30" s="95">
        <f t="shared" si="62"/>
        <v>0</v>
      </c>
      <c r="CO30" s="95">
        <f t="shared" si="62"/>
        <v>0</v>
      </c>
      <c r="CP30" s="95">
        <f t="shared" si="62"/>
        <v>0</v>
      </c>
      <c r="CQ30" s="98"/>
    </row>
    <row r="31" spans="1:95" ht="28.8" x14ac:dyDescent="0.3">
      <c r="A31" s="99" t="s">
        <v>69</v>
      </c>
      <c r="B31" s="100" t="s">
        <v>70</v>
      </c>
      <c r="C31" s="99" t="s">
        <v>50</v>
      </c>
      <c r="D31" s="103">
        <f>SUM(D32)</f>
        <v>0</v>
      </c>
      <c r="E31" s="103">
        <f>MIN(E32)</f>
        <v>0</v>
      </c>
      <c r="F31" s="102">
        <f>MAX(F32)</f>
        <v>0</v>
      </c>
      <c r="G31" s="102">
        <f>MAX(G32)</f>
        <v>0</v>
      </c>
      <c r="H31" s="101">
        <f t="shared" ref="H31:AM31" si="63">SUM(H32)</f>
        <v>0</v>
      </c>
      <c r="I31" s="101">
        <f t="shared" si="63"/>
        <v>0</v>
      </c>
      <c r="J31" s="103">
        <f t="shared" si="63"/>
        <v>0</v>
      </c>
      <c r="K31" s="101">
        <f t="shared" si="63"/>
        <v>0</v>
      </c>
      <c r="L31" s="101">
        <f t="shared" si="63"/>
        <v>0</v>
      </c>
      <c r="M31" s="101">
        <f t="shared" si="63"/>
        <v>0</v>
      </c>
      <c r="N31" s="101">
        <f t="shared" si="63"/>
        <v>0</v>
      </c>
      <c r="O31" s="101">
        <f t="shared" si="63"/>
        <v>0</v>
      </c>
      <c r="P31" s="101">
        <f t="shared" si="63"/>
        <v>0</v>
      </c>
      <c r="Q31" s="101">
        <f t="shared" si="63"/>
        <v>0</v>
      </c>
      <c r="R31" s="101">
        <f t="shared" si="63"/>
        <v>0</v>
      </c>
      <c r="S31" s="101">
        <f t="shared" si="63"/>
        <v>0</v>
      </c>
      <c r="T31" s="101">
        <f t="shared" si="63"/>
        <v>0</v>
      </c>
      <c r="U31" s="101">
        <f t="shared" si="63"/>
        <v>0</v>
      </c>
      <c r="V31" s="101">
        <f t="shared" si="63"/>
        <v>0</v>
      </c>
      <c r="W31" s="101">
        <f t="shared" si="63"/>
        <v>0</v>
      </c>
      <c r="X31" s="101">
        <f t="shared" si="63"/>
        <v>0</v>
      </c>
      <c r="Y31" s="101">
        <f t="shared" si="63"/>
        <v>0</v>
      </c>
      <c r="Z31" s="101">
        <f t="shared" si="63"/>
        <v>0</v>
      </c>
      <c r="AA31" s="101">
        <f t="shared" si="63"/>
        <v>0</v>
      </c>
      <c r="AB31" s="101">
        <f t="shared" si="63"/>
        <v>0</v>
      </c>
      <c r="AC31" s="101">
        <f t="shared" si="63"/>
        <v>0</v>
      </c>
      <c r="AD31" s="101">
        <f t="shared" si="63"/>
        <v>0</v>
      </c>
      <c r="AE31" s="101">
        <f t="shared" si="63"/>
        <v>0</v>
      </c>
      <c r="AF31" s="101">
        <f t="shared" si="63"/>
        <v>0</v>
      </c>
      <c r="AG31" s="101">
        <f t="shared" si="63"/>
        <v>0</v>
      </c>
      <c r="AH31" s="101">
        <f t="shared" si="63"/>
        <v>0</v>
      </c>
      <c r="AI31" s="101">
        <f t="shared" si="63"/>
        <v>0</v>
      </c>
      <c r="AJ31" s="101">
        <f t="shared" si="63"/>
        <v>0</v>
      </c>
      <c r="AK31" s="101">
        <f t="shared" si="63"/>
        <v>0</v>
      </c>
      <c r="AL31" s="101">
        <f t="shared" si="63"/>
        <v>0</v>
      </c>
      <c r="AM31" s="101">
        <f t="shared" si="63"/>
        <v>0</v>
      </c>
      <c r="AN31" s="101">
        <f t="shared" ref="AN31:BS31" si="64">SUM(AN32)</f>
        <v>0</v>
      </c>
      <c r="AO31" s="101">
        <f t="shared" si="64"/>
        <v>0</v>
      </c>
      <c r="AP31" s="101">
        <f t="shared" si="64"/>
        <v>0</v>
      </c>
      <c r="AQ31" s="101">
        <f t="shared" si="64"/>
        <v>0</v>
      </c>
      <c r="AR31" s="101">
        <f t="shared" si="64"/>
        <v>0</v>
      </c>
      <c r="AS31" s="101">
        <f t="shared" si="64"/>
        <v>0</v>
      </c>
      <c r="AT31" s="101">
        <f t="shared" si="64"/>
        <v>0</v>
      </c>
      <c r="AU31" s="101">
        <f t="shared" si="64"/>
        <v>0</v>
      </c>
      <c r="AV31" s="101">
        <f t="shared" si="64"/>
        <v>0</v>
      </c>
      <c r="AW31" s="101">
        <f t="shared" si="64"/>
        <v>0</v>
      </c>
      <c r="AX31" s="101">
        <f t="shared" si="64"/>
        <v>0</v>
      </c>
      <c r="AY31" s="101">
        <f t="shared" si="64"/>
        <v>0</v>
      </c>
      <c r="AZ31" s="101">
        <f t="shared" si="64"/>
        <v>0</v>
      </c>
      <c r="BA31" s="101">
        <f t="shared" si="64"/>
        <v>0</v>
      </c>
      <c r="BB31" s="101">
        <f t="shared" si="64"/>
        <v>0</v>
      </c>
      <c r="BC31" s="101">
        <f t="shared" si="64"/>
        <v>0</v>
      </c>
      <c r="BD31" s="101">
        <f t="shared" si="64"/>
        <v>0</v>
      </c>
      <c r="BE31" s="101">
        <f t="shared" si="64"/>
        <v>0</v>
      </c>
      <c r="BF31" s="101">
        <f t="shared" si="64"/>
        <v>0</v>
      </c>
      <c r="BG31" s="101">
        <f t="shared" si="64"/>
        <v>0</v>
      </c>
      <c r="BH31" s="101">
        <f t="shared" si="64"/>
        <v>0</v>
      </c>
      <c r="BI31" s="101">
        <f t="shared" si="64"/>
        <v>0</v>
      </c>
      <c r="BJ31" s="101">
        <f t="shared" si="64"/>
        <v>0</v>
      </c>
      <c r="BK31" s="101">
        <f t="shared" si="64"/>
        <v>0</v>
      </c>
      <c r="BL31" s="101">
        <f t="shared" si="64"/>
        <v>0</v>
      </c>
      <c r="BM31" s="101">
        <f t="shared" si="64"/>
        <v>0</v>
      </c>
      <c r="BN31" s="101">
        <f t="shared" si="64"/>
        <v>0</v>
      </c>
      <c r="BO31" s="101">
        <f t="shared" si="64"/>
        <v>0</v>
      </c>
      <c r="BP31" s="101">
        <f t="shared" si="64"/>
        <v>0</v>
      </c>
      <c r="BQ31" s="101">
        <f t="shared" si="64"/>
        <v>0</v>
      </c>
      <c r="BR31" s="101">
        <f t="shared" si="64"/>
        <v>0</v>
      </c>
      <c r="BS31" s="101">
        <f t="shared" si="64"/>
        <v>0</v>
      </c>
      <c r="BT31" s="101">
        <f t="shared" ref="BT31:CP31" si="65">SUM(BT32)</f>
        <v>0</v>
      </c>
      <c r="BU31" s="101">
        <f t="shared" si="65"/>
        <v>0</v>
      </c>
      <c r="BV31" s="101">
        <f t="shared" si="65"/>
        <v>0</v>
      </c>
      <c r="BW31" s="101">
        <f t="shared" si="65"/>
        <v>0</v>
      </c>
      <c r="BX31" s="101">
        <f t="shared" si="65"/>
        <v>0</v>
      </c>
      <c r="BY31" s="101">
        <f t="shared" si="65"/>
        <v>0</v>
      </c>
      <c r="BZ31" s="101">
        <f t="shared" si="65"/>
        <v>0</v>
      </c>
      <c r="CA31" s="101">
        <f t="shared" si="65"/>
        <v>0</v>
      </c>
      <c r="CB31" s="101">
        <f t="shared" si="65"/>
        <v>0</v>
      </c>
      <c r="CC31" s="101">
        <f t="shared" si="65"/>
        <v>0</v>
      </c>
      <c r="CD31" s="101">
        <f t="shared" si="65"/>
        <v>0</v>
      </c>
      <c r="CE31" s="101">
        <f t="shared" si="65"/>
        <v>0</v>
      </c>
      <c r="CF31" s="101">
        <f t="shared" si="65"/>
        <v>0</v>
      </c>
      <c r="CG31" s="101">
        <f t="shared" si="65"/>
        <v>0</v>
      </c>
      <c r="CH31" s="101">
        <f t="shared" si="65"/>
        <v>0</v>
      </c>
      <c r="CI31" s="101">
        <f t="shared" si="65"/>
        <v>0</v>
      </c>
      <c r="CJ31" s="101">
        <f t="shared" si="65"/>
        <v>0</v>
      </c>
      <c r="CK31" s="101">
        <f t="shared" si="65"/>
        <v>0</v>
      </c>
      <c r="CL31" s="101">
        <f t="shared" si="65"/>
        <v>0</v>
      </c>
      <c r="CM31" s="101">
        <f t="shared" si="65"/>
        <v>0</v>
      </c>
      <c r="CN31" s="101">
        <f t="shared" si="65"/>
        <v>0</v>
      </c>
      <c r="CO31" s="101">
        <f t="shared" si="65"/>
        <v>0</v>
      </c>
      <c r="CP31" s="101">
        <f t="shared" si="65"/>
        <v>0</v>
      </c>
      <c r="CQ31" s="104"/>
    </row>
    <row r="32" spans="1:95" ht="16.2" customHeight="1" x14ac:dyDescent="0.3">
      <c r="A32" s="67" t="s">
        <v>69</v>
      </c>
      <c r="B32" s="105"/>
      <c r="C32" s="67"/>
      <c r="D32" s="108"/>
      <c r="E32" s="413"/>
      <c r="F32" s="107"/>
      <c r="G32" s="107">
        <v>0</v>
      </c>
      <c r="H32" s="106" t="s">
        <v>611</v>
      </c>
      <c r="I32" s="106" t="s">
        <v>611</v>
      </c>
      <c r="J32" s="108" t="s">
        <v>611</v>
      </c>
      <c r="K32" s="106">
        <v>0</v>
      </c>
      <c r="L32" s="106">
        <v>0</v>
      </c>
      <c r="M32" s="106">
        <v>0</v>
      </c>
      <c r="N32" s="106">
        <v>0</v>
      </c>
      <c r="O32" s="106">
        <v>0</v>
      </c>
      <c r="P32" s="106">
        <v>0</v>
      </c>
      <c r="Q32" s="106">
        <v>0</v>
      </c>
      <c r="R32" s="106">
        <v>0</v>
      </c>
      <c r="S32" s="106">
        <v>0</v>
      </c>
      <c r="T32" s="106">
        <v>0</v>
      </c>
      <c r="U32" s="106">
        <v>0</v>
      </c>
      <c r="V32" s="106">
        <v>0</v>
      </c>
      <c r="W32" s="109">
        <f>T32-O32</f>
        <v>0</v>
      </c>
      <c r="X32" s="109">
        <f>U32-O32</f>
        <v>0</v>
      </c>
      <c r="Y32" s="109">
        <f>Z32+AA32+AB32+AC32</f>
        <v>0</v>
      </c>
      <c r="Z32" s="106">
        <v>0</v>
      </c>
      <c r="AA32" s="106">
        <v>0</v>
      </c>
      <c r="AB32" s="106">
        <v>0</v>
      </c>
      <c r="AC32" s="106">
        <v>0</v>
      </c>
      <c r="AD32" s="109">
        <f>AE32+AF32+AG32+AH32</f>
        <v>0</v>
      </c>
      <c r="AE32" s="106">
        <v>0</v>
      </c>
      <c r="AF32" s="106">
        <v>0</v>
      </c>
      <c r="AG32" s="106">
        <v>0</v>
      </c>
      <c r="AH32" s="106">
        <v>0</v>
      </c>
      <c r="AI32" s="106" t="s">
        <v>611</v>
      </c>
      <c r="AJ32" s="106">
        <v>0</v>
      </c>
      <c r="AK32" s="106">
        <v>0</v>
      </c>
      <c r="AL32" s="106" t="s">
        <v>611</v>
      </c>
      <c r="AM32" s="106">
        <v>0</v>
      </c>
      <c r="AN32" s="109">
        <f>SUM(AO32:AR32)</f>
        <v>0</v>
      </c>
      <c r="AO32" s="106">
        <v>0</v>
      </c>
      <c r="AP32" s="106">
        <v>0</v>
      </c>
      <c r="AQ32" s="106">
        <v>0</v>
      </c>
      <c r="AR32" s="106">
        <v>0</v>
      </c>
      <c r="AS32" s="109">
        <f>AT32+AU32+AV32+AW32</f>
        <v>0</v>
      </c>
      <c r="AT32" s="106">
        <v>0</v>
      </c>
      <c r="AU32" s="106">
        <v>0</v>
      </c>
      <c r="AV32" s="106">
        <v>0</v>
      </c>
      <c r="AW32" s="106">
        <v>0</v>
      </c>
      <c r="AX32" s="106">
        <v>0</v>
      </c>
      <c r="AY32" s="106">
        <v>0</v>
      </c>
      <c r="AZ32" s="106">
        <v>0</v>
      </c>
      <c r="BA32" s="106">
        <v>0</v>
      </c>
      <c r="BB32" s="106">
        <v>0</v>
      </c>
      <c r="BC32" s="608">
        <f>BD32+BE32+BF32+BG32</f>
        <v>0</v>
      </c>
      <c r="BD32" s="106">
        <v>0</v>
      </c>
      <c r="BE32" s="106">
        <v>0</v>
      </c>
      <c r="BF32" s="106">
        <v>0</v>
      </c>
      <c r="BG32" s="106">
        <v>0</v>
      </c>
      <c r="BH32" s="109">
        <f>BI32+BJ32+BK32+BL32</f>
        <v>0</v>
      </c>
      <c r="BI32" s="106">
        <v>0</v>
      </c>
      <c r="BJ32" s="106">
        <v>0</v>
      </c>
      <c r="BK32" s="106">
        <v>0</v>
      </c>
      <c r="BL32" s="106">
        <v>0</v>
      </c>
      <c r="BM32" s="109">
        <f>BN32+BO32+BP32+BQ32</f>
        <v>0</v>
      </c>
      <c r="BN32" s="106">
        <v>0</v>
      </c>
      <c r="BO32" s="106">
        <v>0</v>
      </c>
      <c r="BP32" s="106">
        <v>0</v>
      </c>
      <c r="BQ32" s="106">
        <v>0</v>
      </c>
      <c r="BR32" s="109">
        <f>BS32+BT32+BU32+BV32</f>
        <v>0</v>
      </c>
      <c r="BS32" s="106">
        <v>0</v>
      </c>
      <c r="BT32" s="106">
        <v>0</v>
      </c>
      <c r="BU32" s="106">
        <v>0</v>
      </c>
      <c r="BV32" s="106">
        <v>0</v>
      </c>
      <c r="BW32" s="109">
        <f>BX32+BY32+BZ32+CA32</f>
        <v>0</v>
      </c>
      <c r="BX32" s="106">
        <v>0</v>
      </c>
      <c r="BY32" s="106">
        <v>0</v>
      </c>
      <c r="BZ32" s="106">
        <v>0</v>
      </c>
      <c r="CA32" s="106">
        <v>0</v>
      </c>
      <c r="CB32" s="109">
        <f>CC32+CD32+CE32+CF32</f>
        <v>0</v>
      </c>
      <c r="CC32" s="106">
        <v>0</v>
      </c>
      <c r="CD32" s="106">
        <v>0</v>
      </c>
      <c r="CE32" s="106">
        <v>0</v>
      </c>
      <c r="CF32" s="106">
        <v>0</v>
      </c>
      <c r="CG32" s="106" t="s">
        <v>611</v>
      </c>
      <c r="CH32" s="109">
        <f>AJ32+AT32+BD32+BN32+BX32</f>
        <v>0</v>
      </c>
      <c r="CI32" s="109">
        <f>AK32+AU32+BE32+BO32+BY32</f>
        <v>0</v>
      </c>
      <c r="CJ32" s="106" t="s">
        <v>611</v>
      </c>
      <c r="CK32" s="109">
        <f>AM32+AW32+BG32+BQ32+CA32</f>
        <v>0</v>
      </c>
      <c r="CL32" s="106">
        <v>0</v>
      </c>
      <c r="CM32" s="109">
        <f>AO32+AY32+BI32+BS32+CC32</f>
        <v>0</v>
      </c>
      <c r="CN32" s="109">
        <f>AP32+AZ32+BJ32+BT32+CD32</f>
        <v>0</v>
      </c>
      <c r="CO32" s="106">
        <v>0</v>
      </c>
      <c r="CP32" s="109">
        <f>AR32+BB32+BL32+BV32+CF32</f>
        <v>0</v>
      </c>
      <c r="CQ32" s="110"/>
    </row>
    <row r="33" spans="1:95" ht="28.8" x14ac:dyDescent="0.3">
      <c r="A33" s="99" t="s">
        <v>72</v>
      </c>
      <c r="B33" s="100" t="s">
        <v>73</v>
      </c>
      <c r="C33" s="99" t="s">
        <v>50</v>
      </c>
      <c r="D33" s="103">
        <f>SUM(D34)</f>
        <v>0</v>
      </c>
      <c r="E33" s="103">
        <f>SUM(E34)</f>
        <v>0</v>
      </c>
      <c r="F33" s="103">
        <f>SUM(F34)</f>
        <v>0</v>
      </c>
      <c r="G33" s="102">
        <f>MAX(G34)</f>
        <v>0</v>
      </c>
      <c r="H33" s="101">
        <f t="shared" ref="H33:AM33" si="66">SUM(H34)</f>
        <v>0</v>
      </c>
      <c r="I33" s="101">
        <f t="shared" si="66"/>
        <v>0</v>
      </c>
      <c r="J33" s="103">
        <f t="shared" si="66"/>
        <v>0</v>
      </c>
      <c r="K33" s="101">
        <f t="shared" si="66"/>
        <v>0</v>
      </c>
      <c r="L33" s="101">
        <f t="shared" si="66"/>
        <v>0</v>
      </c>
      <c r="M33" s="101">
        <f t="shared" si="66"/>
        <v>0</v>
      </c>
      <c r="N33" s="101">
        <f t="shared" si="66"/>
        <v>0</v>
      </c>
      <c r="O33" s="101">
        <f t="shared" si="66"/>
        <v>0</v>
      </c>
      <c r="P33" s="101">
        <f t="shared" si="66"/>
        <v>0</v>
      </c>
      <c r="Q33" s="101">
        <f t="shared" si="66"/>
        <v>0</v>
      </c>
      <c r="R33" s="101">
        <f t="shared" si="66"/>
        <v>0</v>
      </c>
      <c r="S33" s="101">
        <f t="shared" si="66"/>
        <v>0</v>
      </c>
      <c r="T33" s="101">
        <f t="shared" si="66"/>
        <v>0</v>
      </c>
      <c r="U33" s="101">
        <f t="shared" si="66"/>
        <v>0</v>
      </c>
      <c r="V33" s="101">
        <f t="shared" si="66"/>
        <v>0</v>
      </c>
      <c r="W33" s="101">
        <f t="shared" si="66"/>
        <v>0</v>
      </c>
      <c r="X33" s="101">
        <f t="shared" si="66"/>
        <v>0</v>
      </c>
      <c r="Y33" s="101">
        <f t="shared" si="66"/>
        <v>0</v>
      </c>
      <c r="Z33" s="101">
        <f t="shared" si="66"/>
        <v>0</v>
      </c>
      <c r="AA33" s="101">
        <f t="shared" si="66"/>
        <v>0</v>
      </c>
      <c r="AB33" s="101">
        <f t="shared" si="66"/>
        <v>0</v>
      </c>
      <c r="AC33" s="101">
        <f t="shared" si="66"/>
        <v>0</v>
      </c>
      <c r="AD33" s="101">
        <f t="shared" si="66"/>
        <v>0</v>
      </c>
      <c r="AE33" s="101">
        <f t="shared" si="66"/>
        <v>0</v>
      </c>
      <c r="AF33" s="101">
        <f t="shared" si="66"/>
        <v>0</v>
      </c>
      <c r="AG33" s="101">
        <f t="shared" si="66"/>
        <v>0</v>
      </c>
      <c r="AH33" s="101">
        <f t="shared" si="66"/>
        <v>0</v>
      </c>
      <c r="AI33" s="101">
        <f t="shared" si="66"/>
        <v>0</v>
      </c>
      <c r="AJ33" s="101">
        <f t="shared" si="66"/>
        <v>0</v>
      </c>
      <c r="AK33" s="101">
        <f t="shared" si="66"/>
        <v>0</v>
      </c>
      <c r="AL33" s="101">
        <f t="shared" si="66"/>
        <v>0</v>
      </c>
      <c r="AM33" s="101">
        <f t="shared" si="66"/>
        <v>0</v>
      </c>
      <c r="AN33" s="101">
        <f t="shared" ref="AN33:BS33" si="67">SUM(AN34)</f>
        <v>0</v>
      </c>
      <c r="AO33" s="101">
        <f t="shared" si="67"/>
        <v>0</v>
      </c>
      <c r="AP33" s="101">
        <f t="shared" si="67"/>
        <v>0</v>
      </c>
      <c r="AQ33" s="101">
        <f t="shared" si="67"/>
        <v>0</v>
      </c>
      <c r="AR33" s="101">
        <f t="shared" si="67"/>
        <v>0</v>
      </c>
      <c r="AS33" s="101">
        <f t="shared" si="67"/>
        <v>0</v>
      </c>
      <c r="AT33" s="101">
        <f t="shared" si="67"/>
        <v>0</v>
      </c>
      <c r="AU33" s="101">
        <f t="shared" si="67"/>
        <v>0</v>
      </c>
      <c r="AV33" s="101">
        <f t="shared" si="67"/>
        <v>0</v>
      </c>
      <c r="AW33" s="101">
        <f t="shared" si="67"/>
        <v>0</v>
      </c>
      <c r="AX33" s="101">
        <f t="shared" si="67"/>
        <v>0</v>
      </c>
      <c r="AY33" s="101">
        <f t="shared" si="67"/>
        <v>0</v>
      </c>
      <c r="AZ33" s="101">
        <f t="shared" si="67"/>
        <v>0</v>
      </c>
      <c r="BA33" s="101">
        <f t="shared" si="67"/>
        <v>0</v>
      </c>
      <c r="BB33" s="101">
        <f t="shared" si="67"/>
        <v>0</v>
      </c>
      <c r="BC33" s="101">
        <f t="shared" si="67"/>
        <v>0</v>
      </c>
      <c r="BD33" s="101">
        <f t="shared" si="67"/>
        <v>0</v>
      </c>
      <c r="BE33" s="101">
        <f t="shared" si="67"/>
        <v>0</v>
      </c>
      <c r="BF33" s="101">
        <f t="shared" si="67"/>
        <v>0</v>
      </c>
      <c r="BG33" s="101">
        <f t="shared" si="67"/>
        <v>0</v>
      </c>
      <c r="BH33" s="101">
        <f t="shared" si="67"/>
        <v>0</v>
      </c>
      <c r="BI33" s="101">
        <f t="shared" si="67"/>
        <v>0</v>
      </c>
      <c r="BJ33" s="101">
        <f t="shared" si="67"/>
        <v>0</v>
      </c>
      <c r="BK33" s="101">
        <f t="shared" si="67"/>
        <v>0</v>
      </c>
      <c r="BL33" s="101">
        <f t="shared" si="67"/>
        <v>0</v>
      </c>
      <c r="BM33" s="101">
        <f t="shared" si="67"/>
        <v>0</v>
      </c>
      <c r="BN33" s="101">
        <f t="shared" si="67"/>
        <v>0</v>
      </c>
      <c r="BO33" s="101">
        <f t="shared" si="67"/>
        <v>0</v>
      </c>
      <c r="BP33" s="101">
        <f t="shared" si="67"/>
        <v>0</v>
      </c>
      <c r="BQ33" s="101">
        <f t="shared" si="67"/>
        <v>0</v>
      </c>
      <c r="BR33" s="101">
        <f t="shared" si="67"/>
        <v>0</v>
      </c>
      <c r="BS33" s="101">
        <f t="shared" si="67"/>
        <v>0</v>
      </c>
      <c r="BT33" s="101">
        <f t="shared" ref="BT33:CP33" si="68">SUM(BT34)</f>
        <v>0</v>
      </c>
      <c r="BU33" s="101">
        <f t="shared" si="68"/>
        <v>0</v>
      </c>
      <c r="BV33" s="101">
        <f t="shared" si="68"/>
        <v>0</v>
      </c>
      <c r="BW33" s="101">
        <f t="shared" si="68"/>
        <v>0</v>
      </c>
      <c r="BX33" s="101">
        <f t="shared" si="68"/>
        <v>0</v>
      </c>
      <c r="BY33" s="101">
        <f t="shared" si="68"/>
        <v>0</v>
      </c>
      <c r="BZ33" s="101">
        <f t="shared" si="68"/>
        <v>0</v>
      </c>
      <c r="CA33" s="101">
        <f t="shared" si="68"/>
        <v>0</v>
      </c>
      <c r="CB33" s="101">
        <f t="shared" si="68"/>
        <v>0</v>
      </c>
      <c r="CC33" s="101">
        <f t="shared" si="68"/>
        <v>0</v>
      </c>
      <c r="CD33" s="101">
        <f t="shared" si="68"/>
        <v>0</v>
      </c>
      <c r="CE33" s="101">
        <f t="shared" si="68"/>
        <v>0</v>
      </c>
      <c r="CF33" s="101">
        <f t="shared" si="68"/>
        <v>0</v>
      </c>
      <c r="CG33" s="101">
        <f t="shared" si="68"/>
        <v>0</v>
      </c>
      <c r="CH33" s="101">
        <f t="shared" si="68"/>
        <v>0</v>
      </c>
      <c r="CI33" s="101">
        <f t="shared" si="68"/>
        <v>0</v>
      </c>
      <c r="CJ33" s="101">
        <f t="shared" si="68"/>
        <v>0</v>
      </c>
      <c r="CK33" s="101">
        <f t="shared" si="68"/>
        <v>0</v>
      </c>
      <c r="CL33" s="101">
        <f t="shared" si="68"/>
        <v>0</v>
      </c>
      <c r="CM33" s="101">
        <f t="shared" si="68"/>
        <v>0</v>
      </c>
      <c r="CN33" s="101">
        <f t="shared" si="68"/>
        <v>0</v>
      </c>
      <c r="CO33" s="101">
        <f t="shared" si="68"/>
        <v>0</v>
      </c>
      <c r="CP33" s="101">
        <f t="shared" si="68"/>
        <v>0</v>
      </c>
      <c r="CQ33" s="104"/>
    </row>
    <row r="34" spans="1:95" hidden="1" x14ac:dyDescent="0.3">
      <c r="A34" s="67" t="s">
        <v>72</v>
      </c>
      <c r="B34" s="105"/>
      <c r="C34" s="67"/>
      <c r="D34" s="108"/>
      <c r="E34" s="413"/>
      <c r="F34" s="107"/>
      <c r="G34" s="107">
        <v>0</v>
      </c>
      <c r="H34" s="106" t="s">
        <v>611</v>
      </c>
      <c r="I34" s="106" t="s">
        <v>611</v>
      </c>
      <c r="J34" s="108" t="s">
        <v>611</v>
      </c>
      <c r="K34" s="106">
        <v>0</v>
      </c>
      <c r="L34" s="106">
        <v>0</v>
      </c>
      <c r="M34" s="106">
        <v>0</v>
      </c>
      <c r="N34" s="106">
        <v>0</v>
      </c>
      <c r="O34" s="106">
        <v>0</v>
      </c>
      <c r="P34" s="106">
        <v>0</v>
      </c>
      <c r="Q34" s="106">
        <v>0</v>
      </c>
      <c r="R34" s="106">
        <v>0</v>
      </c>
      <c r="S34" s="106">
        <v>0</v>
      </c>
      <c r="T34" s="106">
        <v>0</v>
      </c>
      <c r="U34" s="106">
        <v>0</v>
      </c>
      <c r="V34" s="106">
        <v>0</v>
      </c>
      <c r="W34" s="109">
        <f>T34-O34</f>
        <v>0</v>
      </c>
      <c r="X34" s="109">
        <f>U34-O34</f>
        <v>0</v>
      </c>
      <c r="Y34" s="109">
        <f>Z34+AA34+AB34+AC34</f>
        <v>0</v>
      </c>
      <c r="Z34" s="106">
        <v>0</v>
      </c>
      <c r="AA34" s="106">
        <v>0</v>
      </c>
      <c r="AB34" s="106">
        <v>0</v>
      </c>
      <c r="AC34" s="106">
        <v>0</v>
      </c>
      <c r="AD34" s="109">
        <f>AE34+AF34+AG34+AH34</f>
        <v>0</v>
      </c>
      <c r="AE34" s="106">
        <v>0</v>
      </c>
      <c r="AF34" s="106">
        <v>0</v>
      </c>
      <c r="AG34" s="106">
        <v>0</v>
      </c>
      <c r="AH34" s="106">
        <v>0</v>
      </c>
      <c r="AI34" s="106" t="s">
        <v>611</v>
      </c>
      <c r="AJ34" s="106">
        <v>0</v>
      </c>
      <c r="AK34" s="106">
        <v>0</v>
      </c>
      <c r="AL34" s="106" t="s">
        <v>611</v>
      </c>
      <c r="AM34" s="106">
        <v>0</v>
      </c>
      <c r="AN34" s="109">
        <f>SUM(AO34:AR34)</f>
        <v>0</v>
      </c>
      <c r="AO34" s="106">
        <v>0</v>
      </c>
      <c r="AP34" s="106">
        <v>0</v>
      </c>
      <c r="AQ34" s="106">
        <v>0</v>
      </c>
      <c r="AR34" s="106">
        <v>0</v>
      </c>
      <c r="AS34" s="109">
        <f>AT34+AU34+AV34+AW34</f>
        <v>0</v>
      </c>
      <c r="AT34" s="106">
        <v>0</v>
      </c>
      <c r="AU34" s="106">
        <v>0</v>
      </c>
      <c r="AV34" s="106">
        <v>0</v>
      </c>
      <c r="AW34" s="106">
        <v>0</v>
      </c>
      <c r="AX34" s="106">
        <v>0</v>
      </c>
      <c r="AY34" s="106">
        <v>0</v>
      </c>
      <c r="AZ34" s="106">
        <v>0</v>
      </c>
      <c r="BA34" s="106">
        <v>0</v>
      </c>
      <c r="BB34" s="106">
        <v>0</v>
      </c>
      <c r="BC34" s="109">
        <f>BD34+BE34+BF34+BG34</f>
        <v>0</v>
      </c>
      <c r="BD34" s="106">
        <v>0</v>
      </c>
      <c r="BE34" s="106">
        <v>0</v>
      </c>
      <c r="BF34" s="106">
        <v>0</v>
      </c>
      <c r="BG34" s="106">
        <v>0</v>
      </c>
      <c r="BH34" s="109">
        <f>BI34+BJ34+BK34+BL34</f>
        <v>0</v>
      </c>
      <c r="BI34" s="106">
        <v>0</v>
      </c>
      <c r="BJ34" s="106">
        <v>0</v>
      </c>
      <c r="BK34" s="106">
        <v>0</v>
      </c>
      <c r="BL34" s="106">
        <v>0</v>
      </c>
      <c r="BM34" s="109">
        <f>BN34+BO34+BP34+BQ34</f>
        <v>0</v>
      </c>
      <c r="BN34" s="106">
        <v>0</v>
      </c>
      <c r="BO34" s="106">
        <v>0</v>
      </c>
      <c r="BP34" s="106">
        <v>0</v>
      </c>
      <c r="BQ34" s="106">
        <v>0</v>
      </c>
      <c r="BR34" s="109">
        <f>BS34+BT34+BU34+BV34</f>
        <v>0</v>
      </c>
      <c r="BS34" s="106">
        <v>0</v>
      </c>
      <c r="BT34" s="106">
        <v>0</v>
      </c>
      <c r="BU34" s="106">
        <v>0</v>
      </c>
      <c r="BV34" s="106">
        <v>0</v>
      </c>
      <c r="BW34" s="109">
        <f>BX34+BY34+BZ34+CA34</f>
        <v>0</v>
      </c>
      <c r="BX34" s="106">
        <v>0</v>
      </c>
      <c r="BY34" s="106">
        <v>0</v>
      </c>
      <c r="BZ34" s="106">
        <v>0</v>
      </c>
      <c r="CA34" s="106">
        <v>0</v>
      </c>
      <c r="CB34" s="109">
        <f>CC34+CD34+CE34+CF34</f>
        <v>0</v>
      </c>
      <c r="CC34" s="106">
        <v>0</v>
      </c>
      <c r="CD34" s="106">
        <v>0</v>
      </c>
      <c r="CE34" s="106">
        <v>0</v>
      </c>
      <c r="CF34" s="106">
        <v>0</v>
      </c>
      <c r="CG34" s="106" t="s">
        <v>611</v>
      </c>
      <c r="CH34" s="109">
        <f>AJ34+AT34+BD34+BN34+BX34</f>
        <v>0</v>
      </c>
      <c r="CI34" s="109">
        <f>AK34+AU34+BE34+BO34+BY34</f>
        <v>0</v>
      </c>
      <c r="CJ34" s="106" t="s">
        <v>611</v>
      </c>
      <c r="CK34" s="109">
        <f>AM34+AW34+BG34+BQ34+CA34</f>
        <v>0</v>
      </c>
      <c r="CL34" s="106">
        <v>0</v>
      </c>
      <c r="CM34" s="109">
        <f>AO34+AY34+BI34+BS34+CC34</f>
        <v>0</v>
      </c>
      <c r="CN34" s="109">
        <f>AP34+AZ34+BJ34+BT34+CD34</f>
        <v>0</v>
      </c>
      <c r="CO34" s="106">
        <v>0</v>
      </c>
      <c r="CP34" s="109">
        <f>AR34+BB34+BL34+BV34+CF34</f>
        <v>0</v>
      </c>
      <c r="CQ34" s="110"/>
    </row>
    <row r="35" spans="1:95" ht="28.8" x14ac:dyDescent="0.3">
      <c r="A35" s="99" t="s">
        <v>75</v>
      </c>
      <c r="B35" s="100" t="s">
        <v>76</v>
      </c>
      <c r="C35" s="99" t="s">
        <v>50</v>
      </c>
      <c r="D35" s="103">
        <f>SUM(D36:D36)</f>
        <v>0</v>
      </c>
      <c r="E35" s="103">
        <f>MIN(E36:E36)</f>
        <v>0</v>
      </c>
      <c r="F35" s="102">
        <f>MAX(F36:F36)</f>
        <v>0</v>
      </c>
      <c r="G35" s="102">
        <f>MAX(G36:G36)</f>
        <v>0</v>
      </c>
      <c r="H35" s="101">
        <f t="shared" ref="H35:AQ35" si="69">SUM(H36:H36)</f>
        <v>0</v>
      </c>
      <c r="I35" s="101">
        <f t="shared" si="69"/>
        <v>0</v>
      </c>
      <c r="J35" s="103">
        <f t="shared" si="69"/>
        <v>0</v>
      </c>
      <c r="K35" s="101">
        <f t="shared" si="69"/>
        <v>0</v>
      </c>
      <c r="L35" s="101">
        <f t="shared" si="69"/>
        <v>0</v>
      </c>
      <c r="M35" s="101">
        <f t="shared" si="69"/>
        <v>0</v>
      </c>
      <c r="N35" s="101">
        <f t="shared" si="69"/>
        <v>0</v>
      </c>
      <c r="O35" s="101">
        <f t="shared" si="69"/>
        <v>0</v>
      </c>
      <c r="P35" s="101">
        <f t="shared" si="69"/>
        <v>0</v>
      </c>
      <c r="Q35" s="101">
        <f t="shared" si="69"/>
        <v>0</v>
      </c>
      <c r="R35" s="101">
        <f t="shared" si="69"/>
        <v>0</v>
      </c>
      <c r="S35" s="101">
        <f t="shared" si="69"/>
        <v>0</v>
      </c>
      <c r="T35" s="101">
        <f t="shared" si="69"/>
        <v>0</v>
      </c>
      <c r="U35" s="101">
        <f t="shared" si="69"/>
        <v>0</v>
      </c>
      <c r="V35" s="101">
        <f t="shared" si="69"/>
        <v>0</v>
      </c>
      <c r="W35" s="101">
        <f t="shared" si="69"/>
        <v>0</v>
      </c>
      <c r="X35" s="101">
        <f t="shared" si="69"/>
        <v>0</v>
      </c>
      <c r="Y35" s="101">
        <f t="shared" si="69"/>
        <v>0</v>
      </c>
      <c r="Z35" s="101">
        <f t="shared" si="69"/>
        <v>0</v>
      </c>
      <c r="AA35" s="101">
        <f t="shared" si="69"/>
        <v>0</v>
      </c>
      <c r="AB35" s="101">
        <f t="shared" si="69"/>
        <v>0</v>
      </c>
      <c r="AC35" s="101">
        <f t="shared" si="69"/>
        <v>0</v>
      </c>
      <c r="AD35" s="101">
        <f t="shared" si="69"/>
        <v>0</v>
      </c>
      <c r="AE35" s="101">
        <f t="shared" si="69"/>
        <v>0</v>
      </c>
      <c r="AF35" s="101">
        <f t="shared" si="69"/>
        <v>0</v>
      </c>
      <c r="AG35" s="101">
        <f t="shared" si="69"/>
        <v>0</v>
      </c>
      <c r="AH35" s="101">
        <f t="shared" si="69"/>
        <v>0</v>
      </c>
      <c r="AI35" s="101">
        <f t="shared" si="69"/>
        <v>0</v>
      </c>
      <c r="AJ35" s="101">
        <f t="shared" si="69"/>
        <v>0</v>
      </c>
      <c r="AK35" s="101">
        <f t="shared" si="69"/>
        <v>0</v>
      </c>
      <c r="AL35" s="101">
        <f t="shared" si="69"/>
        <v>0</v>
      </c>
      <c r="AM35" s="101">
        <f t="shared" ref="AM35:BR35" si="70">SUM(AM36:AM36)</f>
        <v>0</v>
      </c>
      <c r="AN35" s="101">
        <f t="shared" si="69"/>
        <v>0</v>
      </c>
      <c r="AO35" s="101">
        <f t="shared" si="69"/>
        <v>0</v>
      </c>
      <c r="AP35" s="101">
        <f t="shared" si="69"/>
        <v>0</v>
      </c>
      <c r="AQ35" s="101">
        <f t="shared" si="69"/>
        <v>0</v>
      </c>
      <c r="AR35" s="101">
        <f t="shared" si="70"/>
        <v>0</v>
      </c>
      <c r="AS35" s="101">
        <f t="shared" si="70"/>
        <v>0</v>
      </c>
      <c r="AT35" s="101">
        <f t="shared" si="70"/>
        <v>0</v>
      </c>
      <c r="AU35" s="101">
        <f t="shared" si="70"/>
        <v>0</v>
      </c>
      <c r="AV35" s="101">
        <f t="shared" si="70"/>
        <v>0</v>
      </c>
      <c r="AW35" s="101">
        <f t="shared" si="70"/>
        <v>0</v>
      </c>
      <c r="AX35" s="101">
        <f t="shared" si="70"/>
        <v>0</v>
      </c>
      <c r="AY35" s="101">
        <f t="shared" si="70"/>
        <v>0</v>
      </c>
      <c r="AZ35" s="101">
        <f t="shared" si="70"/>
        <v>0</v>
      </c>
      <c r="BA35" s="101">
        <f t="shared" si="70"/>
        <v>0</v>
      </c>
      <c r="BB35" s="101">
        <f t="shared" si="70"/>
        <v>0</v>
      </c>
      <c r="BC35" s="101">
        <f t="shared" si="70"/>
        <v>0</v>
      </c>
      <c r="BD35" s="101">
        <f t="shared" si="70"/>
        <v>0</v>
      </c>
      <c r="BE35" s="101">
        <f t="shared" si="70"/>
        <v>0</v>
      </c>
      <c r="BF35" s="101">
        <f t="shared" si="70"/>
        <v>0</v>
      </c>
      <c r="BG35" s="101">
        <f t="shared" si="70"/>
        <v>0</v>
      </c>
      <c r="BH35" s="101">
        <f t="shared" si="70"/>
        <v>0</v>
      </c>
      <c r="BI35" s="101">
        <f t="shared" si="70"/>
        <v>0</v>
      </c>
      <c r="BJ35" s="101">
        <f t="shared" si="70"/>
        <v>0</v>
      </c>
      <c r="BK35" s="101">
        <f t="shared" si="70"/>
        <v>0</v>
      </c>
      <c r="BL35" s="101">
        <f t="shared" si="70"/>
        <v>0</v>
      </c>
      <c r="BM35" s="101">
        <f t="shared" si="70"/>
        <v>0</v>
      </c>
      <c r="BN35" s="101">
        <f t="shared" si="70"/>
        <v>0</v>
      </c>
      <c r="BO35" s="101">
        <f t="shared" si="70"/>
        <v>0</v>
      </c>
      <c r="BP35" s="101">
        <f t="shared" si="70"/>
        <v>0</v>
      </c>
      <c r="BQ35" s="101">
        <f t="shared" si="70"/>
        <v>0</v>
      </c>
      <c r="BR35" s="101">
        <f t="shared" si="70"/>
        <v>0</v>
      </c>
      <c r="BS35" s="101">
        <f t="shared" ref="BS35:CP35" si="71">SUM(BS36:BS36)</f>
        <v>0</v>
      </c>
      <c r="BT35" s="101">
        <f t="shared" si="71"/>
        <v>0</v>
      </c>
      <c r="BU35" s="101">
        <f t="shared" si="71"/>
        <v>0</v>
      </c>
      <c r="BV35" s="101">
        <f t="shared" si="71"/>
        <v>0</v>
      </c>
      <c r="BW35" s="101">
        <f t="shared" si="71"/>
        <v>0</v>
      </c>
      <c r="BX35" s="101">
        <f t="shared" si="71"/>
        <v>0</v>
      </c>
      <c r="BY35" s="101">
        <f t="shared" si="71"/>
        <v>0</v>
      </c>
      <c r="BZ35" s="101">
        <f t="shared" si="71"/>
        <v>0</v>
      </c>
      <c r="CA35" s="101">
        <f t="shared" si="71"/>
        <v>0</v>
      </c>
      <c r="CB35" s="101">
        <f t="shared" si="71"/>
        <v>0</v>
      </c>
      <c r="CC35" s="101">
        <f t="shared" si="71"/>
        <v>0</v>
      </c>
      <c r="CD35" s="101">
        <f t="shared" si="71"/>
        <v>0</v>
      </c>
      <c r="CE35" s="101">
        <f t="shared" si="71"/>
        <v>0</v>
      </c>
      <c r="CF35" s="101">
        <f t="shared" si="71"/>
        <v>0</v>
      </c>
      <c r="CG35" s="101">
        <f t="shared" si="71"/>
        <v>0</v>
      </c>
      <c r="CH35" s="101">
        <f t="shared" si="71"/>
        <v>0</v>
      </c>
      <c r="CI35" s="101">
        <f t="shared" si="71"/>
        <v>0</v>
      </c>
      <c r="CJ35" s="101">
        <f t="shared" si="71"/>
        <v>0</v>
      </c>
      <c r="CK35" s="101">
        <f t="shared" si="71"/>
        <v>0</v>
      </c>
      <c r="CL35" s="101">
        <f t="shared" si="71"/>
        <v>0</v>
      </c>
      <c r="CM35" s="101">
        <f t="shared" si="71"/>
        <v>0</v>
      </c>
      <c r="CN35" s="101">
        <f t="shared" si="71"/>
        <v>0</v>
      </c>
      <c r="CO35" s="101">
        <f t="shared" si="71"/>
        <v>0</v>
      </c>
      <c r="CP35" s="101">
        <f t="shared" si="71"/>
        <v>0</v>
      </c>
      <c r="CQ35" s="104"/>
    </row>
    <row r="36" spans="1:95" hidden="1" x14ac:dyDescent="0.3">
      <c r="A36" s="67" t="s">
        <v>75</v>
      </c>
      <c r="B36" s="105"/>
      <c r="C36" s="67"/>
      <c r="D36" s="108" t="s">
        <v>611</v>
      </c>
      <c r="E36" s="413" t="s">
        <v>611</v>
      </c>
      <c r="F36" s="107" t="s">
        <v>611</v>
      </c>
      <c r="G36" s="107">
        <v>0</v>
      </c>
      <c r="H36" s="106" t="s">
        <v>611</v>
      </c>
      <c r="I36" s="106" t="s">
        <v>611</v>
      </c>
      <c r="J36" s="108" t="s">
        <v>611</v>
      </c>
      <c r="K36" s="106">
        <v>0</v>
      </c>
      <c r="L36" s="106">
        <v>0</v>
      </c>
      <c r="M36" s="106">
        <v>0</v>
      </c>
      <c r="N36" s="106">
        <v>0</v>
      </c>
      <c r="O36" s="106">
        <v>0</v>
      </c>
      <c r="P36" s="106" t="s">
        <v>611</v>
      </c>
      <c r="Q36" s="106" t="s">
        <v>611</v>
      </c>
      <c r="R36" s="106">
        <v>0</v>
      </c>
      <c r="S36" s="106">
        <v>0</v>
      </c>
      <c r="T36" s="106">
        <f>SUM(Q36)</f>
        <v>0</v>
      </c>
      <c r="U36" s="106">
        <v>0</v>
      </c>
      <c r="V36" s="106">
        <v>0</v>
      </c>
      <c r="W36" s="109">
        <f>T36-O36</f>
        <v>0</v>
      </c>
      <c r="X36" s="109">
        <f t="shared" ref="X36" si="72">U36-O36</f>
        <v>0</v>
      </c>
      <c r="Y36" s="109">
        <f t="shared" ref="Y36" si="73">Z36+AA36+AB36+AC36</f>
        <v>0</v>
      </c>
      <c r="Z36" s="106">
        <v>0</v>
      </c>
      <c r="AA36" s="106">
        <v>0</v>
      </c>
      <c r="AB36" s="106">
        <v>0</v>
      </c>
      <c r="AC36" s="106">
        <v>0</v>
      </c>
      <c r="AD36" s="109">
        <f t="shared" ref="AD36" si="74">AE36+AF36+AG36+AH36</f>
        <v>0</v>
      </c>
      <c r="AE36" s="106">
        <v>0</v>
      </c>
      <c r="AF36" s="106">
        <v>0</v>
      </c>
      <c r="AG36" s="106">
        <v>0</v>
      </c>
      <c r="AH36" s="106">
        <v>0</v>
      </c>
      <c r="AI36" s="106" t="s">
        <v>611</v>
      </c>
      <c r="AJ36" s="106">
        <v>0</v>
      </c>
      <c r="AK36" s="106">
        <v>0</v>
      </c>
      <c r="AL36" s="106" t="s">
        <v>611</v>
      </c>
      <c r="AM36" s="106">
        <v>0</v>
      </c>
      <c r="AN36" s="109">
        <f>SUM(AO36:AR36)</f>
        <v>0</v>
      </c>
      <c r="AO36" s="106">
        <v>0</v>
      </c>
      <c r="AP36" s="106">
        <v>0</v>
      </c>
      <c r="AQ36" s="106">
        <v>0</v>
      </c>
      <c r="AR36" s="106">
        <v>0</v>
      </c>
      <c r="AS36" s="109">
        <f t="shared" ref="AS36" si="75">AT36+AU36+AV36+AW36</f>
        <v>0</v>
      </c>
      <c r="AT36" s="106">
        <v>0</v>
      </c>
      <c r="AU36" s="106">
        <v>0</v>
      </c>
      <c r="AV36" s="106">
        <v>0</v>
      </c>
      <c r="AW36" s="106">
        <v>0</v>
      </c>
      <c r="AX36" s="106">
        <v>0</v>
      </c>
      <c r="AY36" s="106">
        <v>0</v>
      </c>
      <c r="AZ36" s="106">
        <v>0</v>
      </c>
      <c r="BA36" s="106">
        <v>0</v>
      </c>
      <c r="BB36" s="106">
        <v>0</v>
      </c>
      <c r="BC36" s="109">
        <f t="shared" ref="BC36" si="76">BD36+BE36+BF36+BG36</f>
        <v>0</v>
      </c>
      <c r="BD36" s="106">
        <v>0</v>
      </c>
      <c r="BE36" s="106">
        <v>0</v>
      </c>
      <c r="BF36" s="106">
        <v>0</v>
      </c>
      <c r="BG36" s="106">
        <v>0</v>
      </c>
      <c r="BH36" s="109">
        <f t="shared" ref="BH36" si="77">BI36+BJ36+BK36+BL36</f>
        <v>0</v>
      </c>
      <c r="BI36" s="106">
        <v>0</v>
      </c>
      <c r="BJ36" s="106">
        <v>0</v>
      </c>
      <c r="BK36" s="106">
        <v>0</v>
      </c>
      <c r="BL36" s="106">
        <v>0</v>
      </c>
      <c r="BM36" s="109">
        <f t="shared" ref="BM36" si="78">BN36+BO36+BP36+BQ36</f>
        <v>0</v>
      </c>
      <c r="BN36" s="106">
        <v>0</v>
      </c>
      <c r="BO36" s="106">
        <v>0</v>
      </c>
      <c r="BP36" s="106">
        <v>0</v>
      </c>
      <c r="BQ36" s="106">
        <v>0</v>
      </c>
      <c r="BR36" s="109">
        <f t="shared" ref="BR36" si="79">BS36+BT36+BU36+BV36</f>
        <v>0</v>
      </c>
      <c r="BS36" s="106">
        <v>0</v>
      </c>
      <c r="BT36" s="106">
        <v>0</v>
      </c>
      <c r="BU36" s="106">
        <v>0</v>
      </c>
      <c r="BV36" s="106">
        <v>0</v>
      </c>
      <c r="BW36" s="109">
        <f t="shared" ref="BW36" si="80">BX36+BY36+BZ36+CA36</f>
        <v>0</v>
      </c>
      <c r="BX36" s="106">
        <v>0</v>
      </c>
      <c r="BY36" s="106">
        <v>0</v>
      </c>
      <c r="BZ36" s="106">
        <v>0</v>
      </c>
      <c r="CA36" s="106">
        <v>0</v>
      </c>
      <c r="CB36" s="109">
        <f t="shared" ref="CB36" si="81">CC36+CD36+CE36+CF36</f>
        <v>0</v>
      </c>
      <c r="CC36" s="106">
        <v>0</v>
      </c>
      <c r="CD36" s="106">
        <v>0</v>
      </c>
      <c r="CE36" s="106">
        <v>0</v>
      </c>
      <c r="CF36" s="106">
        <v>0</v>
      </c>
      <c r="CG36" s="106" t="s">
        <v>611</v>
      </c>
      <c r="CH36" s="109">
        <f>AJ36+AT36+BD36+BN36+BX36</f>
        <v>0</v>
      </c>
      <c r="CI36" s="109">
        <f>AK36+AU36+BE36+BO36+BY36</f>
        <v>0</v>
      </c>
      <c r="CJ36" s="106" t="s">
        <v>611</v>
      </c>
      <c r="CK36" s="109">
        <f>AM36+AW36+BG36+BQ36+CA36</f>
        <v>0</v>
      </c>
      <c r="CL36" s="106">
        <v>0</v>
      </c>
      <c r="CM36" s="109">
        <f>AO36+AY36+BI36+BS36+CC36</f>
        <v>0</v>
      </c>
      <c r="CN36" s="109">
        <f>AP36+AZ36+BJ36+BT36+CD36</f>
        <v>0</v>
      </c>
      <c r="CO36" s="106">
        <v>0</v>
      </c>
      <c r="CP36" s="109">
        <f>AR36+BB36+BL36+BV36+CF36</f>
        <v>0</v>
      </c>
      <c r="CQ36" s="110"/>
    </row>
    <row r="37" spans="1:95" x14ac:dyDescent="0.3">
      <c r="A37" s="93" t="s">
        <v>78</v>
      </c>
      <c r="B37" s="94" t="s">
        <v>612</v>
      </c>
      <c r="C37" s="93" t="s">
        <v>50</v>
      </c>
      <c r="D37" s="97">
        <f>SUM(D38:D39)</f>
        <v>0</v>
      </c>
      <c r="E37" s="97">
        <f>MIN(E38:E39)</f>
        <v>0</v>
      </c>
      <c r="F37" s="96">
        <f>MAX(F38:F39)</f>
        <v>0</v>
      </c>
      <c r="G37" s="96">
        <f>MAX(G38:G39)</f>
        <v>0</v>
      </c>
      <c r="H37" s="95">
        <f t="shared" ref="H37:AL37" si="82">SUM(H38:H39)</f>
        <v>0</v>
      </c>
      <c r="I37" s="95">
        <f t="shared" si="82"/>
        <v>0</v>
      </c>
      <c r="J37" s="97">
        <f t="shared" si="82"/>
        <v>0</v>
      </c>
      <c r="K37" s="95">
        <f t="shared" si="82"/>
        <v>0</v>
      </c>
      <c r="L37" s="95">
        <f t="shared" si="82"/>
        <v>0</v>
      </c>
      <c r="M37" s="95">
        <f t="shared" si="82"/>
        <v>0</v>
      </c>
      <c r="N37" s="95">
        <f t="shared" si="82"/>
        <v>0</v>
      </c>
      <c r="O37" s="95">
        <f t="shared" si="82"/>
        <v>0</v>
      </c>
      <c r="P37" s="95">
        <f t="shared" si="82"/>
        <v>0</v>
      </c>
      <c r="Q37" s="95">
        <f t="shared" si="82"/>
        <v>0</v>
      </c>
      <c r="R37" s="95">
        <f t="shared" si="82"/>
        <v>0</v>
      </c>
      <c r="S37" s="95">
        <f t="shared" si="82"/>
        <v>0</v>
      </c>
      <c r="T37" s="95">
        <f t="shared" si="82"/>
        <v>0</v>
      </c>
      <c r="U37" s="95">
        <f t="shared" si="82"/>
        <v>0</v>
      </c>
      <c r="V37" s="95">
        <f t="shared" si="82"/>
        <v>0</v>
      </c>
      <c r="W37" s="95">
        <f t="shared" si="82"/>
        <v>0</v>
      </c>
      <c r="X37" s="95">
        <f t="shared" si="82"/>
        <v>0</v>
      </c>
      <c r="Y37" s="95">
        <f t="shared" si="82"/>
        <v>0</v>
      </c>
      <c r="Z37" s="95">
        <f t="shared" si="82"/>
        <v>0</v>
      </c>
      <c r="AA37" s="95">
        <f t="shared" si="82"/>
        <v>0</v>
      </c>
      <c r="AB37" s="95">
        <f t="shared" si="82"/>
        <v>0</v>
      </c>
      <c r="AC37" s="95">
        <f t="shared" si="82"/>
        <v>0</v>
      </c>
      <c r="AD37" s="95">
        <f t="shared" si="82"/>
        <v>0</v>
      </c>
      <c r="AE37" s="95">
        <f t="shared" si="82"/>
        <v>0</v>
      </c>
      <c r="AF37" s="95">
        <f t="shared" si="82"/>
        <v>0</v>
      </c>
      <c r="AG37" s="95">
        <f t="shared" si="82"/>
        <v>0</v>
      </c>
      <c r="AH37" s="95">
        <f t="shared" si="82"/>
        <v>0</v>
      </c>
      <c r="AI37" s="95">
        <f t="shared" ref="AI37" si="83">SUM(AI38:AI39)</f>
        <v>0</v>
      </c>
      <c r="AJ37" s="95">
        <f t="shared" si="82"/>
        <v>0</v>
      </c>
      <c r="AK37" s="95">
        <f t="shared" si="82"/>
        <v>0</v>
      </c>
      <c r="AL37" s="95">
        <f t="shared" si="82"/>
        <v>0</v>
      </c>
      <c r="AM37" s="95">
        <f t="shared" ref="AM37:BR37" si="84">SUM(AM38:AM39)</f>
        <v>0</v>
      </c>
      <c r="AN37" s="95">
        <f t="shared" si="84"/>
        <v>0</v>
      </c>
      <c r="AO37" s="95">
        <f t="shared" si="84"/>
        <v>0</v>
      </c>
      <c r="AP37" s="95">
        <f t="shared" si="84"/>
        <v>0</v>
      </c>
      <c r="AQ37" s="95">
        <f t="shared" si="84"/>
        <v>0</v>
      </c>
      <c r="AR37" s="95">
        <f t="shared" ref="AR37" si="85">SUM(AR38:AR39)</f>
        <v>0</v>
      </c>
      <c r="AS37" s="95">
        <f t="shared" si="84"/>
        <v>0</v>
      </c>
      <c r="AT37" s="95">
        <f t="shared" si="84"/>
        <v>0</v>
      </c>
      <c r="AU37" s="95">
        <f t="shared" si="84"/>
        <v>0</v>
      </c>
      <c r="AV37" s="95">
        <f t="shared" si="84"/>
        <v>0</v>
      </c>
      <c r="AW37" s="95">
        <f t="shared" si="84"/>
        <v>0</v>
      </c>
      <c r="AX37" s="95">
        <f t="shared" si="84"/>
        <v>0</v>
      </c>
      <c r="AY37" s="95">
        <f t="shared" si="84"/>
        <v>0</v>
      </c>
      <c r="AZ37" s="95">
        <f t="shared" si="84"/>
        <v>0</v>
      </c>
      <c r="BA37" s="95">
        <f t="shared" ref="BA37" si="86">SUM(BA38:BA39)</f>
        <v>0</v>
      </c>
      <c r="BB37" s="95">
        <f t="shared" si="84"/>
        <v>0</v>
      </c>
      <c r="BC37" s="95">
        <f t="shared" si="84"/>
        <v>0</v>
      </c>
      <c r="BD37" s="95">
        <f t="shared" si="84"/>
        <v>0</v>
      </c>
      <c r="BE37" s="95">
        <f t="shared" si="84"/>
        <v>0</v>
      </c>
      <c r="BF37" s="95">
        <f t="shared" si="84"/>
        <v>0</v>
      </c>
      <c r="BG37" s="95">
        <f t="shared" si="84"/>
        <v>0</v>
      </c>
      <c r="BH37" s="95">
        <f t="shared" si="84"/>
        <v>0</v>
      </c>
      <c r="BI37" s="95">
        <f t="shared" si="84"/>
        <v>0</v>
      </c>
      <c r="BJ37" s="95">
        <f t="shared" si="84"/>
        <v>0</v>
      </c>
      <c r="BK37" s="95">
        <f t="shared" si="84"/>
        <v>0</v>
      </c>
      <c r="BL37" s="95">
        <f t="shared" si="84"/>
        <v>0</v>
      </c>
      <c r="BM37" s="95">
        <f t="shared" si="84"/>
        <v>0</v>
      </c>
      <c r="BN37" s="95">
        <f t="shared" si="84"/>
        <v>0</v>
      </c>
      <c r="BO37" s="95">
        <f t="shared" si="84"/>
        <v>0</v>
      </c>
      <c r="BP37" s="95">
        <f t="shared" si="84"/>
        <v>0</v>
      </c>
      <c r="BQ37" s="95">
        <f t="shared" si="84"/>
        <v>0</v>
      </c>
      <c r="BR37" s="95">
        <f t="shared" si="84"/>
        <v>0</v>
      </c>
      <c r="BS37" s="95">
        <f t="shared" ref="BS37:CL37" si="87">SUM(BS38:BS39)</f>
        <v>0</v>
      </c>
      <c r="BT37" s="95">
        <f t="shared" si="87"/>
        <v>0</v>
      </c>
      <c r="BU37" s="95">
        <f t="shared" si="87"/>
        <v>0</v>
      </c>
      <c r="BV37" s="95">
        <f t="shared" si="87"/>
        <v>0</v>
      </c>
      <c r="BW37" s="95">
        <f t="shared" si="87"/>
        <v>0</v>
      </c>
      <c r="BX37" s="95">
        <f t="shared" si="87"/>
        <v>0</v>
      </c>
      <c r="BY37" s="95">
        <f t="shared" si="87"/>
        <v>0</v>
      </c>
      <c r="BZ37" s="95">
        <f t="shared" si="87"/>
        <v>0</v>
      </c>
      <c r="CA37" s="95">
        <f t="shared" si="87"/>
        <v>0</v>
      </c>
      <c r="CB37" s="95">
        <f t="shared" si="87"/>
        <v>0</v>
      </c>
      <c r="CC37" s="95">
        <f t="shared" si="87"/>
        <v>0</v>
      </c>
      <c r="CD37" s="95">
        <f t="shared" si="87"/>
        <v>0</v>
      </c>
      <c r="CE37" s="95">
        <f t="shared" si="87"/>
        <v>0</v>
      </c>
      <c r="CF37" s="95">
        <f t="shared" si="87"/>
        <v>0</v>
      </c>
      <c r="CG37" s="95">
        <f t="shared" si="87"/>
        <v>0</v>
      </c>
      <c r="CH37" s="95">
        <f t="shared" si="87"/>
        <v>0</v>
      </c>
      <c r="CI37" s="95">
        <f t="shared" si="87"/>
        <v>0</v>
      </c>
      <c r="CJ37" s="95">
        <f t="shared" si="87"/>
        <v>0</v>
      </c>
      <c r="CK37" s="95">
        <f t="shared" si="87"/>
        <v>0</v>
      </c>
      <c r="CL37" s="95">
        <f t="shared" si="87"/>
        <v>0</v>
      </c>
      <c r="CM37" s="95">
        <f t="shared" ref="CM37:CP37" si="88">SUM(CM38:CM39)</f>
        <v>0</v>
      </c>
      <c r="CN37" s="95">
        <f t="shared" si="88"/>
        <v>0</v>
      </c>
      <c r="CO37" s="95">
        <f t="shared" si="88"/>
        <v>0</v>
      </c>
      <c r="CP37" s="95">
        <f t="shared" si="88"/>
        <v>0</v>
      </c>
      <c r="CQ37" s="98"/>
    </row>
    <row r="38" spans="1:95" ht="28.8" x14ac:dyDescent="0.3">
      <c r="A38" s="99" t="s">
        <v>80</v>
      </c>
      <c r="B38" s="100" t="s">
        <v>81</v>
      </c>
      <c r="C38" s="99" t="s">
        <v>50</v>
      </c>
      <c r="D38" s="103">
        <v>0</v>
      </c>
      <c r="E38" s="103" t="s">
        <v>611</v>
      </c>
      <c r="F38" s="102" t="s">
        <v>611</v>
      </c>
      <c r="G38" s="102" t="s">
        <v>611</v>
      </c>
      <c r="H38" s="101">
        <v>0</v>
      </c>
      <c r="I38" s="101">
        <v>0</v>
      </c>
      <c r="J38" s="103">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c r="AK38" s="101">
        <v>0</v>
      </c>
      <c r="AL38" s="101">
        <v>0</v>
      </c>
      <c r="AM38" s="101">
        <v>0</v>
      </c>
      <c r="AN38" s="101">
        <v>0</v>
      </c>
      <c r="AO38" s="101">
        <v>0</v>
      </c>
      <c r="AP38" s="101">
        <v>0</v>
      </c>
      <c r="AQ38" s="101">
        <v>0</v>
      </c>
      <c r="AR38" s="101">
        <v>0</v>
      </c>
      <c r="AS38" s="101">
        <v>0</v>
      </c>
      <c r="AT38" s="101">
        <v>0</v>
      </c>
      <c r="AU38" s="101">
        <v>0</v>
      </c>
      <c r="AV38" s="101">
        <v>0</v>
      </c>
      <c r="AW38" s="101">
        <v>0</v>
      </c>
      <c r="AX38" s="101">
        <v>0</v>
      </c>
      <c r="AY38" s="101">
        <v>0</v>
      </c>
      <c r="AZ38" s="101">
        <v>0</v>
      </c>
      <c r="BA38" s="101">
        <v>0</v>
      </c>
      <c r="BB38" s="101">
        <v>0</v>
      </c>
      <c r="BC38" s="101">
        <v>0</v>
      </c>
      <c r="BD38" s="101">
        <v>0</v>
      </c>
      <c r="BE38" s="101">
        <v>0</v>
      </c>
      <c r="BF38" s="101">
        <v>0</v>
      </c>
      <c r="BG38" s="101">
        <v>0</v>
      </c>
      <c r="BH38" s="101">
        <v>0</v>
      </c>
      <c r="BI38" s="101">
        <v>0</v>
      </c>
      <c r="BJ38" s="101">
        <v>0</v>
      </c>
      <c r="BK38" s="101">
        <v>0</v>
      </c>
      <c r="BL38" s="101">
        <v>0</v>
      </c>
      <c r="BM38" s="101">
        <v>0</v>
      </c>
      <c r="BN38" s="101">
        <v>0</v>
      </c>
      <c r="BO38" s="101">
        <v>0</v>
      </c>
      <c r="BP38" s="101">
        <v>0</v>
      </c>
      <c r="BQ38" s="101">
        <v>0</v>
      </c>
      <c r="BR38" s="101">
        <v>0</v>
      </c>
      <c r="BS38" s="101">
        <v>0</v>
      </c>
      <c r="BT38" s="101">
        <v>0</v>
      </c>
      <c r="BU38" s="101">
        <v>0</v>
      </c>
      <c r="BV38" s="101">
        <v>0</v>
      </c>
      <c r="BW38" s="101">
        <v>0</v>
      </c>
      <c r="BX38" s="101">
        <v>0</v>
      </c>
      <c r="BY38" s="101">
        <v>0</v>
      </c>
      <c r="BZ38" s="101">
        <v>0</v>
      </c>
      <c r="CA38" s="101">
        <v>0</v>
      </c>
      <c r="CB38" s="101">
        <v>0</v>
      </c>
      <c r="CC38" s="101">
        <v>0</v>
      </c>
      <c r="CD38" s="101">
        <v>0</v>
      </c>
      <c r="CE38" s="101">
        <v>0</v>
      </c>
      <c r="CF38" s="101">
        <v>0</v>
      </c>
      <c r="CG38" s="101">
        <v>0</v>
      </c>
      <c r="CH38" s="101">
        <v>0</v>
      </c>
      <c r="CI38" s="101">
        <v>0</v>
      </c>
      <c r="CJ38" s="101">
        <v>0</v>
      </c>
      <c r="CK38" s="101">
        <v>0</v>
      </c>
      <c r="CL38" s="101">
        <v>0</v>
      </c>
      <c r="CM38" s="101">
        <v>0</v>
      </c>
      <c r="CN38" s="101">
        <v>0</v>
      </c>
      <c r="CO38" s="101">
        <v>0</v>
      </c>
      <c r="CP38" s="101">
        <v>0</v>
      </c>
      <c r="CQ38" s="104"/>
    </row>
    <row r="39" spans="1:95" x14ac:dyDescent="0.3">
      <c r="A39" s="99" t="s">
        <v>82</v>
      </c>
      <c r="B39" s="100" t="s">
        <v>83</v>
      </c>
      <c r="C39" s="99" t="s">
        <v>50</v>
      </c>
      <c r="D39" s="103">
        <v>0</v>
      </c>
      <c r="E39" s="103" t="s">
        <v>611</v>
      </c>
      <c r="F39" s="102" t="s">
        <v>611</v>
      </c>
      <c r="G39" s="102" t="s">
        <v>611</v>
      </c>
      <c r="H39" s="101">
        <v>0</v>
      </c>
      <c r="I39" s="101">
        <v>0</v>
      </c>
      <c r="J39" s="103">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v>0</v>
      </c>
      <c r="AC39" s="101">
        <v>0</v>
      </c>
      <c r="AD39" s="101">
        <v>0</v>
      </c>
      <c r="AE39" s="101">
        <v>0</v>
      </c>
      <c r="AF39" s="101">
        <v>0</v>
      </c>
      <c r="AG39" s="101">
        <v>0</v>
      </c>
      <c r="AH39" s="101">
        <v>0</v>
      </c>
      <c r="AI39" s="101">
        <v>0</v>
      </c>
      <c r="AJ39" s="101">
        <v>0</v>
      </c>
      <c r="AK39" s="101">
        <v>0</v>
      </c>
      <c r="AL39" s="101">
        <v>0</v>
      </c>
      <c r="AM39" s="101">
        <v>0</v>
      </c>
      <c r="AN39" s="101">
        <v>0</v>
      </c>
      <c r="AO39" s="101">
        <v>0</v>
      </c>
      <c r="AP39" s="101">
        <v>0</v>
      </c>
      <c r="AQ39" s="101">
        <v>0</v>
      </c>
      <c r="AR39" s="101">
        <v>0</v>
      </c>
      <c r="AS39" s="101">
        <v>0</v>
      </c>
      <c r="AT39" s="101">
        <v>0</v>
      </c>
      <c r="AU39" s="101">
        <v>0</v>
      </c>
      <c r="AV39" s="101">
        <v>0</v>
      </c>
      <c r="AW39" s="101">
        <v>0</v>
      </c>
      <c r="AX39" s="101">
        <v>0</v>
      </c>
      <c r="AY39" s="101">
        <v>0</v>
      </c>
      <c r="AZ39" s="101">
        <v>0</v>
      </c>
      <c r="BA39" s="101">
        <v>0</v>
      </c>
      <c r="BB39" s="101">
        <v>0</v>
      </c>
      <c r="BC39" s="101">
        <v>0</v>
      </c>
      <c r="BD39" s="101">
        <v>0</v>
      </c>
      <c r="BE39" s="101">
        <v>0</v>
      </c>
      <c r="BF39" s="101">
        <v>0</v>
      </c>
      <c r="BG39" s="101">
        <v>0</v>
      </c>
      <c r="BH39" s="101">
        <v>0</v>
      </c>
      <c r="BI39" s="101">
        <v>0</v>
      </c>
      <c r="BJ39" s="101">
        <v>0</v>
      </c>
      <c r="BK39" s="101">
        <v>0</v>
      </c>
      <c r="BL39" s="101">
        <v>0</v>
      </c>
      <c r="BM39" s="101">
        <v>0</v>
      </c>
      <c r="BN39" s="101">
        <v>0</v>
      </c>
      <c r="BO39" s="101">
        <v>0</v>
      </c>
      <c r="BP39" s="101">
        <v>0</v>
      </c>
      <c r="BQ39" s="101">
        <v>0</v>
      </c>
      <c r="BR39" s="101">
        <v>0</v>
      </c>
      <c r="BS39" s="101">
        <v>0</v>
      </c>
      <c r="BT39" s="101">
        <v>0</v>
      </c>
      <c r="BU39" s="101">
        <v>0</v>
      </c>
      <c r="BV39" s="101">
        <v>0</v>
      </c>
      <c r="BW39" s="101">
        <v>0</v>
      </c>
      <c r="BX39" s="101">
        <v>0</v>
      </c>
      <c r="BY39" s="101">
        <v>0</v>
      </c>
      <c r="BZ39" s="101">
        <v>0</v>
      </c>
      <c r="CA39" s="101">
        <v>0</v>
      </c>
      <c r="CB39" s="101">
        <v>0</v>
      </c>
      <c r="CC39" s="101">
        <v>0</v>
      </c>
      <c r="CD39" s="101">
        <v>0</v>
      </c>
      <c r="CE39" s="101">
        <v>0</v>
      </c>
      <c r="CF39" s="101">
        <v>0</v>
      </c>
      <c r="CG39" s="101">
        <v>0</v>
      </c>
      <c r="CH39" s="101">
        <v>0</v>
      </c>
      <c r="CI39" s="101">
        <v>0</v>
      </c>
      <c r="CJ39" s="101">
        <v>0</v>
      </c>
      <c r="CK39" s="101">
        <v>0</v>
      </c>
      <c r="CL39" s="101">
        <v>0</v>
      </c>
      <c r="CM39" s="101">
        <v>0</v>
      </c>
      <c r="CN39" s="101">
        <v>0</v>
      </c>
      <c r="CO39" s="101">
        <v>0</v>
      </c>
      <c r="CP39" s="101">
        <v>0</v>
      </c>
      <c r="CQ39" s="104"/>
    </row>
    <row r="40" spans="1:95" x14ac:dyDescent="0.3">
      <c r="A40" s="93" t="s">
        <v>84</v>
      </c>
      <c r="B40" s="94" t="s">
        <v>85</v>
      </c>
      <c r="C40" s="93" t="s">
        <v>50</v>
      </c>
      <c r="D40" s="97">
        <f t="shared" ref="D40:AI43" si="89">D41</f>
        <v>0</v>
      </c>
      <c r="E40" s="97" t="str">
        <f t="shared" si="89"/>
        <v>НД</v>
      </c>
      <c r="F40" s="96" t="str">
        <f t="shared" si="89"/>
        <v>НД</v>
      </c>
      <c r="G40" s="96" t="str">
        <f t="shared" si="89"/>
        <v>НД</v>
      </c>
      <c r="H40" s="95">
        <f t="shared" si="89"/>
        <v>0</v>
      </c>
      <c r="I40" s="95">
        <f t="shared" si="89"/>
        <v>0</v>
      </c>
      <c r="J40" s="97">
        <f t="shared" si="89"/>
        <v>0</v>
      </c>
      <c r="K40" s="95">
        <f t="shared" si="89"/>
        <v>0</v>
      </c>
      <c r="L40" s="95">
        <f t="shared" si="89"/>
        <v>0</v>
      </c>
      <c r="M40" s="95">
        <f t="shared" si="89"/>
        <v>0</v>
      </c>
      <c r="N40" s="95">
        <f t="shared" si="89"/>
        <v>0</v>
      </c>
      <c r="O40" s="95">
        <f t="shared" si="89"/>
        <v>0</v>
      </c>
      <c r="P40" s="95">
        <f t="shared" si="89"/>
        <v>0</v>
      </c>
      <c r="Q40" s="95">
        <f t="shared" si="89"/>
        <v>0</v>
      </c>
      <c r="R40" s="95">
        <f t="shared" si="89"/>
        <v>0</v>
      </c>
      <c r="S40" s="95">
        <f t="shared" si="89"/>
        <v>0</v>
      </c>
      <c r="T40" s="95">
        <f t="shared" si="89"/>
        <v>0</v>
      </c>
      <c r="U40" s="95">
        <f t="shared" si="89"/>
        <v>0</v>
      </c>
      <c r="V40" s="95">
        <f t="shared" si="89"/>
        <v>0</v>
      </c>
      <c r="W40" s="95">
        <f t="shared" si="89"/>
        <v>0</v>
      </c>
      <c r="X40" s="95">
        <f t="shared" si="89"/>
        <v>0</v>
      </c>
      <c r="Y40" s="95">
        <f t="shared" si="89"/>
        <v>0</v>
      </c>
      <c r="Z40" s="95">
        <f t="shared" si="89"/>
        <v>0</v>
      </c>
      <c r="AA40" s="95">
        <f t="shared" si="89"/>
        <v>0</v>
      </c>
      <c r="AB40" s="95">
        <f t="shared" si="89"/>
        <v>0</v>
      </c>
      <c r="AC40" s="95">
        <f t="shared" si="89"/>
        <v>0</v>
      </c>
      <c r="AD40" s="95">
        <f t="shared" si="89"/>
        <v>0</v>
      </c>
      <c r="AE40" s="95">
        <f t="shared" si="89"/>
        <v>0</v>
      </c>
      <c r="AF40" s="95">
        <f t="shared" si="89"/>
        <v>0</v>
      </c>
      <c r="AG40" s="95">
        <f t="shared" si="89"/>
        <v>0</v>
      </c>
      <c r="AH40" s="95">
        <f t="shared" si="89"/>
        <v>0</v>
      </c>
      <c r="AI40" s="95">
        <f t="shared" si="89"/>
        <v>0</v>
      </c>
      <c r="AJ40" s="95">
        <f t="shared" ref="AJ40:BN43" si="90">AJ41</f>
        <v>0</v>
      </c>
      <c r="AK40" s="95">
        <f t="shared" si="90"/>
        <v>0</v>
      </c>
      <c r="AL40" s="95">
        <f t="shared" si="90"/>
        <v>0</v>
      </c>
      <c r="AM40" s="95">
        <f t="shared" si="90"/>
        <v>0</v>
      </c>
      <c r="AN40" s="95">
        <f t="shared" si="90"/>
        <v>0</v>
      </c>
      <c r="AO40" s="95">
        <f t="shared" si="90"/>
        <v>0</v>
      </c>
      <c r="AP40" s="95">
        <f t="shared" si="90"/>
        <v>0</v>
      </c>
      <c r="AQ40" s="95">
        <f t="shared" si="90"/>
        <v>0</v>
      </c>
      <c r="AR40" s="95">
        <f t="shared" si="90"/>
        <v>0</v>
      </c>
      <c r="AS40" s="95">
        <f t="shared" si="90"/>
        <v>0</v>
      </c>
      <c r="AT40" s="95">
        <f t="shared" si="90"/>
        <v>0</v>
      </c>
      <c r="AU40" s="95">
        <f t="shared" si="90"/>
        <v>0</v>
      </c>
      <c r="AV40" s="95">
        <f t="shared" si="90"/>
        <v>0</v>
      </c>
      <c r="AW40" s="95">
        <f t="shared" si="90"/>
        <v>0</v>
      </c>
      <c r="AX40" s="95">
        <f t="shared" si="90"/>
        <v>0</v>
      </c>
      <c r="AY40" s="95">
        <f t="shared" si="90"/>
        <v>0</v>
      </c>
      <c r="AZ40" s="95">
        <f t="shared" si="90"/>
        <v>0</v>
      </c>
      <c r="BA40" s="95">
        <f t="shared" si="90"/>
        <v>0</v>
      </c>
      <c r="BB40" s="95">
        <f t="shared" si="90"/>
        <v>0</v>
      </c>
      <c r="BC40" s="95">
        <f t="shared" si="90"/>
        <v>0</v>
      </c>
      <c r="BD40" s="95">
        <f t="shared" si="90"/>
        <v>0</v>
      </c>
      <c r="BE40" s="95">
        <f t="shared" si="90"/>
        <v>0</v>
      </c>
      <c r="BF40" s="95">
        <f t="shared" si="90"/>
        <v>0</v>
      </c>
      <c r="BG40" s="95">
        <f t="shared" si="90"/>
        <v>0</v>
      </c>
      <c r="BH40" s="95">
        <f t="shared" si="90"/>
        <v>0</v>
      </c>
      <c r="BI40" s="95">
        <f t="shared" si="90"/>
        <v>0</v>
      </c>
      <c r="BJ40" s="95">
        <f t="shared" si="90"/>
        <v>0</v>
      </c>
      <c r="BK40" s="95">
        <f t="shared" si="90"/>
        <v>0</v>
      </c>
      <c r="BL40" s="95">
        <f t="shared" si="90"/>
        <v>0</v>
      </c>
      <c r="BM40" s="95">
        <f t="shared" si="90"/>
        <v>0</v>
      </c>
      <c r="BN40" s="95">
        <f t="shared" si="90"/>
        <v>0</v>
      </c>
      <c r="BO40" s="95">
        <f t="shared" ref="BO40:CP43" si="91">BO41</f>
        <v>0</v>
      </c>
      <c r="BP40" s="95">
        <f t="shared" si="91"/>
        <v>0</v>
      </c>
      <c r="BQ40" s="95">
        <f t="shared" si="91"/>
        <v>0</v>
      </c>
      <c r="BR40" s="95">
        <f t="shared" si="91"/>
        <v>0</v>
      </c>
      <c r="BS40" s="95">
        <f t="shared" si="91"/>
        <v>0</v>
      </c>
      <c r="BT40" s="95">
        <f t="shared" si="91"/>
        <v>0</v>
      </c>
      <c r="BU40" s="95">
        <f t="shared" si="91"/>
        <v>0</v>
      </c>
      <c r="BV40" s="95">
        <f t="shared" si="91"/>
        <v>0</v>
      </c>
      <c r="BW40" s="95">
        <f t="shared" si="91"/>
        <v>0</v>
      </c>
      <c r="BX40" s="95">
        <f t="shared" si="91"/>
        <v>0</v>
      </c>
      <c r="BY40" s="95">
        <f t="shared" si="91"/>
        <v>0</v>
      </c>
      <c r="BZ40" s="95">
        <f t="shared" si="91"/>
        <v>0</v>
      </c>
      <c r="CA40" s="95">
        <f t="shared" si="91"/>
        <v>0</v>
      </c>
      <c r="CB40" s="95">
        <f t="shared" si="91"/>
        <v>0</v>
      </c>
      <c r="CC40" s="95">
        <f t="shared" si="91"/>
        <v>0</v>
      </c>
      <c r="CD40" s="95">
        <f t="shared" si="91"/>
        <v>0</v>
      </c>
      <c r="CE40" s="95">
        <f t="shared" si="91"/>
        <v>0</v>
      </c>
      <c r="CF40" s="95">
        <f t="shared" si="91"/>
        <v>0</v>
      </c>
      <c r="CG40" s="95">
        <f t="shared" si="91"/>
        <v>0</v>
      </c>
      <c r="CH40" s="95">
        <f t="shared" si="91"/>
        <v>0</v>
      </c>
      <c r="CI40" s="95">
        <f t="shared" si="91"/>
        <v>0</v>
      </c>
      <c r="CJ40" s="95">
        <f t="shared" si="91"/>
        <v>0</v>
      </c>
      <c r="CK40" s="95">
        <f t="shared" si="91"/>
        <v>0</v>
      </c>
      <c r="CL40" s="95">
        <f t="shared" si="91"/>
        <v>0</v>
      </c>
      <c r="CM40" s="95">
        <f t="shared" si="91"/>
        <v>0</v>
      </c>
      <c r="CN40" s="95">
        <f t="shared" si="91"/>
        <v>0</v>
      </c>
      <c r="CO40" s="95">
        <f t="shared" si="91"/>
        <v>0</v>
      </c>
      <c r="CP40" s="95">
        <f t="shared" si="91"/>
        <v>0</v>
      </c>
      <c r="CQ40" s="98"/>
    </row>
    <row r="41" spans="1:95" x14ac:dyDescent="0.3">
      <c r="A41" s="99" t="s">
        <v>86</v>
      </c>
      <c r="B41" s="100" t="s">
        <v>87</v>
      </c>
      <c r="C41" s="99" t="s">
        <v>50</v>
      </c>
      <c r="D41" s="103">
        <f>D42</f>
        <v>0</v>
      </c>
      <c r="E41" s="103" t="s">
        <v>611</v>
      </c>
      <c r="F41" s="102" t="s">
        <v>611</v>
      </c>
      <c r="G41" s="102" t="s">
        <v>611</v>
      </c>
      <c r="H41" s="101">
        <f t="shared" ref="H41:Q43" si="92">H42</f>
        <v>0</v>
      </c>
      <c r="I41" s="101">
        <f t="shared" si="92"/>
        <v>0</v>
      </c>
      <c r="J41" s="103">
        <f t="shared" si="92"/>
        <v>0</v>
      </c>
      <c r="K41" s="101">
        <f t="shared" si="92"/>
        <v>0</v>
      </c>
      <c r="L41" s="101">
        <f t="shared" si="92"/>
        <v>0</v>
      </c>
      <c r="M41" s="101">
        <f t="shared" si="92"/>
        <v>0</v>
      </c>
      <c r="N41" s="101">
        <f t="shared" si="92"/>
        <v>0</v>
      </c>
      <c r="O41" s="101">
        <f t="shared" si="92"/>
        <v>0</v>
      </c>
      <c r="P41" s="101">
        <f t="shared" si="92"/>
        <v>0</v>
      </c>
      <c r="Q41" s="101">
        <f t="shared" si="92"/>
        <v>0</v>
      </c>
      <c r="R41" s="101">
        <f t="shared" ref="R41:AA43" si="93">R42</f>
        <v>0</v>
      </c>
      <c r="S41" s="101">
        <f t="shared" si="93"/>
        <v>0</v>
      </c>
      <c r="T41" s="101">
        <f t="shared" si="93"/>
        <v>0</v>
      </c>
      <c r="U41" s="101">
        <f t="shared" si="93"/>
        <v>0</v>
      </c>
      <c r="V41" s="101">
        <f t="shared" si="93"/>
        <v>0</v>
      </c>
      <c r="W41" s="101">
        <f t="shared" si="93"/>
        <v>0</v>
      </c>
      <c r="X41" s="101">
        <f t="shared" si="93"/>
        <v>0</v>
      </c>
      <c r="Y41" s="101">
        <f t="shared" si="93"/>
        <v>0</v>
      </c>
      <c r="Z41" s="101">
        <f t="shared" si="93"/>
        <v>0</v>
      </c>
      <c r="AA41" s="101">
        <f t="shared" si="93"/>
        <v>0</v>
      </c>
      <c r="AB41" s="101">
        <f t="shared" ref="AB41:AK43" si="94">AB42</f>
        <v>0</v>
      </c>
      <c r="AC41" s="101">
        <f t="shared" si="94"/>
        <v>0</v>
      </c>
      <c r="AD41" s="101">
        <f t="shared" si="94"/>
        <v>0</v>
      </c>
      <c r="AE41" s="101">
        <f t="shared" si="94"/>
        <v>0</v>
      </c>
      <c r="AF41" s="101">
        <f t="shared" si="94"/>
        <v>0</v>
      </c>
      <c r="AG41" s="101">
        <f t="shared" si="94"/>
        <v>0</v>
      </c>
      <c r="AH41" s="101">
        <f t="shared" si="94"/>
        <v>0</v>
      </c>
      <c r="AI41" s="101">
        <f t="shared" si="89"/>
        <v>0</v>
      </c>
      <c r="AJ41" s="101">
        <f t="shared" si="94"/>
        <v>0</v>
      </c>
      <c r="AK41" s="101">
        <f t="shared" si="94"/>
        <v>0</v>
      </c>
      <c r="AL41" s="101">
        <f t="shared" si="90"/>
        <v>0</v>
      </c>
      <c r="AM41" s="101">
        <f t="shared" ref="AM41:AT43" si="95">AM42</f>
        <v>0</v>
      </c>
      <c r="AN41" s="101">
        <f t="shared" si="90"/>
        <v>0</v>
      </c>
      <c r="AO41" s="101">
        <f t="shared" si="90"/>
        <v>0</v>
      </c>
      <c r="AP41" s="101">
        <f t="shared" si="90"/>
        <v>0</v>
      </c>
      <c r="AQ41" s="101">
        <f t="shared" si="95"/>
        <v>0</v>
      </c>
      <c r="AR41" s="101">
        <f t="shared" si="95"/>
        <v>0</v>
      </c>
      <c r="AS41" s="101">
        <f t="shared" si="95"/>
        <v>0</v>
      </c>
      <c r="AT41" s="101">
        <f t="shared" si="95"/>
        <v>0</v>
      </c>
      <c r="AU41" s="101">
        <f t="shared" ref="AU41:BD43" si="96">AU42</f>
        <v>0</v>
      </c>
      <c r="AV41" s="101">
        <f t="shared" si="96"/>
        <v>0</v>
      </c>
      <c r="AW41" s="101">
        <f t="shared" si="96"/>
        <v>0</v>
      </c>
      <c r="AX41" s="101">
        <f t="shared" si="90"/>
        <v>0</v>
      </c>
      <c r="AY41" s="101">
        <f t="shared" si="96"/>
        <v>0</v>
      </c>
      <c r="AZ41" s="101">
        <f t="shared" si="96"/>
        <v>0</v>
      </c>
      <c r="BA41" s="101">
        <f t="shared" si="90"/>
        <v>0</v>
      </c>
      <c r="BB41" s="101">
        <f t="shared" si="96"/>
        <v>0</v>
      </c>
      <c r="BC41" s="101">
        <f t="shared" si="96"/>
        <v>0</v>
      </c>
      <c r="BD41" s="101">
        <f t="shared" si="96"/>
        <v>0</v>
      </c>
      <c r="BE41" s="101">
        <f t="shared" ref="BE41:BN43" si="97">BE42</f>
        <v>0</v>
      </c>
      <c r="BF41" s="101">
        <f t="shared" si="97"/>
        <v>0</v>
      </c>
      <c r="BG41" s="101">
        <f t="shared" si="97"/>
        <v>0</v>
      </c>
      <c r="BH41" s="101">
        <f t="shared" si="97"/>
        <v>0</v>
      </c>
      <c r="BI41" s="101">
        <f t="shared" si="97"/>
        <v>0</v>
      </c>
      <c r="BJ41" s="101">
        <f t="shared" si="97"/>
        <v>0</v>
      </c>
      <c r="BK41" s="101">
        <f t="shared" si="97"/>
        <v>0</v>
      </c>
      <c r="BL41" s="101">
        <f t="shared" si="97"/>
        <v>0</v>
      </c>
      <c r="BM41" s="101">
        <f t="shared" si="97"/>
        <v>0</v>
      </c>
      <c r="BN41" s="101">
        <f t="shared" si="97"/>
        <v>0</v>
      </c>
      <c r="BO41" s="101">
        <f t="shared" ref="BO41:BX43" si="98">BO42</f>
        <v>0</v>
      </c>
      <c r="BP41" s="101">
        <f t="shared" si="98"/>
        <v>0</v>
      </c>
      <c r="BQ41" s="101">
        <f t="shared" si="98"/>
        <v>0</v>
      </c>
      <c r="BR41" s="101">
        <f t="shared" si="98"/>
        <v>0</v>
      </c>
      <c r="BS41" s="101">
        <f t="shared" si="98"/>
        <v>0</v>
      </c>
      <c r="BT41" s="101">
        <f t="shared" si="98"/>
        <v>0</v>
      </c>
      <c r="BU41" s="101">
        <f t="shared" si="98"/>
        <v>0</v>
      </c>
      <c r="BV41" s="101">
        <f t="shared" si="98"/>
        <v>0</v>
      </c>
      <c r="BW41" s="101">
        <f t="shared" si="98"/>
        <v>0</v>
      </c>
      <c r="BX41" s="101">
        <f t="shared" si="98"/>
        <v>0</v>
      </c>
      <c r="BY41" s="101">
        <f t="shared" ref="BY41:CH43" si="99">BY42</f>
        <v>0</v>
      </c>
      <c r="BZ41" s="101">
        <f t="shared" si="99"/>
        <v>0</v>
      </c>
      <c r="CA41" s="101">
        <f t="shared" si="99"/>
        <v>0</v>
      </c>
      <c r="CB41" s="101">
        <f t="shared" si="99"/>
        <v>0</v>
      </c>
      <c r="CC41" s="101">
        <f t="shared" si="99"/>
        <v>0</v>
      </c>
      <c r="CD41" s="101">
        <f t="shared" si="99"/>
        <v>0</v>
      </c>
      <c r="CE41" s="101">
        <f t="shared" si="99"/>
        <v>0</v>
      </c>
      <c r="CF41" s="101">
        <f t="shared" si="99"/>
        <v>0</v>
      </c>
      <c r="CG41" s="101">
        <f t="shared" si="91"/>
        <v>0</v>
      </c>
      <c r="CH41" s="101">
        <f t="shared" si="99"/>
        <v>0</v>
      </c>
      <c r="CI41" s="101">
        <f t="shared" ref="CI41:CP43" si="100">CI42</f>
        <v>0</v>
      </c>
      <c r="CJ41" s="101">
        <f t="shared" si="91"/>
        <v>0</v>
      </c>
      <c r="CK41" s="101">
        <f t="shared" si="100"/>
        <v>0</v>
      </c>
      <c r="CL41" s="101">
        <f t="shared" si="91"/>
        <v>0</v>
      </c>
      <c r="CM41" s="101">
        <f t="shared" si="91"/>
        <v>0</v>
      </c>
      <c r="CN41" s="101">
        <f t="shared" si="100"/>
        <v>0</v>
      </c>
      <c r="CO41" s="101">
        <f t="shared" si="91"/>
        <v>0</v>
      </c>
      <c r="CP41" s="101">
        <f t="shared" si="100"/>
        <v>0</v>
      </c>
      <c r="CQ41" s="104"/>
    </row>
    <row r="42" spans="1:95" ht="43.2" x14ac:dyDescent="0.3">
      <c r="A42" s="99" t="s">
        <v>86</v>
      </c>
      <c r="B42" s="100" t="s">
        <v>88</v>
      </c>
      <c r="C42" s="99" t="s">
        <v>50</v>
      </c>
      <c r="D42" s="103">
        <f>D43</f>
        <v>0</v>
      </c>
      <c r="E42" s="103" t="s">
        <v>611</v>
      </c>
      <c r="F42" s="102" t="s">
        <v>611</v>
      </c>
      <c r="G42" s="102" t="s">
        <v>611</v>
      </c>
      <c r="H42" s="101">
        <f t="shared" si="92"/>
        <v>0</v>
      </c>
      <c r="I42" s="101">
        <f t="shared" si="92"/>
        <v>0</v>
      </c>
      <c r="J42" s="103">
        <f t="shared" si="92"/>
        <v>0</v>
      </c>
      <c r="K42" s="101">
        <f t="shared" si="92"/>
        <v>0</v>
      </c>
      <c r="L42" s="101">
        <f t="shared" si="92"/>
        <v>0</v>
      </c>
      <c r="M42" s="101">
        <f t="shared" si="92"/>
        <v>0</v>
      </c>
      <c r="N42" s="101">
        <f t="shared" si="92"/>
        <v>0</v>
      </c>
      <c r="O42" s="101">
        <f t="shared" si="92"/>
        <v>0</v>
      </c>
      <c r="P42" s="101">
        <f t="shared" si="92"/>
        <v>0</v>
      </c>
      <c r="Q42" s="101">
        <f t="shared" si="92"/>
        <v>0</v>
      </c>
      <c r="R42" s="101">
        <f t="shared" si="93"/>
        <v>0</v>
      </c>
      <c r="S42" s="101">
        <f t="shared" si="93"/>
        <v>0</v>
      </c>
      <c r="T42" s="101">
        <f t="shared" si="93"/>
        <v>0</v>
      </c>
      <c r="U42" s="101">
        <f t="shared" si="93"/>
        <v>0</v>
      </c>
      <c r="V42" s="101">
        <f t="shared" si="93"/>
        <v>0</v>
      </c>
      <c r="W42" s="101">
        <f t="shared" si="93"/>
        <v>0</v>
      </c>
      <c r="X42" s="101">
        <f t="shared" si="93"/>
        <v>0</v>
      </c>
      <c r="Y42" s="101">
        <f t="shared" si="93"/>
        <v>0</v>
      </c>
      <c r="Z42" s="101">
        <f t="shared" si="93"/>
        <v>0</v>
      </c>
      <c r="AA42" s="101">
        <f t="shared" si="93"/>
        <v>0</v>
      </c>
      <c r="AB42" s="101">
        <f t="shared" si="94"/>
        <v>0</v>
      </c>
      <c r="AC42" s="101">
        <f t="shared" si="94"/>
        <v>0</v>
      </c>
      <c r="AD42" s="101">
        <f t="shared" si="94"/>
        <v>0</v>
      </c>
      <c r="AE42" s="101">
        <f t="shared" si="94"/>
        <v>0</v>
      </c>
      <c r="AF42" s="101">
        <f t="shared" si="94"/>
        <v>0</v>
      </c>
      <c r="AG42" s="101">
        <f t="shared" si="94"/>
        <v>0</v>
      </c>
      <c r="AH42" s="101">
        <f t="shared" si="94"/>
        <v>0</v>
      </c>
      <c r="AI42" s="101">
        <f t="shared" si="89"/>
        <v>0</v>
      </c>
      <c r="AJ42" s="101">
        <f t="shared" si="94"/>
        <v>0</v>
      </c>
      <c r="AK42" s="101">
        <f t="shared" si="94"/>
        <v>0</v>
      </c>
      <c r="AL42" s="101">
        <f t="shared" si="90"/>
        <v>0</v>
      </c>
      <c r="AM42" s="101">
        <f t="shared" si="95"/>
        <v>0</v>
      </c>
      <c r="AN42" s="101">
        <f t="shared" si="90"/>
        <v>0</v>
      </c>
      <c r="AO42" s="101">
        <f t="shared" si="90"/>
        <v>0</v>
      </c>
      <c r="AP42" s="101">
        <f t="shared" si="90"/>
        <v>0</v>
      </c>
      <c r="AQ42" s="101">
        <f t="shared" si="95"/>
        <v>0</v>
      </c>
      <c r="AR42" s="101">
        <f t="shared" si="95"/>
        <v>0</v>
      </c>
      <c r="AS42" s="101">
        <f t="shared" si="95"/>
        <v>0</v>
      </c>
      <c r="AT42" s="101">
        <f t="shared" si="95"/>
        <v>0</v>
      </c>
      <c r="AU42" s="101">
        <f t="shared" si="96"/>
        <v>0</v>
      </c>
      <c r="AV42" s="101">
        <f t="shared" si="96"/>
        <v>0</v>
      </c>
      <c r="AW42" s="101">
        <f t="shared" si="96"/>
        <v>0</v>
      </c>
      <c r="AX42" s="101">
        <f t="shared" si="90"/>
        <v>0</v>
      </c>
      <c r="AY42" s="101">
        <f t="shared" si="96"/>
        <v>0</v>
      </c>
      <c r="AZ42" s="101">
        <f t="shared" si="96"/>
        <v>0</v>
      </c>
      <c r="BA42" s="101">
        <f t="shared" si="90"/>
        <v>0</v>
      </c>
      <c r="BB42" s="101">
        <f t="shared" si="96"/>
        <v>0</v>
      </c>
      <c r="BC42" s="101">
        <f t="shared" si="96"/>
        <v>0</v>
      </c>
      <c r="BD42" s="101">
        <f t="shared" si="96"/>
        <v>0</v>
      </c>
      <c r="BE42" s="101">
        <f t="shared" si="97"/>
        <v>0</v>
      </c>
      <c r="BF42" s="101">
        <f t="shared" si="97"/>
        <v>0</v>
      </c>
      <c r="BG42" s="101">
        <f t="shared" si="97"/>
        <v>0</v>
      </c>
      <c r="BH42" s="101">
        <f t="shared" si="97"/>
        <v>0</v>
      </c>
      <c r="BI42" s="101">
        <f t="shared" si="97"/>
        <v>0</v>
      </c>
      <c r="BJ42" s="101">
        <f t="shared" si="97"/>
        <v>0</v>
      </c>
      <c r="BK42" s="101">
        <f t="shared" si="97"/>
        <v>0</v>
      </c>
      <c r="BL42" s="101">
        <f t="shared" si="97"/>
        <v>0</v>
      </c>
      <c r="BM42" s="101">
        <f t="shared" si="97"/>
        <v>0</v>
      </c>
      <c r="BN42" s="101">
        <f t="shared" si="97"/>
        <v>0</v>
      </c>
      <c r="BO42" s="101">
        <f t="shared" si="98"/>
        <v>0</v>
      </c>
      <c r="BP42" s="101">
        <f t="shared" si="98"/>
        <v>0</v>
      </c>
      <c r="BQ42" s="101">
        <f t="shared" si="98"/>
        <v>0</v>
      </c>
      <c r="BR42" s="101">
        <f t="shared" si="98"/>
        <v>0</v>
      </c>
      <c r="BS42" s="101">
        <f t="shared" si="98"/>
        <v>0</v>
      </c>
      <c r="BT42" s="101">
        <f t="shared" si="98"/>
        <v>0</v>
      </c>
      <c r="BU42" s="101">
        <f t="shared" si="98"/>
        <v>0</v>
      </c>
      <c r="BV42" s="101">
        <f t="shared" si="98"/>
        <v>0</v>
      </c>
      <c r="BW42" s="101">
        <f t="shared" si="98"/>
        <v>0</v>
      </c>
      <c r="BX42" s="101">
        <f t="shared" si="98"/>
        <v>0</v>
      </c>
      <c r="BY42" s="101">
        <f t="shared" si="99"/>
        <v>0</v>
      </c>
      <c r="BZ42" s="101">
        <f t="shared" si="99"/>
        <v>0</v>
      </c>
      <c r="CA42" s="101">
        <f t="shared" si="99"/>
        <v>0</v>
      </c>
      <c r="CB42" s="101">
        <f t="shared" si="99"/>
        <v>0</v>
      </c>
      <c r="CC42" s="101">
        <f t="shared" si="99"/>
        <v>0</v>
      </c>
      <c r="CD42" s="101">
        <f t="shared" si="99"/>
        <v>0</v>
      </c>
      <c r="CE42" s="101">
        <f t="shared" si="99"/>
        <v>0</v>
      </c>
      <c r="CF42" s="101">
        <f t="shared" si="99"/>
        <v>0</v>
      </c>
      <c r="CG42" s="101">
        <f t="shared" si="91"/>
        <v>0</v>
      </c>
      <c r="CH42" s="101">
        <f t="shared" si="99"/>
        <v>0</v>
      </c>
      <c r="CI42" s="101">
        <f t="shared" si="100"/>
        <v>0</v>
      </c>
      <c r="CJ42" s="101">
        <f t="shared" si="91"/>
        <v>0</v>
      </c>
      <c r="CK42" s="101">
        <f t="shared" si="100"/>
        <v>0</v>
      </c>
      <c r="CL42" s="101">
        <f t="shared" si="91"/>
        <v>0</v>
      </c>
      <c r="CM42" s="101">
        <f t="shared" si="91"/>
        <v>0</v>
      </c>
      <c r="CN42" s="101">
        <f t="shared" si="100"/>
        <v>0</v>
      </c>
      <c r="CO42" s="101">
        <f t="shared" si="91"/>
        <v>0</v>
      </c>
      <c r="CP42" s="101">
        <f t="shared" si="100"/>
        <v>0</v>
      </c>
      <c r="CQ42" s="104"/>
    </row>
    <row r="43" spans="1:95" ht="43.2" x14ac:dyDescent="0.3">
      <c r="A43" s="99" t="s">
        <v>86</v>
      </c>
      <c r="B43" s="100" t="s">
        <v>89</v>
      </c>
      <c r="C43" s="99" t="s">
        <v>50</v>
      </c>
      <c r="D43" s="103">
        <f>D44</f>
        <v>0</v>
      </c>
      <c r="E43" s="103" t="s">
        <v>611</v>
      </c>
      <c r="F43" s="102" t="s">
        <v>611</v>
      </c>
      <c r="G43" s="102" t="s">
        <v>611</v>
      </c>
      <c r="H43" s="101">
        <f t="shared" si="92"/>
        <v>0</v>
      </c>
      <c r="I43" s="101">
        <f t="shared" si="92"/>
        <v>0</v>
      </c>
      <c r="J43" s="103">
        <f t="shared" si="92"/>
        <v>0</v>
      </c>
      <c r="K43" s="101">
        <f t="shared" si="92"/>
        <v>0</v>
      </c>
      <c r="L43" s="101">
        <f t="shared" si="92"/>
        <v>0</v>
      </c>
      <c r="M43" s="101">
        <f t="shared" si="92"/>
        <v>0</v>
      </c>
      <c r="N43" s="101">
        <f t="shared" si="92"/>
        <v>0</v>
      </c>
      <c r="O43" s="101">
        <f t="shared" si="92"/>
        <v>0</v>
      </c>
      <c r="P43" s="101">
        <f t="shared" si="92"/>
        <v>0</v>
      </c>
      <c r="Q43" s="101">
        <f t="shared" si="92"/>
        <v>0</v>
      </c>
      <c r="R43" s="101">
        <f t="shared" si="93"/>
        <v>0</v>
      </c>
      <c r="S43" s="101">
        <f t="shared" si="93"/>
        <v>0</v>
      </c>
      <c r="T43" s="101">
        <f t="shared" si="93"/>
        <v>0</v>
      </c>
      <c r="U43" s="101">
        <f t="shared" si="93"/>
        <v>0</v>
      </c>
      <c r="V43" s="101">
        <f t="shared" si="93"/>
        <v>0</v>
      </c>
      <c r="W43" s="101">
        <f t="shared" si="93"/>
        <v>0</v>
      </c>
      <c r="X43" s="101">
        <f t="shared" si="93"/>
        <v>0</v>
      </c>
      <c r="Y43" s="101">
        <f t="shared" si="93"/>
        <v>0</v>
      </c>
      <c r="Z43" s="101">
        <f t="shared" si="93"/>
        <v>0</v>
      </c>
      <c r="AA43" s="101">
        <f t="shared" si="93"/>
        <v>0</v>
      </c>
      <c r="AB43" s="101">
        <f t="shared" si="94"/>
        <v>0</v>
      </c>
      <c r="AC43" s="101">
        <f t="shared" si="94"/>
        <v>0</v>
      </c>
      <c r="AD43" s="101">
        <f t="shared" si="94"/>
        <v>0</v>
      </c>
      <c r="AE43" s="101">
        <f t="shared" si="94"/>
        <v>0</v>
      </c>
      <c r="AF43" s="101">
        <f t="shared" si="94"/>
        <v>0</v>
      </c>
      <c r="AG43" s="101">
        <f t="shared" si="94"/>
        <v>0</v>
      </c>
      <c r="AH43" s="101">
        <f t="shared" si="94"/>
        <v>0</v>
      </c>
      <c r="AI43" s="101">
        <f t="shared" si="89"/>
        <v>0</v>
      </c>
      <c r="AJ43" s="101">
        <f t="shared" si="94"/>
        <v>0</v>
      </c>
      <c r="AK43" s="101">
        <f t="shared" si="94"/>
        <v>0</v>
      </c>
      <c r="AL43" s="101">
        <f t="shared" si="90"/>
        <v>0</v>
      </c>
      <c r="AM43" s="101">
        <f t="shared" si="95"/>
        <v>0</v>
      </c>
      <c r="AN43" s="101">
        <f t="shared" si="90"/>
        <v>0</v>
      </c>
      <c r="AO43" s="101">
        <f t="shared" si="90"/>
        <v>0</v>
      </c>
      <c r="AP43" s="101">
        <f t="shared" si="90"/>
        <v>0</v>
      </c>
      <c r="AQ43" s="101">
        <f t="shared" si="95"/>
        <v>0</v>
      </c>
      <c r="AR43" s="101">
        <f t="shared" si="95"/>
        <v>0</v>
      </c>
      <c r="AS43" s="101">
        <f t="shared" si="95"/>
        <v>0</v>
      </c>
      <c r="AT43" s="101">
        <f t="shared" si="95"/>
        <v>0</v>
      </c>
      <c r="AU43" s="101">
        <f t="shared" si="96"/>
        <v>0</v>
      </c>
      <c r="AV43" s="101">
        <f t="shared" si="96"/>
        <v>0</v>
      </c>
      <c r="AW43" s="101">
        <f t="shared" si="96"/>
        <v>0</v>
      </c>
      <c r="AX43" s="101">
        <f t="shared" si="90"/>
        <v>0</v>
      </c>
      <c r="AY43" s="101">
        <f t="shared" si="96"/>
        <v>0</v>
      </c>
      <c r="AZ43" s="101">
        <f t="shared" si="96"/>
        <v>0</v>
      </c>
      <c r="BA43" s="101">
        <f t="shared" si="90"/>
        <v>0</v>
      </c>
      <c r="BB43" s="101">
        <f t="shared" si="96"/>
        <v>0</v>
      </c>
      <c r="BC43" s="101">
        <f t="shared" si="96"/>
        <v>0</v>
      </c>
      <c r="BD43" s="101">
        <f t="shared" si="96"/>
        <v>0</v>
      </c>
      <c r="BE43" s="101">
        <f t="shared" si="97"/>
        <v>0</v>
      </c>
      <c r="BF43" s="101">
        <f t="shared" si="97"/>
        <v>0</v>
      </c>
      <c r="BG43" s="101">
        <f t="shared" si="97"/>
        <v>0</v>
      </c>
      <c r="BH43" s="101">
        <f t="shared" si="97"/>
        <v>0</v>
      </c>
      <c r="BI43" s="101">
        <f t="shared" si="97"/>
        <v>0</v>
      </c>
      <c r="BJ43" s="101">
        <f t="shared" si="97"/>
        <v>0</v>
      </c>
      <c r="BK43" s="101">
        <f t="shared" si="97"/>
        <v>0</v>
      </c>
      <c r="BL43" s="101">
        <f t="shared" si="97"/>
        <v>0</v>
      </c>
      <c r="BM43" s="101">
        <f t="shared" si="97"/>
        <v>0</v>
      </c>
      <c r="BN43" s="101">
        <f t="shared" si="97"/>
        <v>0</v>
      </c>
      <c r="BO43" s="101">
        <f t="shared" si="98"/>
        <v>0</v>
      </c>
      <c r="BP43" s="101">
        <f t="shared" si="98"/>
        <v>0</v>
      </c>
      <c r="BQ43" s="101">
        <f t="shared" si="98"/>
        <v>0</v>
      </c>
      <c r="BR43" s="101">
        <f t="shared" si="98"/>
        <v>0</v>
      </c>
      <c r="BS43" s="101">
        <f t="shared" si="98"/>
        <v>0</v>
      </c>
      <c r="BT43" s="101">
        <f t="shared" si="98"/>
        <v>0</v>
      </c>
      <c r="BU43" s="101">
        <f t="shared" si="98"/>
        <v>0</v>
      </c>
      <c r="BV43" s="101">
        <f t="shared" si="98"/>
        <v>0</v>
      </c>
      <c r="BW43" s="101">
        <f t="shared" si="98"/>
        <v>0</v>
      </c>
      <c r="BX43" s="101">
        <f t="shared" si="98"/>
        <v>0</v>
      </c>
      <c r="BY43" s="101">
        <f t="shared" si="99"/>
        <v>0</v>
      </c>
      <c r="BZ43" s="101">
        <f t="shared" si="99"/>
        <v>0</v>
      </c>
      <c r="CA43" s="101">
        <f t="shared" si="99"/>
        <v>0</v>
      </c>
      <c r="CB43" s="101">
        <f t="shared" si="99"/>
        <v>0</v>
      </c>
      <c r="CC43" s="101">
        <f t="shared" si="99"/>
        <v>0</v>
      </c>
      <c r="CD43" s="101">
        <f t="shared" si="99"/>
        <v>0</v>
      </c>
      <c r="CE43" s="101">
        <f t="shared" si="99"/>
        <v>0</v>
      </c>
      <c r="CF43" s="101">
        <f t="shared" si="99"/>
        <v>0</v>
      </c>
      <c r="CG43" s="101">
        <f t="shared" si="91"/>
        <v>0</v>
      </c>
      <c r="CH43" s="101">
        <f t="shared" si="99"/>
        <v>0</v>
      </c>
      <c r="CI43" s="101">
        <f t="shared" si="100"/>
        <v>0</v>
      </c>
      <c r="CJ43" s="101">
        <f t="shared" si="91"/>
        <v>0</v>
      </c>
      <c r="CK43" s="101">
        <f t="shared" si="100"/>
        <v>0</v>
      </c>
      <c r="CL43" s="101">
        <f t="shared" si="91"/>
        <v>0</v>
      </c>
      <c r="CM43" s="101">
        <f t="shared" si="91"/>
        <v>0</v>
      </c>
      <c r="CN43" s="101">
        <f t="shared" si="100"/>
        <v>0</v>
      </c>
      <c r="CO43" s="101">
        <f t="shared" si="91"/>
        <v>0</v>
      </c>
      <c r="CP43" s="101">
        <f t="shared" si="100"/>
        <v>0</v>
      </c>
      <c r="CQ43" s="104"/>
    </row>
    <row r="44" spans="1:95" ht="43.2" x14ac:dyDescent="0.3">
      <c r="A44" s="99" t="s">
        <v>86</v>
      </c>
      <c r="B44" s="100" t="s">
        <v>90</v>
      </c>
      <c r="C44" s="99" t="s">
        <v>50</v>
      </c>
      <c r="D44" s="103">
        <f>SUM(D45)</f>
        <v>0</v>
      </c>
      <c r="E44" s="103" t="s">
        <v>611</v>
      </c>
      <c r="F44" s="102" t="s">
        <v>611</v>
      </c>
      <c r="G44" s="102" t="s">
        <v>611</v>
      </c>
      <c r="H44" s="101">
        <f t="shared" ref="H44:AM44" si="101">SUM(H45)</f>
        <v>0</v>
      </c>
      <c r="I44" s="101">
        <f t="shared" si="101"/>
        <v>0</v>
      </c>
      <c r="J44" s="103">
        <f t="shared" si="101"/>
        <v>0</v>
      </c>
      <c r="K44" s="101">
        <f t="shared" si="101"/>
        <v>0</v>
      </c>
      <c r="L44" s="101">
        <f t="shared" si="101"/>
        <v>0</v>
      </c>
      <c r="M44" s="101">
        <f t="shared" si="101"/>
        <v>0</v>
      </c>
      <c r="N44" s="101">
        <f t="shared" si="101"/>
        <v>0</v>
      </c>
      <c r="O44" s="101">
        <f t="shared" si="101"/>
        <v>0</v>
      </c>
      <c r="P44" s="101">
        <f t="shared" si="101"/>
        <v>0</v>
      </c>
      <c r="Q44" s="101">
        <f t="shared" si="101"/>
        <v>0</v>
      </c>
      <c r="R44" s="101">
        <f t="shared" si="101"/>
        <v>0</v>
      </c>
      <c r="S44" s="101">
        <f t="shared" si="101"/>
        <v>0</v>
      </c>
      <c r="T44" s="101">
        <f t="shared" si="101"/>
        <v>0</v>
      </c>
      <c r="U44" s="101">
        <f t="shared" si="101"/>
        <v>0</v>
      </c>
      <c r="V44" s="101">
        <f t="shared" si="101"/>
        <v>0</v>
      </c>
      <c r="W44" s="101">
        <f t="shared" si="101"/>
        <v>0</v>
      </c>
      <c r="X44" s="101">
        <f t="shared" si="101"/>
        <v>0</v>
      </c>
      <c r="Y44" s="101">
        <f t="shared" si="101"/>
        <v>0</v>
      </c>
      <c r="Z44" s="101">
        <f t="shared" si="101"/>
        <v>0</v>
      </c>
      <c r="AA44" s="101">
        <f t="shared" si="101"/>
        <v>0</v>
      </c>
      <c r="AB44" s="101">
        <f t="shared" si="101"/>
        <v>0</v>
      </c>
      <c r="AC44" s="101">
        <f t="shared" si="101"/>
        <v>0</v>
      </c>
      <c r="AD44" s="101">
        <f t="shared" si="101"/>
        <v>0</v>
      </c>
      <c r="AE44" s="101">
        <f t="shared" si="101"/>
        <v>0</v>
      </c>
      <c r="AF44" s="101">
        <f t="shared" si="101"/>
        <v>0</v>
      </c>
      <c r="AG44" s="101">
        <f t="shared" si="101"/>
        <v>0</v>
      </c>
      <c r="AH44" s="101">
        <f t="shared" si="101"/>
        <v>0</v>
      </c>
      <c r="AI44" s="101">
        <f t="shared" si="101"/>
        <v>0</v>
      </c>
      <c r="AJ44" s="101">
        <f t="shared" si="101"/>
        <v>0</v>
      </c>
      <c r="AK44" s="101">
        <f t="shared" si="101"/>
        <v>0</v>
      </c>
      <c r="AL44" s="101">
        <f t="shared" si="101"/>
        <v>0</v>
      </c>
      <c r="AM44" s="101">
        <f t="shared" si="101"/>
        <v>0</v>
      </c>
      <c r="AN44" s="101">
        <f t="shared" ref="AN44:BS44" si="102">SUM(AN45)</f>
        <v>0</v>
      </c>
      <c r="AO44" s="101">
        <f t="shared" si="102"/>
        <v>0</v>
      </c>
      <c r="AP44" s="101">
        <f t="shared" si="102"/>
        <v>0</v>
      </c>
      <c r="AQ44" s="101">
        <f t="shared" si="102"/>
        <v>0</v>
      </c>
      <c r="AR44" s="101">
        <f t="shared" si="102"/>
        <v>0</v>
      </c>
      <c r="AS44" s="101">
        <f t="shared" si="102"/>
        <v>0</v>
      </c>
      <c r="AT44" s="101">
        <f t="shared" si="102"/>
        <v>0</v>
      </c>
      <c r="AU44" s="101">
        <f t="shared" si="102"/>
        <v>0</v>
      </c>
      <c r="AV44" s="101">
        <f t="shared" si="102"/>
        <v>0</v>
      </c>
      <c r="AW44" s="101">
        <f t="shared" si="102"/>
        <v>0</v>
      </c>
      <c r="AX44" s="101">
        <f t="shared" si="102"/>
        <v>0</v>
      </c>
      <c r="AY44" s="101">
        <f t="shared" si="102"/>
        <v>0</v>
      </c>
      <c r="AZ44" s="101">
        <f t="shared" si="102"/>
        <v>0</v>
      </c>
      <c r="BA44" s="101">
        <f t="shared" si="102"/>
        <v>0</v>
      </c>
      <c r="BB44" s="101">
        <f t="shared" si="102"/>
        <v>0</v>
      </c>
      <c r="BC44" s="101">
        <f t="shared" si="102"/>
        <v>0</v>
      </c>
      <c r="BD44" s="101">
        <f t="shared" si="102"/>
        <v>0</v>
      </c>
      <c r="BE44" s="101">
        <f t="shared" si="102"/>
        <v>0</v>
      </c>
      <c r="BF44" s="101">
        <f t="shared" si="102"/>
        <v>0</v>
      </c>
      <c r="BG44" s="101">
        <f t="shared" si="102"/>
        <v>0</v>
      </c>
      <c r="BH44" s="101">
        <f t="shared" si="102"/>
        <v>0</v>
      </c>
      <c r="BI44" s="101">
        <f t="shared" si="102"/>
        <v>0</v>
      </c>
      <c r="BJ44" s="101">
        <f t="shared" si="102"/>
        <v>0</v>
      </c>
      <c r="BK44" s="101">
        <f t="shared" si="102"/>
        <v>0</v>
      </c>
      <c r="BL44" s="101">
        <f t="shared" si="102"/>
        <v>0</v>
      </c>
      <c r="BM44" s="101">
        <f t="shared" si="102"/>
        <v>0</v>
      </c>
      <c r="BN44" s="101">
        <f t="shared" si="102"/>
        <v>0</v>
      </c>
      <c r="BO44" s="101">
        <f t="shared" si="102"/>
        <v>0</v>
      </c>
      <c r="BP44" s="101">
        <f t="shared" si="102"/>
        <v>0</v>
      </c>
      <c r="BQ44" s="101">
        <f t="shared" si="102"/>
        <v>0</v>
      </c>
      <c r="BR44" s="101">
        <f t="shared" si="102"/>
        <v>0</v>
      </c>
      <c r="BS44" s="101">
        <f t="shared" si="102"/>
        <v>0</v>
      </c>
      <c r="BT44" s="101">
        <f t="shared" ref="BT44:CP44" si="103">SUM(BT45)</f>
        <v>0</v>
      </c>
      <c r="BU44" s="101">
        <f t="shared" si="103"/>
        <v>0</v>
      </c>
      <c r="BV44" s="101">
        <f t="shared" si="103"/>
        <v>0</v>
      </c>
      <c r="BW44" s="101">
        <f t="shared" si="103"/>
        <v>0</v>
      </c>
      <c r="BX44" s="101">
        <f t="shared" si="103"/>
        <v>0</v>
      </c>
      <c r="BY44" s="101">
        <f t="shared" si="103"/>
        <v>0</v>
      </c>
      <c r="BZ44" s="101">
        <f t="shared" si="103"/>
        <v>0</v>
      </c>
      <c r="CA44" s="101">
        <f t="shared" si="103"/>
        <v>0</v>
      </c>
      <c r="CB44" s="101">
        <f t="shared" si="103"/>
        <v>0</v>
      </c>
      <c r="CC44" s="101">
        <f t="shared" si="103"/>
        <v>0</v>
      </c>
      <c r="CD44" s="101">
        <f t="shared" si="103"/>
        <v>0</v>
      </c>
      <c r="CE44" s="101">
        <f t="shared" si="103"/>
        <v>0</v>
      </c>
      <c r="CF44" s="101">
        <f t="shared" si="103"/>
        <v>0</v>
      </c>
      <c r="CG44" s="101">
        <f t="shared" si="103"/>
        <v>0</v>
      </c>
      <c r="CH44" s="101">
        <f t="shared" si="103"/>
        <v>0</v>
      </c>
      <c r="CI44" s="101">
        <f t="shared" si="103"/>
        <v>0</v>
      </c>
      <c r="CJ44" s="101">
        <f t="shared" si="103"/>
        <v>0</v>
      </c>
      <c r="CK44" s="101">
        <f t="shared" si="103"/>
        <v>0</v>
      </c>
      <c r="CL44" s="101">
        <f t="shared" si="103"/>
        <v>0</v>
      </c>
      <c r="CM44" s="101">
        <f t="shared" si="103"/>
        <v>0</v>
      </c>
      <c r="CN44" s="101">
        <f t="shared" si="103"/>
        <v>0</v>
      </c>
      <c r="CO44" s="101">
        <f t="shared" si="103"/>
        <v>0</v>
      </c>
      <c r="CP44" s="101">
        <f t="shared" si="103"/>
        <v>0</v>
      </c>
      <c r="CQ44" s="104"/>
    </row>
    <row r="45" spans="1:95" hidden="1" x14ac:dyDescent="0.3">
      <c r="A45" s="67"/>
      <c r="B45" s="113"/>
      <c r="C45" s="67"/>
      <c r="D45" s="108">
        <v>0</v>
      </c>
      <c r="E45" s="413" t="s">
        <v>611</v>
      </c>
      <c r="F45" s="107" t="s">
        <v>611</v>
      </c>
      <c r="G45" s="107" t="s">
        <v>611</v>
      </c>
      <c r="H45" s="106">
        <v>0</v>
      </c>
      <c r="I45" s="106">
        <v>0</v>
      </c>
      <c r="J45" s="108">
        <v>0</v>
      </c>
      <c r="K45" s="106">
        <v>0</v>
      </c>
      <c r="L45" s="106">
        <v>0</v>
      </c>
      <c r="M45" s="106">
        <v>0</v>
      </c>
      <c r="N45" s="106">
        <v>0</v>
      </c>
      <c r="O45" s="106">
        <v>0</v>
      </c>
      <c r="P45" s="106">
        <v>0</v>
      </c>
      <c r="Q45" s="106">
        <v>0</v>
      </c>
      <c r="R45" s="106">
        <v>0</v>
      </c>
      <c r="S45" s="106">
        <v>0</v>
      </c>
      <c r="T45" s="106">
        <f>SUM(Q45)</f>
        <v>0</v>
      </c>
      <c r="U45" s="106">
        <v>0</v>
      </c>
      <c r="V45" s="106">
        <v>0</v>
      </c>
      <c r="W45" s="109">
        <f>T45-O45</f>
        <v>0</v>
      </c>
      <c r="X45" s="109">
        <f>U45-O45</f>
        <v>0</v>
      </c>
      <c r="Y45" s="109">
        <f>Z45+AA45+AB45+AC45</f>
        <v>0</v>
      </c>
      <c r="Z45" s="106">
        <v>0</v>
      </c>
      <c r="AA45" s="106">
        <v>0</v>
      </c>
      <c r="AB45" s="106">
        <v>0</v>
      </c>
      <c r="AC45" s="106">
        <v>0</v>
      </c>
      <c r="AD45" s="109">
        <f>AE45+AF45+AG45+AH45</f>
        <v>0</v>
      </c>
      <c r="AE45" s="106">
        <v>0</v>
      </c>
      <c r="AF45" s="106">
        <v>0</v>
      </c>
      <c r="AG45" s="106">
        <v>0</v>
      </c>
      <c r="AH45" s="106">
        <v>0</v>
      </c>
      <c r="AI45" s="106">
        <v>0</v>
      </c>
      <c r="AJ45" s="106">
        <v>0</v>
      </c>
      <c r="AK45" s="106">
        <v>0</v>
      </c>
      <c r="AL45" s="106">
        <v>0</v>
      </c>
      <c r="AM45" s="106">
        <v>0</v>
      </c>
      <c r="AN45" s="109">
        <f>SUM(AO45:AR45)</f>
        <v>0</v>
      </c>
      <c r="AO45" s="106">
        <v>0</v>
      </c>
      <c r="AP45" s="106">
        <v>0</v>
      </c>
      <c r="AQ45" s="106">
        <v>0</v>
      </c>
      <c r="AR45" s="106">
        <v>0</v>
      </c>
      <c r="AS45" s="109">
        <f>AT45+AU45+AV45+AW45</f>
        <v>0</v>
      </c>
      <c r="AT45" s="106">
        <v>0</v>
      </c>
      <c r="AU45" s="106">
        <v>0</v>
      </c>
      <c r="AV45" s="106">
        <v>0</v>
      </c>
      <c r="AW45" s="106">
        <v>0</v>
      </c>
      <c r="AX45" s="106">
        <v>0</v>
      </c>
      <c r="AY45" s="106">
        <v>0</v>
      </c>
      <c r="AZ45" s="106">
        <v>0</v>
      </c>
      <c r="BA45" s="106">
        <v>0</v>
      </c>
      <c r="BB45" s="106">
        <v>0</v>
      </c>
      <c r="BC45" s="109">
        <f>BD45+BE45+BF45+BG45</f>
        <v>0</v>
      </c>
      <c r="BD45" s="106">
        <v>0</v>
      </c>
      <c r="BE45" s="106">
        <v>0</v>
      </c>
      <c r="BF45" s="106">
        <v>0</v>
      </c>
      <c r="BG45" s="106">
        <v>0</v>
      </c>
      <c r="BH45" s="109">
        <f>BI45+BJ45+BK45+BL45</f>
        <v>0</v>
      </c>
      <c r="BI45" s="106">
        <v>0</v>
      </c>
      <c r="BJ45" s="106">
        <v>0</v>
      </c>
      <c r="BK45" s="106">
        <v>0</v>
      </c>
      <c r="BL45" s="106">
        <v>0</v>
      </c>
      <c r="BM45" s="109">
        <f>BN45+BO45+BP45+BQ45</f>
        <v>0</v>
      </c>
      <c r="BN45" s="106">
        <v>0</v>
      </c>
      <c r="BO45" s="106">
        <v>0</v>
      </c>
      <c r="BP45" s="106">
        <v>0</v>
      </c>
      <c r="BQ45" s="106">
        <v>0</v>
      </c>
      <c r="BR45" s="109">
        <f>BS45+BT45+BU45+BV45</f>
        <v>0</v>
      </c>
      <c r="BS45" s="106">
        <v>0</v>
      </c>
      <c r="BT45" s="106">
        <v>0</v>
      </c>
      <c r="BU45" s="106">
        <v>0</v>
      </c>
      <c r="BV45" s="106">
        <v>0</v>
      </c>
      <c r="BW45" s="109">
        <f>BX45+BY45+BZ45+CA45</f>
        <v>0</v>
      </c>
      <c r="BX45" s="106">
        <v>0</v>
      </c>
      <c r="BY45" s="106">
        <v>0</v>
      </c>
      <c r="BZ45" s="106">
        <v>0</v>
      </c>
      <c r="CA45" s="106">
        <v>0</v>
      </c>
      <c r="CB45" s="109">
        <f>CC45+CD45+CE45+CF45</f>
        <v>0</v>
      </c>
      <c r="CC45" s="106">
        <v>0</v>
      </c>
      <c r="CD45" s="106">
        <v>0</v>
      </c>
      <c r="CE45" s="106">
        <v>0</v>
      </c>
      <c r="CF45" s="106">
        <v>0</v>
      </c>
      <c r="CG45" s="106">
        <v>0</v>
      </c>
      <c r="CH45" s="109">
        <f>AJ45+AT45+BD45+BN45+BX45</f>
        <v>0</v>
      </c>
      <c r="CI45" s="109">
        <f>AK45+AU45+BE45+BO45+BY45</f>
        <v>0</v>
      </c>
      <c r="CJ45" s="106">
        <v>0</v>
      </c>
      <c r="CK45" s="109">
        <f>AM45+AW45+BG45+BQ45+CA45</f>
        <v>0</v>
      </c>
      <c r="CL45" s="106">
        <v>0</v>
      </c>
      <c r="CM45" s="109">
        <f>AO45+AY45+BI45+BS45+CC45</f>
        <v>0</v>
      </c>
      <c r="CN45" s="109">
        <f>AP45+AZ45+BJ45+BT45+CD45</f>
        <v>0</v>
      </c>
      <c r="CO45" s="106">
        <v>0</v>
      </c>
      <c r="CP45" s="109">
        <f>AR45+BB45+BL45+BV45+CF45</f>
        <v>0</v>
      </c>
      <c r="CQ45" s="110"/>
    </row>
    <row r="46" spans="1:95" x14ac:dyDescent="0.3">
      <c r="A46" s="99" t="s">
        <v>91</v>
      </c>
      <c r="B46" s="100" t="s">
        <v>87</v>
      </c>
      <c r="C46" s="99" t="s">
        <v>50</v>
      </c>
      <c r="D46" s="103">
        <v>0</v>
      </c>
      <c r="E46" s="103" t="s">
        <v>611</v>
      </c>
      <c r="F46" s="102" t="s">
        <v>611</v>
      </c>
      <c r="G46" s="102" t="s">
        <v>611</v>
      </c>
      <c r="H46" s="101">
        <v>0</v>
      </c>
      <c r="I46" s="101">
        <v>0</v>
      </c>
      <c r="J46" s="103">
        <v>0</v>
      </c>
      <c r="K46" s="101">
        <v>0</v>
      </c>
      <c r="L46" s="101">
        <v>0</v>
      </c>
      <c r="M46" s="101">
        <v>0</v>
      </c>
      <c r="N46" s="101">
        <v>0</v>
      </c>
      <c r="O46" s="101">
        <v>0</v>
      </c>
      <c r="P46" s="101">
        <v>0</v>
      </c>
      <c r="Q46" s="101">
        <v>0</v>
      </c>
      <c r="R46" s="101">
        <v>0</v>
      </c>
      <c r="S46" s="101">
        <v>0</v>
      </c>
      <c r="T46" s="101">
        <v>0</v>
      </c>
      <c r="U46" s="101">
        <v>0</v>
      </c>
      <c r="V46" s="101">
        <v>0</v>
      </c>
      <c r="W46" s="101">
        <v>0</v>
      </c>
      <c r="X46" s="101">
        <v>0</v>
      </c>
      <c r="Y46" s="101">
        <v>0</v>
      </c>
      <c r="Z46" s="101">
        <v>0</v>
      </c>
      <c r="AA46" s="101">
        <v>0</v>
      </c>
      <c r="AB46" s="101">
        <v>0</v>
      </c>
      <c r="AC46" s="101">
        <v>0</v>
      </c>
      <c r="AD46" s="101">
        <v>0</v>
      </c>
      <c r="AE46" s="101">
        <v>0</v>
      </c>
      <c r="AF46" s="101">
        <v>0</v>
      </c>
      <c r="AG46" s="101">
        <v>0</v>
      </c>
      <c r="AH46" s="101">
        <v>0</v>
      </c>
      <c r="AI46" s="101">
        <v>0</v>
      </c>
      <c r="AJ46" s="101">
        <v>0</v>
      </c>
      <c r="AK46" s="101">
        <v>0</v>
      </c>
      <c r="AL46" s="101">
        <v>0</v>
      </c>
      <c r="AM46" s="101">
        <v>0</v>
      </c>
      <c r="AN46" s="101">
        <v>0</v>
      </c>
      <c r="AO46" s="101">
        <v>0</v>
      </c>
      <c r="AP46" s="101">
        <v>0</v>
      </c>
      <c r="AQ46" s="101">
        <v>0</v>
      </c>
      <c r="AR46" s="101">
        <v>0</v>
      </c>
      <c r="AS46" s="101">
        <v>0</v>
      </c>
      <c r="AT46" s="101">
        <v>0</v>
      </c>
      <c r="AU46" s="101">
        <v>0</v>
      </c>
      <c r="AV46" s="101">
        <v>0</v>
      </c>
      <c r="AW46" s="101">
        <v>0</v>
      </c>
      <c r="AX46" s="101">
        <v>0</v>
      </c>
      <c r="AY46" s="101">
        <v>0</v>
      </c>
      <c r="AZ46" s="101">
        <v>0</v>
      </c>
      <c r="BA46" s="101">
        <v>0</v>
      </c>
      <c r="BB46" s="101">
        <v>0</v>
      </c>
      <c r="BC46" s="101">
        <v>0</v>
      </c>
      <c r="BD46" s="101">
        <v>0</v>
      </c>
      <c r="BE46" s="101">
        <v>0</v>
      </c>
      <c r="BF46" s="101">
        <v>0</v>
      </c>
      <c r="BG46" s="101">
        <v>0</v>
      </c>
      <c r="BH46" s="101">
        <v>0</v>
      </c>
      <c r="BI46" s="101">
        <v>0</v>
      </c>
      <c r="BJ46" s="101">
        <v>0</v>
      </c>
      <c r="BK46" s="101">
        <v>0</v>
      </c>
      <c r="BL46" s="101">
        <v>0</v>
      </c>
      <c r="BM46" s="101">
        <v>0</v>
      </c>
      <c r="BN46" s="101">
        <v>0</v>
      </c>
      <c r="BO46" s="101">
        <v>0</v>
      </c>
      <c r="BP46" s="101">
        <v>0</v>
      </c>
      <c r="BQ46" s="101">
        <v>0</v>
      </c>
      <c r="BR46" s="101">
        <v>0</v>
      </c>
      <c r="BS46" s="101">
        <v>0</v>
      </c>
      <c r="BT46" s="101">
        <v>0</v>
      </c>
      <c r="BU46" s="101">
        <v>0</v>
      </c>
      <c r="BV46" s="101">
        <v>0</v>
      </c>
      <c r="BW46" s="101">
        <v>0</v>
      </c>
      <c r="BX46" s="101">
        <v>0</v>
      </c>
      <c r="BY46" s="101">
        <v>0</v>
      </c>
      <c r="BZ46" s="101">
        <v>0</v>
      </c>
      <c r="CA46" s="101">
        <v>0</v>
      </c>
      <c r="CB46" s="101">
        <v>0</v>
      </c>
      <c r="CC46" s="101">
        <v>0</v>
      </c>
      <c r="CD46" s="101">
        <v>0</v>
      </c>
      <c r="CE46" s="101">
        <v>0</v>
      </c>
      <c r="CF46" s="101">
        <v>0</v>
      </c>
      <c r="CG46" s="101">
        <v>0</v>
      </c>
      <c r="CH46" s="101">
        <v>0</v>
      </c>
      <c r="CI46" s="101">
        <v>0</v>
      </c>
      <c r="CJ46" s="101">
        <v>0</v>
      </c>
      <c r="CK46" s="101">
        <v>0</v>
      </c>
      <c r="CL46" s="101">
        <v>0</v>
      </c>
      <c r="CM46" s="101">
        <v>0</v>
      </c>
      <c r="CN46" s="101">
        <v>0</v>
      </c>
      <c r="CO46" s="101">
        <v>0</v>
      </c>
      <c r="CP46" s="101">
        <v>0</v>
      </c>
      <c r="CQ46" s="104"/>
    </row>
    <row r="47" spans="1:95" ht="43.2" x14ac:dyDescent="0.3">
      <c r="A47" s="99" t="s">
        <v>91</v>
      </c>
      <c r="B47" s="100" t="s">
        <v>88</v>
      </c>
      <c r="C47" s="99" t="s">
        <v>50</v>
      </c>
      <c r="D47" s="103">
        <v>0</v>
      </c>
      <c r="E47" s="103" t="s">
        <v>611</v>
      </c>
      <c r="F47" s="102" t="s">
        <v>611</v>
      </c>
      <c r="G47" s="102" t="s">
        <v>611</v>
      </c>
      <c r="H47" s="101">
        <v>0</v>
      </c>
      <c r="I47" s="101">
        <v>0</v>
      </c>
      <c r="J47" s="103">
        <v>0</v>
      </c>
      <c r="K47" s="101">
        <v>0</v>
      </c>
      <c r="L47" s="101">
        <v>0</v>
      </c>
      <c r="M47" s="101">
        <v>0</v>
      </c>
      <c r="N47" s="101">
        <v>0</v>
      </c>
      <c r="O47" s="101">
        <v>0</v>
      </c>
      <c r="P47" s="101">
        <v>0</v>
      </c>
      <c r="Q47" s="101">
        <v>0</v>
      </c>
      <c r="R47" s="101">
        <v>0</v>
      </c>
      <c r="S47" s="101">
        <v>0</v>
      </c>
      <c r="T47" s="101">
        <v>0</v>
      </c>
      <c r="U47" s="101">
        <v>0</v>
      </c>
      <c r="V47" s="101">
        <v>0</v>
      </c>
      <c r="W47" s="101">
        <v>0</v>
      </c>
      <c r="X47" s="101">
        <v>0</v>
      </c>
      <c r="Y47" s="101">
        <v>0</v>
      </c>
      <c r="Z47" s="101">
        <v>0</v>
      </c>
      <c r="AA47" s="101">
        <v>0</v>
      </c>
      <c r="AB47" s="101">
        <v>0</v>
      </c>
      <c r="AC47" s="101">
        <v>0</v>
      </c>
      <c r="AD47" s="101">
        <v>0</v>
      </c>
      <c r="AE47" s="101">
        <v>0</v>
      </c>
      <c r="AF47" s="101">
        <v>0</v>
      </c>
      <c r="AG47" s="101">
        <v>0</v>
      </c>
      <c r="AH47" s="101">
        <v>0</v>
      </c>
      <c r="AI47" s="101">
        <v>0</v>
      </c>
      <c r="AJ47" s="101">
        <v>0</v>
      </c>
      <c r="AK47" s="101">
        <v>0</v>
      </c>
      <c r="AL47" s="101">
        <v>0</v>
      </c>
      <c r="AM47" s="101">
        <v>0</v>
      </c>
      <c r="AN47" s="101">
        <v>0</v>
      </c>
      <c r="AO47" s="101">
        <v>0</v>
      </c>
      <c r="AP47" s="101">
        <v>0</v>
      </c>
      <c r="AQ47" s="101">
        <v>0</v>
      </c>
      <c r="AR47" s="101">
        <v>0</v>
      </c>
      <c r="AS47" s="101">
        <v>0</v>
      </c>
      <c r="AT47" s="101">
        <v>0</v>
      </c>
      <c r="AU47" s="101">
        <v>0</v>
      </c>
      <c r="AV47" s="101">
        <v>0</v>
      </c>
      <c r="AW47" s="101">
        <v>0</v>
      </c>
      <c r="AX47" s="101">
        <v>0</v>
      </c>
      <c r="AY47" s="101">
        <v>0</v>
      </c>
      <c r="AZ47" s="101">
        <v>0</v>
      </c>
      <c r="BA47" s="101">
        <v>0</v>
      </c>
      <c r="BB47" s="101">
        <v>0</v>
      </c>
      <c r="BC47" s="101">
        <v>0</v>
      </c>
      <c r="BD47" s="101">
        <v>0</v>
      </c>
      <c r="BE47" s="101">
        <v>0</v>
      </c>
      <c r="BF47" s="101">
        <v>0</v>
      </c>
      <c r="BG47" s="101">
        <v>0</v>
      </c>
      <c r="BH47" s="101">
        <v>0</v>
      </c>
      <c r="BI47" s="101">
        <v>0</v>
      </c>
      <c r="BJ47" s="101">
        <v>0</v>
      </c>
      <c r="BK47" s="101">
        <v>0</v>
      </c>
      <c r="BL47" s="101">
        <v>0</v>
      </c>
      <c r="BM47" s="101">
        <v>0</v>
      </c>
      <c r="BN47" s="101">
        <v>0</v>
      </c>
      <c r="BO47" s="101">
        <v>0</v>
      </c>
      <c r="BP47" s="101">
        <v>0</v>
      </c>
      <c r="BQ47" s="101">
        <v>0</v>
      </c>
      <c r="BR47" s="101">
        <v>0</v>
      </c>
      <c r="BS47" s="101">
        <v>0</v>
      </c>
      <c r="BT47" s="101">
        <v>0</v>
      </c>
      <c r="BU47" s="101">
        <v>0</v>
      </c>
      <c r="BV47" s="101">
        <v>0</v>
      </c>
      <c r="BW47" s="101">
        <v>0</v>
      </c>
      <c r="BX47" s="101">
        <v>0</v>
      </c>
      <c r="BY47" s="101">
        <v>0</v>
      </c>
      <c r="BZ47" s="101">
        <v>0</v>
      </c>
      <c r="CA47" s="101">
        <v>0</v>
      </c>
      <c r="CB47" s="101">
        <v>0</v>
      </c>
      <c r="CC47" s="101">
        <v>0</v>
      </c>
      <c r="CD47" s="101">
        <v>0</v>
      </c>
      <c r="CE47" s="101">
        <v>0</v>
      </c>
      <c r="CF47" s="101">
        <v>0</v>
      </c>
      <c r="CG47" s="101">
        <v>0</v>
      </c>
      <c r="CH47" s="101">
        <v>0</v>
      </c>
      <c r="CI47" s="101">
        <v>0</v>
      </c>
      <c r="CJ47" s="101">
        <v>0</v>
      </c>
      <c r="CK47" s="101">
        <v>0</v>
      </c>
      <c r="CL47" s="101">
        <v>0</v>
      </c>
      <c r="CM47" s="101">
        <v>0</v>
      </c>
      <c r="CN47" s="101">
        <v>0</v>
      </c>
      <c r="CO47" s="101">
        <v>0</v>
      </c>
      <c r="CP47" s="101">
        <v>0</v>
      </c>
      <c r="CQ47" s="104"/>
    </row>
    <row r="48" spans="1:95" ht="43.2" x14ac:dyDescent="0.3">
      <c r="A48" s="99" t="s">
        <v>91</v>
      </c>
      <c r="B48" s="100" t="s">
        <v>89</v>
      </c>
      <c r="C48" s="99" t="s">
        <v>50</v>
      </c>
      <c r="D48" s="103">
        <v>0</v>
      </c>
      <c r="E48" s="103" t="s">
        <v>611</v>
      </c>
      <c r="F48" s="102" t="s">
        <v>611</v>
      </c>
      <c r="G48" s="102" t="s">
        <v>611</v>
      </c>
      <c r="H48" s="101">
        <v>0</v>
      </c>
      <c r="I48" s="101">
        <v>0</v>
      </c>
      <c r="J48" s="103">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v>0</v>
      </c>
      <c r="AC48" s="101">
        <v>0</v>
      </c>
      <c r="AD48" s="101">
        <v>0</v>
      </c>
      <c r="AE48" s="101">
        <v>0</v>
      </c>
      <c r="AF48" s="101">
        <v>0</v>
      </c>
      <c r="AG48" s="101">
        <v>0</v>
      </c>
      <c r="AH48" s="101">
        <v>0</v>
      </c>
      <c r="AI48" s="101">
        <v>0</v>
      </c>
      <c r="AJ48" s="101">
        <v>0</v>
      </c>
      <c r="AK48" s="101">
        <v>0</v>
      </c>
      <c r="AL48" s="101">
        <v>0</v>
      </c>
      <c r="AM48" s="101">
        <v>0</v>
      </c>
      <c r="AN48" s="101">
        <v>0</v>
      </c>
      <c r="AO48" s="101">
        <v>0</v>
      </c>
      <c r="AP48" s="101">
        <v>0</v>
      </c>
      <c r="AQ48" s="101">
        <v>0</v>
      </c>
      <c r="AR48" s="101">
        <v>0</v>
      </c>
      <c r="AS48" s="101">
        <v>0</v>
      </c>
      <c r="AT48" s="101">
        <v>0</v>
      </c>
      <c r="AU48" s="101">
        <v>0</v>
      </c>
      <c r="AV48" s="101">
        <v>0</v>
      </c>
      <c r="AW48" s="101">
        <v>0</v>
      </c>
      <c r="AX48" s="101">
        <v>0</v>
      </c>
      <c r="AY48" s="101">
        <v>0</v>
      </c>
      <c r="AZ48" s="101">
        <v>0</v>
      </c>
      <c r="BA48" s="101">
        <v>0</v>
      </c>
      <c r="BB48" s="101">
        <v>0</v>
      </c>
      <c r="BC48" s="101">
        <v>0</v>
      </c>
      <c r="BD48" s="101">
        <v>0</v>
      </c>
      <c r="BE48" s="101">
        <v>0</v>
      </c>
      <c r="BF48" s="101">
        <v>0</v>
      </c>
      <c r="BG48" s="101">
        <v>0</v>
      </c>
      <c r="BH48" s="101">
        <v>0</v>
      </c>
      <c r="BI48" s="101">
        <v>0</v>
      </c>
      <c r="BJ48" s="101">
        <v>0</v>
      </c>
      <c r="BK48" s="101">
        <v>0</v>
      </c>
      <c r="BL48" s="101">
        <v>0</v>
      </c>
      <c r="BM48" s="101">
        <v>0</v>
      </c>
      <c r="BN48" s="101">
        <v>0</v>
      </c>
      <c r="BO48" s="101">
        <v>0</v>
      </c>
      <c r="BP48" s="101">
        <v>0</v>
      </c>
      <c r="BQ48" s="101">
        <v>0</v>
      </c>
      <c r="BR48" s="101">
        <v>0</v>
      </c>
      <c r="BS48" s="101">
        <v>0</v>
      </c>
      <c r="BT48" s="101">
        <v>0</v>
      </c>
      <c r="BU48" s="101">
        <v>0</v>
      </c>
      <c r="BV48" s="101">
        <v>0</v>
      </c>
      <c r="BW48" s="101">
        <v>0</v>
      </c>
      <c r="BX48" s="101">
        <v>0</v>
      </c>
      <c r="BY48" s="101">
        <v>0</v>
      </c>
      <c r="BZ48" s="101">
        <v>0</v>
      </c>
      <c r="CA48" s="101">
        <v>0</v>
      </c>
      <c r="CB48" s="101">
        <v>0</v>
      </c>
      <c r="CC48" s="101">
        <v>0</v>
      </c>
      <c r="CD48" s="101">
        <v>0</v>
      </c>
      <c r="CE48" s="101">
        <v>0</v>
      </c>
      <c r="CF48" s="101">
        <v>0</v>
      </c>
      <c r="CG48" s="101">
        <v>0</v>
      </c>
      <c r="CH48" s="101">
        <v>0</v>
      </c>
      <c r="CI48" s="101">
        <v>0</v>
      </c>
      <c r="CJ48" s="101">
        <v>0</v>
      </c>
      <c r="CK48" s="101">
        <v>0</v>
      </c>
      <c r="CL48" s="101">
        <v>0</v>
      </c>
      <c r="CM48" s="101">
        <v>0</v>
      </c>
      <c r="CN48" s="101">
        <v>0</v>
      </c>
      <c r="CO48" s="101">
        <v>0</v>
      </c>
      <c r="CP48" s="101">
        <v>0</v>
      </c>
      <c r="CQ48" s="104"/>
    </row>
    <row r="49" spans="1:97" ht="43.2" x14ac:dyDescent="0.3">
      <c r="A49" s="99" t="s">
        <v>91</v>
      </c>
      <c r="B49" s="100" t="s">
        <v>92</v>
      </c>
      <c r="C49" s="99" t="s">
        <v>50</v>
      </c>
      <c r="D49" s="103">
        <v>0</v>
      </c>
      <c r="E49" s="103" t="s">
        <v>611</v>
      </c>
      <c r="F49" s="102" t="s">
        <v>611</v>
      </c>
      <c r="G49" s="102" t="s">
        <v>611</v>
      </c>
      <c r="H49" s="101">
        <v>0</v>
      </c>
      <c r="I49" s="101">
        <v>0</v>
      </c>
      <c r="J49" s="103">
        <v>0</v>
      </c>
      <c r="K49" s="101">
        <v>0</v>
      </c>
      <c r="L49" s="101">
        <v>0</v>
      </c>
      <c r="M49" s="101">
        <v>0</v>
      </c>
      <c r="N49" s="101">
        <v>0</v>
      </c>
      <c r="O49" s="101">
        <v>0</v>
      </c>
      <c r="P49" s="101">
        <v>0</v>
      </c>
      <c r="Q49" s="101">
        <v>0</v>
      </c>
      <c r="R49" s="101">
        <v>0</v>
      </c>
      <c r="S49" s="101">
        <v>0</v>
      </c>
      <c r="T49" s="101">
        <v>0</v>
      </c>
      <c r="U49" s="101">
        <v>0</v>
      </c>
      <c r="V49" s="101">
        <v>0</v>
      </c>
      <c r="W49" s="101">
        <v>0</v>
      </c>
      <c r="X49" s="101">
        <v>0</v>
      </c>
      <c r="Y49" s="101">
        <v>0</v>
      </c>
      <c r="Z49" s="101">
        <v>0</v>
      </c>
      <c r="AA49" s="101">
        <v>0</v>
      </c>
      <c r="AB49" s="101">
        <v>0</v>
      </c>
      <c r="AC49" s="101">
        <v>0</v>
      </c>
      <c r="AD49" s="101">
        <v>0</v>
      </c>
      <c r="AE49" s="101">
        <v>0</v>
      </c>
      <c r="AF49" s="101">
        <v>0</v>
      </c>
      <c r="AG49" s="101">
        <v>0</v>
      </c>
      <c r="AH49" s="101">
        <v>0</v>
      </c>
      <c r="AI49" s="101">
        <v>0</v>
      </c>
      <c r="AJ49" s="101">
        <v>0</v>
      </c>
      <c r="AK49" s="101">
        <v>0</v>
      </c>
      <c r="AL49" s="101">
        <v>0</v>
      </c>
      <c r="AM49" s="101">
        <v>0</v>
      </c>
      <c r="AN49" s="101">
        <v>0</v>
      </c>
      <c r="AO49" s="101">
        <v>0</v>
      </c>
      <c r="AP49" s="101">
        <v>0</v>
      </c>
      <c r="AQ49" s="101">
        <v>0</v>
      </c>
      <c r="AR49" s="101">
        <v>0</v>
      </c>
      <c r="AS49" s="101">
        <v>0</v>
      </c>
      <c r="AT49" s="101">
        <v>0</v>
      </c>
      <c r="AU49" s="101">
        <v>0</v>
      </c>
      <c r="AV49" s="101">
        <v>0</v>
      </c>
      <c r="AW49" s="101">
        <v>0</v>
      </c>
      <c r="AX49" s="101">
        <v>0</v>
      </c>
      <c r="AY49" s="101">
        <v>0</v>
      </c>
      <c r="AZ49" s="101">
        <v>0</v>
      </c>
      <c r="BA49" s="101">
        <v>0</v>
      </c>
      <c r="BB49" s="101">
        <v>0</v>
      </c>
      <c r="BC49" s="101">
        <v>0</v>
      </c>
      <c r="BD49" s="101">
        <v>0</v>
      </c>
      <c r="BE49" s="101">
        <v>0</v>
      </c>
      <c r="BF49" s="101">
        <v>0</v>
      </c>
      <c r="BG49" s="101">
        <v>0</v>
      </c>
      <c r="BH49" s="101">
        <v>0</v>
      </c>
      <c r="BI49" s="101">
        <v>0</v>
      </c>
      <c r="BJ49" s="101">
        <v>0</v>
      </c>
      <c r="BK49" s="101">
        <v>0</v>
      </c>
      <c r="BL49" s="101">
        <v>0</v>
      </c>
      <c r="BM49" s="101">
        <v>0</v>
      </c>
      <c r="BN49" s="101">
        <v>0</v>
      </c>
      <c r="BO49" s="101">
        <v>0</v>
      </c>
      <c r="BP49" s="101">
        <v>0</v>
      </c>
      <c r="BQ49" s="101">
        <v>0</v>
      </c>
      <c r="BR49" s="101">
        <v>0</v>
      </c>
      <c r="BS49" s="101">
        <v>0</v>
      </c>
      <c r="BT49" s="101">
        <v>0</v>
      </c>
      <c r="BU49" s="101">
        <v>0</v>
      </c>
      <c r="BV49" s="101">
        <v>0</v>
      </c>
      <c r="BW49" s="101">
        <v>0</v>
      </c>
      <c r="BX49" s="101">
        <v>0</v>
      </c>
      <c r="BY49" s="101">
        <v>0</v>
      </c>
      <c r="BZ49" s="101">
        <v>0</v>
      </c>
      <c r="CA49" s="101">
        <v>0</v>
      </c>
      <c r="CB49" s="101">
        <v>0</v>
      </c>
      <c r="CC49" s="101">
        <v>0</v>
      </c>
      <c r="CD49" s="101">
        <v>0</v>
      </c>
      <c r="CE49" s="101">
        <v>0</v>
      </c>
      <c r="CF49" s="101">
        <v>0</v>
      </c>
      <c r="CG49" s="101">
        <v>0</v>
      </c>
      <c r="CH49" s="101">
        <v>0</v>
      </c>
      <c r="CI49" s="101">
        <v>0</v>
      </c>
      <c r="CJ49" s="101">
        <v>0</v>
      </c>
      <c r="CK49" s="101">
        <v>0</v>
      </c>
      <c r="CL49" s="101">
        <v>0</v>
      </c>
      <c r="CM49" s="101">
        <v>0</v>
      </c>
      <c r="CN49" s="101">
        <v>0</v>
      </c>
      <c r="CO49" s="101">
        <v>0</v>
      </c>
      <c r="CP49" s="101">
        <v>0</v>
      </c>
      <c r="CQ49" s="104"/>
    </row>
    <row r="50" spans="1:97" ht="43.2" x14ac:dyDescent="0.3">
      <c r="A50" s="93" t="s">
        <v>93</v>
      </c>
      <c r="B50" s="94" t="s">
        <v>94</v>
      </c>
      <c r="C50" s="93" t="s">
        <v>50</v>
      </c>
      <c r="D50" s="97">
        <f>D51+D55</f>
        <v>0</v>
      </c>
      <c r="E50" s="97">
        <f>MIN(E51,E60)</f>
        <v>0</v>
      </c>
      <c r="F50" s="96">
        <f>MAX(F51,F60)</f>
        <v>2027</v>
      </c>
      <c r="G50" s="96">
        <f>MAX(G51,G60)</f>
        <v>0</v>
      </c>
      <c r="H50" s="95">
        <f t="shared" ref="H50:AL50" si="104">H51+H55</f>
        <v>0</v>
      </c>
      <c r="I50" s="95">
        <f t="shared" si="104"/>
        <v>0</v>
      </c>
      <c r="J50" s="97">
        <f t="shared" si="104"/>
        <v>0</v>
      </c>
      <c r="K50" s="95">
        <f t="shared" si="104"/>
        <v>0</v>
      </c>
      <c r="L50" s="95">
        <f t="shared" si="104"/>
        <v>0</v>
      </c>
      <c r="M50" s="95">
        <f t="shared" si="104"/>
        <v>0</v>
      </c>
      <c r="N50" s="95">
        <f t="shared" si="104"/>
        <v>0</v>
      </c>
      <c r="O50" s="95">
        <f t="shared" si="104"/>
        <v>0</v>
      </c>
      <c r="P50" s="95">
        <f t="shared" si="104"/>
        <v>0</v>
      </c>
      <c r="Q50" s="95">
        <f t="shared" si="104"/>
        <v>0</v>
      </c>
      <c r="R50" s="95">
        <f t="shared" si="104"/>
        <v>0</v>
      </c>
      <c r="S50" s="95">
        <f t="shared" si="104"/>
        <v>0</v>
      </c>
      <c r="T50" s="95">
        <f t="shared" si="104"/>
        <v>0</v>
      </c>
      <c r="U50" s="95">
        <f t="shared" si="104"/>
        <v>0</v>
      </c>
      <c r="V50" s="95">
        <f t="shared" si="104"/>
        <v>0</v>
      </c>
      <c r="W50" s="95">
        <f t="shared" si="104"/>
        <v>0</v>
      </c>
      <c r="X50" s="95">
        <f t="shared" si="104"/>
        <v>0</v>
      </c>
      <c r="Y50" s="95">
        <f t="shared" si="104"/>
        <v>0</v>
      </c>
      <c r="Z50" s="95">
        <f t="shared" si="104"/>
        <v>0</v>
      </c>
      <c r="AA50" s="95">
        <f t="shared" si="104"/>
        <v>0</v>
      </c>
      <c r="AB50" s="95">
        <f t="shared" si="104"/>
        <v>0</v>
      </c>
      <c r="AC50" s="95">
        <f t="shared" si="104"/>
        <v>0</v>
      </c>
      <c r="AD50" s="95">
        <f t="shared" si="104"/>
        <v>0</v>
      </c>
      <c r="AE50" s="95">
        <f t="shared" si="104"/>
        <v>0</v>
      </c>
      <c r="AF50" s="95">
        <f t="shared" si="104"/>
        <v>0</v>
      </c>
      <c r="AG50" s="95">
        <f t="shared" si="104"/>
        <v>0</v>
      </c>
      <c r="AH50" s="95">
        <f t="shared" si="104"/>
        <v>0</v>
      </c>
      <c r="AI50" s="95">
        <f t="shared" ref="AI50" si="105">AI51+AI55</f>
        <v>0</v>
      </c>
      <c r="AJ50" s="95">
        <f t="shared" si="104"/>
        <v>0</v>
      </c>
      <c r="AK50" s="95">
        <f t="shared" si="104"/>
        <v>0</v>
      </c>
      <c r="AL50" s="95">
        <f t="shared" si="104"/>
        <v>0</v>
      </c>
      <c r="AM50" s="95">
        <f t="shared" ref="AM50:BR50" si="106">AM51+AM55</f>
        <v>0</v>
      </c>
      <c r="AN50" s="95">
        <f t="shared" si="106"/>
        <v>0</v>
      </c>
      <c r="AO50" s="95">
        <f t="shared" si="106"/>
        <v>0</v>
      </c>
      <c r="AP50" s="95">
        <f t="shared" si="106"/>
        <v>0</v>
      </c>
      <c r="AQ50" s="95">
        <f t="shared" si="106"/>
        <v>0</v>
      </c>
      <c r="AR50" s="95">
        <f t="shared" ref="AR50" si="107">AR51+AR55</f>
        <v>0</v>
      </c>
      <c r="AS50" s="95">
        <f t="shared" si="106"/>
        <v>0</v>
      </c>
      <c r="AT50" s="95">
        <f t="shared" si="106"/>
        <v>0</v>
      </c>
      <c r="AU50" s="95">
        <f t="shared" si="106"/>
        <v>0</v>
      </c>
      <c r="AV50" s="95">
        <f t="shared" si="106"/>
        <v>0</v>
      </c>
      <c r="AW50" s="95">
        <f t="shared" si="106"/>
        <v>0</v>
      </c>
      <c r="AX50" s="95">
        <f t="shared" si="106"/>
        <v>0</v>
      </c>
      <c r="AY50" s="95">
        <f t="shared" si="106"/>
        <v>0</v>
      </c>
      <c r="AZ50" s="95">
        <f t="shared" si="106"/>
        <v>0</v>
      </c>
      <c r="BA50" s="95">
        <f t="shared" ref="BA50" si="108">BA51+BA55</f>
        <v>0</v>
      </c>
      <c r="BB50" s="95">
        <f t="shared" si="106"/>
        <v>0</v>
      </c>
      <c r="BC50" s="95">
        <f t="shared" si="106"/>
        <v>0</v>
      </c>
      <c r="BD50" s="95">
        <f t="shared" si="106"/>
        <v>0</v>
      </c>
      <c r="BE50" s="95">
        <f t="shared" si="106"/>
        <v>0</v>
      </c>
      <c r="BF50" s="95">
        <f t="shared" si="106"/>
        <v>0</v>
      </c>
      <c r="BG50" s="95">
        <f t="shared" si="106"/>
        <v>0</v>
      </c>
      <c r="BH50" s="95">
        <f t="shared" si="106"/>
        <v>0</v>
      </c>
      <c r="BI50" s="95">
        <f t="shared" si="106"/>
        <v>0</v>
      </c>
      <c r="BJ50" s="95">
        <f t="shared" si="106"/>
        <v>0</v>
      </c>
      <c r="BK50" s="95">
        <f t="shared" si="106"/>
        <v>0</v>
      </c>
      <c r="BL50" s="95">
        <f t="shared" si="106"/>
        <v>0</v>
      </c>
      <c r="BM50" s="95">
        <f t="shared" si="106"/>
        <v>0</v>
      </c>
      <c r="BN50" s="95">
        <f t="shared" si="106"/>
        <v>0</v>
      </c>
      <c r="BO50" s="95">
        <f t="shared" si="106"/>
        <v>0</v>
      </c>
      <c r="BP50" s="95">
        <f t="shared" si="106"/>
        <v>0</v>
      </c>
      <c r="BQ50" s="95">
        <f t="shared" si="106"/>
        <v>0</v>
      </c>
      <c r="BR50" s="95">
        <f t="shared" si="106"/>
        <v>0</v>
      </c>
      <c r="BS50" s="95">
        <f t="shared" ref="BS50:CL50" si="109">BS51+BS55</f>
        <v>0</v>
      </c>
      <c r="BT50" s="95">
        <f t="shared" si="109"/>
        <v>0</v>
      </c>
      <c r="BU50" s="95">
        <f t="shared" si="109"/>
        <v>0</v>
      </c>
      <c r="BV50" s="95">
        <f t="shared" si="109"/>
        <v>0</v>
      </c>
      <c r="BW50" s="95">
        <f t="shared" si="109"/>
        <v>0</v>
      </c>
      <c r="BX50" s="95">
        <f t="shared" si="109"/>
        <v>0</v>
      </c>
      <c r="BY50" s="95">
        <f t="shared" si="109"/>
        <v>0</v>
      </c>
      <c r="BZ50" s="95">
        <f t="shared" si="109"/>
        <v>0</v>
      </c>
      <c r="CA50" s="95">
        <f t="shared" si="109"/>
        <v>0</v>
      </c>
      <c r="CB50" s="95">
        <f t="shared" si="109"/>
        <v>0</v>
      </c>
      <c r="CC50" s="95">
        <f t="shared" si="109"/>
        <v>0</v>
      </c>
      <c r="CD50" s="95">
        <f t="shared" si="109"/>
        <v>0</v>
      </c>
      <c r="CE50" s="95">
        <f t="shared" si="109"/>
        <v>0</v>
      </c>
      <c r="CF50" s="95">
        <f t="shared" si="109"/>
        <v>0</v>
      </c>
      <c r="CG50" s="95">
        <f t="shared" si="109"/>
        <v>0</v>
      </c>
      <c r="CH50" s="95">
        <f t="shared" si="109"/>
        <v>0</v>
      </c>
      <c r="CI50" s="95">
        <f t="shared" si="109"/>
        <v>0</v>
      </c>
      <c r="CJ50" s="95">
        <f t="shared" si="109"/>
        <v>0</v>
      </c>
      <c r="CK50" s="95">
        <f t="shared" si="109"/>
        <v>0</v>
      </c>
      <c r="CL50" s="95">
        <f t="shared" si="109"/>
        <v>0</v>
      </c>
      <c r="CM50" s="95">
        <f t="shared" ref="CM50:CP50" si="110">CM51+CM55</f>
        <v>0</v>
      </c>
      <c r="CN50" s="95">
        <f t="shared" si="110"/>
        <v>0</v>
      </c>
      <c r="CO50" s="95">
        <f t="shared" si="110"/>
        <v>0</v>
      </c>
      <c r="CP50" s="95">
        <f t="shared" si="110"/>
        <v>0</v>
      </c>
      <c r="CQ50" s="98"/>
    </row>
    <row r="51" spans="1:97" ht="28.8" x14ac:dyDescent="0.3">
      <c r="A51" s="99" t="s">
        <v>95</v>
      </c>
      <c r="B51" s="100" t="s">
        <v>96</v>
      </c>
      <c r="C51" s="99" t="s">
        <v>50</v>
      </c>
      <c r="D51" s="103">
        <f>SUM(D52:D54)</f>
        <v>0</v>
      </c>
      <c r="E51" s="103">
        <f>MIN(E52:E54)</f>
        <v>0</v>
      </c>
      <c r="F51" s="102">
        <f>MAX(F52:F54)</f>
        <v>0</v>
      </c>
      <c r="G51" s="102">
        <f>MAX(G52:G54)</f>
        <v>0</v>
      </c>
      <c r="H51" s="101">
        <f t="shared" ref="H51:AL51" si="111">SUM(H52:H54)</f>
        <v>0</v>
      </c>
      <c r="I51" s="101">
        <f t="shared" si="111"/>
        <v>0</v>
      </c>
      <c r="J51" s="103">
        <f t="shared" si="111"/>
        <v>0</v>
      </c>
      <c r="K51" s="101">
        <f t="shared" si="111"/>
        <v>0</v>
      </c>
      <c r="L51" s="101">
        <f t="shared" si="111"/>
        <v>0</v>
      </c>
      <c r="M51" s="101">
        <f t="shared" si="111"/>
        <v>0</v>
      </c>
      <c r="N51" s="101">
        <f t="shared" si="111"/>
        <v>0</v>
      </c>
      <c r="O51" s="101">
        <f t="shared" si="111"/>
        <v>0</v>
      </c>
      <c r="P51" s="101">
        <f t="shared" si="111"/>
        <v>0</v>
      </c>
      <c r="Q51" s="101">
        <f t="shared" si="111"/>
        <v>0</v>
      </c>
      <c r="R51" s="101">
        <f t="shared" si="111"/>
        <v>0</v>
      </c>
      <c r="S51" s="101">
        <f t="shared" si="111"/>
        <v>0</v>
      </c>
      <c r="T51" s="101">
        <f t="shared" si="111"/>
        <v>0</v>
      </c>
      <c r="U51" s="101">
        <f t="shared" si="111"/>
        <v>0</v>
      </c>
      <c r="V51" s="101">
        <f t="shared" si="111"/>
        <v>0</v>
      </c>
      <c r="W51" s="101">
        <f t="shared" si="111"/>
        <v>0</v>
      </c>
      <c r="X51" s="101">
        <f t="shared" si="111"/>
        <v>0</v>
      </c>
      <c r="Y51" s="101">
        <f t="shared" si="111"/>
        <v>0</v>
      </c>
      <c r="Z51" s="101">
        <f t="shared" si="111"/>
        <v>0</v>
      </c>
      <c r="AA51" s="101">
        <f t="shared" si="111"/>
        <v>0</v>
      </c>
      <c r="AB51" s="101">
        <f t="shared" si="111"/>
        <v>0</v>
      </c>
      <c r="AC51" s="101">
        <f t="shared" si="111"/>
        <v>0</v>
      </c>
      <c r="AD51" s="101">
        <f t="shared" si="111"/>
        <v>0</v>
      </c>
      <c r="AE51" s="101">
        <f t="shared" si="111"/>
        <v>0</v>
      </c>
      <c r="AF51" s="101">
        <f t="shared" si="111"/>
        <v>0</v>
      </c>
      <c r="AG51" s="101">
        <f t="shared" si="111"/>
        <v>0</v>
      </c>
      <c r="AH51" s="101">
        <f t="shared" si="111"/>
        <v>0</v>
      </c>
      <c r="AI51" s="101">
        <f t="shared" ref="AI51" si="112">SUM(AI52:AI54)</f>
        <v>0</v>
      </c>
      <c r="AJ51" s="101">
        <f t="shared" si="111"/>
        <v>0</v>
      </c>
      <c r="AK51" s="101">
        <f t="shared" si="111"/>
        <v>0</v>
      </c>
      <c r="AL51" s="101">
        <f t="shared" si="111"/>
        <v>0</v>
      </c>
      <c r="AM51" s="101">
        <f t="shared" ref="AM51:BR51" si="113">SUM(AM52:AM54)</f>
        <v>0</v>
      </c>
      <c r="AN51" s="101">
        <f t="shared" si="113"/>
        <v>0</v>
      </c>
      <c r="AO51" s="101">
        <f t="shared" si="113"/>
        <v>0</v>
      </c>
      <c r="AP51" s="101">
        <f t="shared" si="113"/>
        <v>0</v>
      </c>
      <c r="AQ51" s="101">
        <f t="shared" si="113"/>
        <v>0</v>
      </c>
      <c r="AR51" s="101">
        <f t="shared" ref="AR51" si="114">SUM(AR52:AR54)</f>
        <v>0</v>
      </c>
      <c r="AS51" s="101">
        <f t="shared" si="113"/>
        <v>0</v>
      </c>
      <c r="AT51" s="101">
        <f t="shared" si="113"/>
        <v>0</v>
      </c>
      <c r="AU51" s="101">
        <f t="shared" si="113"/>
        <v>0</v>
      </c>
      <c r="AV51" s="101">
        <f t="shared" si="113"/>
        <v>0</v>
      </c>
      <c r="AW51" s="101">
        <f t="shared" si="113"/>
        <v>0</v>
      </c>
      <c r="AX51" s="101">
        <f t="shared" si="113"/>
        <v>0</v>
      </c>
      <c r="AY51" s="101">
        <f t="shared" si="113"/>
        <v>0</v>
      </c>
      <c r="AZ51" s="101">
        <f t="shared" si="113"/>
        <v>0</v>
      </c>
      <c r="BA51" s="101">
        <f t="shared" ref="BA51" si="115">SUM(BA52:BA54)</f>
        <v>0</v>
      </c>
      <c r="BB51" s="101">
        <f t="shared" si="113"/>
        <v>0</v>
      </c>
      <c r="BC51" s="101">
        <f t="shared" si="113"/>
        <v>0</v>
      </c>
      <c r="BD51" s="101">
        <f t="shared" si="113"/>
        <v>0</v>
      </c>
      <c r="BE51" s="101">
        <f t="shared" si="113"/>
        <v>0</v>
      </c>
      <c r="BF51" s="101">
        <f t="shared" si="113"/>
        <v>0</v>
      </c>
      <c r="BG51" s="101">
        <f t="shared" si="113"/>
        <v>0</v>
      </c>
      <c r="BH51" s="101">
        <f t="shared" si="113"/>
        <v>0</v>
      </c>
      <c r="BI51" s="101">
        <f t="shared" si="113"/>
        <v>0</v>
      </c>
      <c r="BJ51" s="101">
        <f t="shared" si="113"/>
        <v>0</v>
      </c>
      <c r="BK51" s="101">
        <f t="shared" si="113"/>
        <v>0</v>
      </c>
      <c r="BL51" s="101">
        <f t="shared" si="113"/>
        <v>0</v>
      </c>
      <c r="BM51" s="101">
        <f t="shared" si="113"/>
        <v>0</v>
      </c>
      <c r="BN51" s="101">
        <f t="shared" si="113"/>
        <v>0</v>
      </c>
      <c r="BO51" s="101">
        <f t="shared" si="113"/>
        <v>0</v>
      </c>
      <c r="BP51" s="101">
        <f t="shared" si="113"/>
        <v>0</v>
      </c>
      <c r="BQ51" s="101">
        <f t="shared" si="113"/>
        <v>0</v>
      </c>
      <c r="BR51" s="101">
        <f t="shared" si="113"/>
        <v>0</v>
      </c>
      <c r="BS51" s="101">
        <f t="shared" ref="BS51:CL51" si="116">SUM(BS52:BS54)</f>
        <v>0</v>
      </c>
      <c r="BT51" s="101">
        <f t="shared" si="116"/>
        <v>0</v>
      </c>
      <c r="BU51" s="101">
        <f t="shared" si="116"/>
        <v>0</v>
      </c>
      <c r="BV51" s="101">
        <f t="shared" si="116"/>
        <v>0</v>
      </c>
      <c r="BW51" s="101">
        <f t="shared" si="116"/>
        <v>0</v>
      </c>
      <c r="BX51" s="101">
        <f t="shared" si="116"/>
        <v>0</v>
      </c>
      <c r="BY51" s="101">
        <f t="shared" si="116"/>
        <v>0</v>
      </c>
      <c r="BZ51" s="101">
        <f t="shared" si="116"/>
        <v>0</v>
      </c>
      <c r="CA51" s="101">
        <f t="shared" si="116"/>
        <v>0</v>
      </c>
      <c r="CB51" s="101">
        <f t="shared" si="116"/>
        <v>0</v>
      </c>
      <c r="CC51" s="101">
        <f t="shared" si="116"/>
        <v>0</v>
      </c>
      <c r="CD51" s="101">
        <f t="shared" si="116"/>
        <v>0</v>
      </c>
      <c r="CE51" s="101">
        <f t="shared" si="116"/>
        <v>0</v>
      </c>
      <c r="CF51" s="101">
        <f t="shared" si="116"/>
        <v>0</v>
      </c>
      <c r="CG51" s="101">
        <f t="shared" si="116"/>
        <v>0</v>
      </c>
      <c r="CH51" s="101">
        <f t="shared" si="116"/>
        <v>0</v>
      </c>
      <c r="CI51" s="101">
        <f t="shared" si="116"/>
        <v>0</v>
      </c>
      <c r="CJ51" s="101">
        <f t="shared" si="116"/>
        <v>0</v>
      </c>
      <c r="CK51" s="101">
        <f t="shared" si="116"/>
        <v>0</v>
      </c>
      <c r="CL51" s="101">
        <f t="shared" si="116"/>
        <v>0</v>
      </c>
      <c r="CM51" s="101">
        <f t="shared" ref="CM51:CP51" si="117">SUM(CM52:CM54)</f>
        <v>0</v>
      </c>
      <c r="CN51" s="101">
        <f t="shared" si="117"/>
        <v>0</v>
      </c>
      <c r="CO51" s="101">
        <f t="shared" si="117"/>
        <v>0</v>
      </c>
      <c r="CP51" s="101">
        <f t="shared" si="117"/>
        <v>0</v>
      </c>
      <c r="CQ51" s="104"/>
    </row>
    <row r="52" spans="1:97" hidden="1" x14ac:dyDescent="0.3">
      <c r="A52" s="111" t="s">
        <v>95</v>
      </c>
      <c r="B52" s="105"/>
      <c r="C52" s="67"/>
      <c r="D52" s="108"/>
      <c r="E52" s="413" t="s">
        <v>611</v>
      </c>
      <c r="F52" s="107" t="s">
        <v>611</v>
      </c>
      <c r="G52" s="107" t="s">
        <v>611</v>
      </c>
      <c r="H52" s="106" t="s">
        <v>611</v>
      </c>
      <c r="I52" s="106" t="s">
        <v>611</v>
      </c>
      <c r="J52" s="108" t="s">
        <v>611</v>
      </c>
      <c r="K52" s="106">
        <v>0</v>
      </c>
      <c r="L52" s="106">
        <v>0</v>
      </c>
      <c r="M52" s="106">
        <v>0</v>
      </c>
      <c r="N52" s="106">
        <v>0</v>
      </c>
      <c r="O52" s="106">
        <v>0</v>
      </c>
      <c r="P52" s="106"/>
      <c r="Q52" s="106"/>
      <c r="R52" s="106"/>
      <c r="S52" s="106"/>
      <c r="T52" s="106"/>
      <c r="U52" s="106"/>
      <c r="V52" s="106"/>
      <c r="W52" s="109"/>
      <c r="X52" s="109">
        <f>U52-O52</f>
        <v>0</v>
      </c>
      <c r="Y52" s="109">
        <f>Z52+AA52+AB52+AC52</f>
        <v>0</v>
      </c>
      <c r="Z52" s="106">
        <v>0</v>
      </c>
      <c r="AA52" s="106">
        <v>0</v>
      </c>
      <c r="AB52" s="106">
        <v>0</v>
      </c>
      <c r="AC52" s="106">
        <v>0</v>
      </c>
      <c r="AD52" s="109">
        <f>AE52+AF52+AG52+AH52</f>
        <v>0</v>
      </c>
      <c r="AE52" s="106">
        <v>0</v>
      </c>
      <c r="AF52" s="106">
        <v>0</v>
      </c>
      <c r="AG52" s="106">
        <v>0</v>
      </c>
      <c r="AH52" s="106">
        <v>0</v>
      </c>
      <c r="AI52" s="106" t="s">
        <v>611</v>
      </c>
      <c r="AJ52" s="106">
        <v>0</v>
      </c>
      <c r="AK52" s="106">
        <v>0</v>
      </c>
      <c r="AL52" s="106" t="s">
        <v>611</v>
      </c>
      <c r="AM52" s="106">
        <v>0</v>
      </c>
      <c r="AN52" s="109">
        <f>SUM(AO52:AR52)</f>
        <v>0</v>
      </c>
      <c r="AO52" s="106">
        <v>0</v>
      </c>
      <c r="AP52" s="106">
        <v>0</v>
      </c>
      <c r="AQ52" s="106">
        <v>0</v>
      </c>
      <c r="AR52" s="106">
        <v>0</v>
      </c>
      <c r="AS52" s="109">
        <f>AT52+AU52+AV52+AW52</f>
        <v>0</v>
      </c>
      <c r="AT52" s="106">
        <v>0</v>
      </c>
      <c r="AU52" s="106">
        <v>0</v>
      </c>
      <c r="AV52" s="106">
        <v>0</v>
      </c>
      <c r="AW52" s="106">
        <v>0</v>
      </c>
      <c r="AX52" s="106">
        <v>0</v>
      </c>
      <c r="AY52" s="106">
        <v>0</v>
      </c>
      <c r="AZ52" s="106">
        <v>0</v>
      </c>
      <c r="BA52" s="106">
        <v>0</v>
      </c>
      <c r="BB52" s="106">
        <v>0</v>
      </c>
      <c r="BC52" s="109">
        <f>BD52+BE52+BF52+BG52</f>
        <v>0</v>
      </c>
      <c r="BD52" s="106">
        <v>0</v>
      </c>
      <c r="BE52" s="106">
        <v>0</v>
      </c>
      <c r="BF52" s="106">
        <v>0</v>
      </c>
      <c r="BG52" s="106">
        <v>0</v>
      </c>
      <c r="BH52" s="109">
        <f>BI52+BJ52+BK52+BL52</f>
        <v>0</v>
      </c>
      <c r="BI52" s="106">
        <v>0</v>
      </c>
      <c r="BJ52" s="106">
        <v>0</v>
      </c>
      <c r="BK52" s="106">
        <v>0</v>
      </c>
      <c r="BL52" s="106">
        <v>0</v>
      </c>
      <c r="BM52" s="109">
        <f>BN52+BO52+BP52+BQ52</f>
        <v>0</v>
      </c>
      <c r="BN52" s="106">
        <v>0</v>
      </c>
      <c r="BO52" s="106">
        <v>0</v>
      </c>
      <c r="BP52" s="106">
        <v>0</v>
      </c>
      <c r="BQ52" s="106">
        <v>0</v>
      </c>
      <c r="BR52" s="109">
        <f>BS52+BT52+BU52+BV52</f>
        <v>0</v>
      </c>
      <c r="BS52" s="106">
        <v>0</v>
      </c>
      <c r="BT52" s="106">
        <v>0</v>
      </c>
      <c r="BU52" s="106">
        <v>0</v>
      </c>
      <c r="BV52" s="106">
        <v>0</v>
      </c>
      <c r="BW52" s="109">
        <f>BX52+BY52+BZ52+CA52</f>
        <v>0</v>
      </c>
      <c r="BX52" s="106">
        <v>0</v>
      </c>
      <c r="BY52" s="106">
        <v>0</v>
      </c>
      <c r="BZ52" s="106">
        <v>0</v>
      </c>
      <c r="CA52" s="106">
        <v>0</v>
      </c>
      <c r="CB52" s="109">
        <f>CC52+CD52+CE52+CF52</f>
        <v>0</v>
      </c>
      <c r="CC52" s="106">
        <v>0</v>
      </c>
      <c r="CD52" s="106">
        <v>0</v>
      </c>
      <c r="CE52" s="106">
        <v>0</v>
      </c>
      <c r="CF52" s="106">
        <v>0</v>
      </c>
      <c r="CG52" s="106" t="s">
        <v>611</v>
      </c>
      <c r="CH52" s="109">
        <f t="shared" ref="CH52:CK54" si="118">AJ52+AT52+BD52+BN52+BX52</f>
        <v>0</v>
      </c>
      <c r="CI52" s="109">
        <f t="shared" si="118"/>
        <v>0</v>
      </c>
      <c r="CJ52" s="106" t="s">
        <v>611</v>
      </c>
      <c r="CK52" s="109">
        <f t="shared" si="118"/>
        <v>0</v>
      </c>
      <c r="CL52" s="106">
        <v>0</v>
      </c>
      <c r="CM52" s="109">
        <f t="shared" ref="CM52:CP54" si="119">AO52+AY52+BI52+BS52+CC52</f>
        <v>0</v>
      </c>
      <c r="CN52" s="109">
        <f t="shared" si="119"/>
        <v>0</v>
      </c>
      <c r="CO52" s="106">
        <v>0</v>
      </c>
      <c r="CP52" s="109">
        <f t="shared" si="119"/>
        <v>0</v>
      </c>
      <c r="CQ52" s="110"/>
    </row>
    <row r="53" spans="1:97" hidden="1" x14ac:dyDescent="0.3">
      <c r="A53" s="111" t="s">
        <v>95</v>
      </c>
      <c r="B53" s="105"/>
      <c r="C53" s="67"/>
      <c r="D53" s="108"/>
      <c r="E53" s="413" t="s">
        <v>611</v>
      </c>
      <c r="F53" s="107" t="s">
        <v>611</v>
      </c>
      <c r="G53" s="107" t="s">
        <v>611</v>
      </c>
      <c r="H53" s="106" t="s">
        <v>611</v>
      </c>
      <c r="I53" s="106" t="s">
        <v>611</v>
      </c>
      <c r="J53" s="108" t="s">
        <v>611</v>
      </c>
      <c r="K53" s="106">
        <v>0</v>
      </c>
      <c r="L53" s="106">
        <v>0</v>
      </c>
      <c r="M53" s="106">
        <v>0</v>
      </c>
      <c r="N53" s="106">
        <v>0</v>
      </c>
      <c r="O53" s="106">
        <v>0</v>
      </c>
      <c r="P53" s="106">
        <v>0</v>
      </c>
      <c r="Q53" s="106">
        <v>0</v>
      </c>
      <c r="R53" s="106">
        <v>0</v>
      </c>
      <c r="S53" s="106">
        <v>0</v>
      </c>
      <c r="T53" s="106">
        <v>0</v>
      </c>
      <c r="U53" s="106">
        <v>0</v>
      </c>
      <c r="V53" s="106">
        <v>0</v>
      </c>
      <c r="W53" s="109">
        <f>T53-O53</f>
        <v>0</v>
      </c>
      <c r="X53" s="109">
        <f>U53-O53</f>
        <v>0</v>
      </c>
      <c r="Y53" s="109">
        <f>Z53+AA53+AB53+AC53</f>
        <v>0</v>
      </c>
      <c r="Z53" s="106">
        <v>0</v>
      </c>
      <c r="AA53" s="106">
        <v>0</v>
      </c>
      <c r="AB53" s="106">
        <v>0</v>
      </c>
      <c r="AC53" s="106">
        <v>0</v>
      </c>
      <c r="AD53" s="109">
        <f>AE53+AF53+AG53+AH53</f>
        <v>0</v>
      </c>
      <c r="AE53" s="106">
        <v>0</v>
      </c>
      <c r="AF53" s="106">
        <v>0</v>
      </c>
      <c r="AG53" s="106">
        <v>0</v>
      </c>
      <c r="AH53" s="106">
        <v>0</v>
      </c>
      <c r="AI53" s="106" t="s">
        <v>611</v>
      </c>
      <c r="AJ53" s="106">
        <v>0</v>
      </c>
      <c r="AK53" s="106">
        <v>0</v>
      </c>
      <c r="AL53" s="106" t="s">
        <v>611</v>
      </c>
      <c r="AM53" s="106">
        <v>0</v>
      </c>
      <c r="AN53" s="109">
        <f>SUM(AO53:AR53)</f>
        <v>0</v>
      </c>
      <c r="AO53" s="106">
        <v>0</v>
      </c>
      <c r="AP53" s="106">
        <v>0</v>
      </c>
      <c r="AQ53" s="106">
        <v>0</v>
      </c>
      <c r="AR53" s="106">
        <v>0</v>
      </c>
      <c r="AS53" s="109">
        <f>AT53+AU53+AV53+AW53</f>
        <v>0</v>
      </c>
      <c r="AT53" s="106">
        <v>0</v>
      </c>
      <c r="AU53" s="106">
        <v>0</v>
      </c>
      <c r="AV53" s="106">
        <v>0</v>
      </c>
      <c r="AW53" s="106">
        <v>0</v>
      </c>
      <c r="AX53" s="106">
        <v>0</v>
      </c>
      <c r="AY53" s="106">
        <v>0</v>
      </c>
      <c r="AZ53" s="106">
        <v>0</v>
      </c>
      <c r="BA53" s="106">
        <v>0</v>
      </c>
      <c r="BB53" s="106">
        <v>0</v>
      </c>
      <c r="BC53" s="109">
        <f>BD53+BE53+BF53+BG53</f>
        <v>0</v>
      </c>
      <c r="BD53" s="106">
        <v>0</v>
      </c>
      <c r="BE53" s="106">
        <v>0</v>
      </c>
      <c r="BF53" s="106">
        <v>0</v>
      </c>
      <c r="BG53" s="106">
        <v>0</v>
      </c>
      <c r="BH53" s="109">
        <f>BI53+BJ53+BK53+BL53</f>
        <v>0</v>
      </c>
      <c r="BI53" s="106">
        <v>0</v>
      </c>
      <c r="BJ53" s="106">
        <v>0</v>
      </c>
      <c r="BK53" s="106">
        <v>0</v>
      </c>
      <c r="BL53" s="106">
        <v>0</v>
      </c>
      <c r="BM53" s="109">
        <f>BN53+BO53+BP53+BQ53</f>
        <v>0</v>
      </c>
      <c r="BN53" s="106">
        <v>0</v>
      </c>
      <c r="BO53" s="106">
        <v>0</v>
      </c>
      <c r="BP53" s="106">
        <v>0</v>
      </c>
      <c r="BQ53" s="106">
        <v>0</v>
      </c>
      <c r="BR53" s="109">
        <f>BS53+BT53+BU53+BV53</f>
        <v>0</v>
      </c>
      <c r="BS53" s="106">
        <v>0</v>
      </c>
      <c r="BT53" s="106">
        <v>0</v>
      </c>
      <c r="BU53" s="106">
        <v>0</v>
      </c>
      <c r="BV53" s="106">
        <v>0</v>
      </c>
      <c r="BW53" s="109">
        <f>BX53+BY53+BZ53+CA53</f>
        <v>0</v>
      </c>
      <c r="BX53" s="106">
        <v>0</v>
      </c>
      <c r="BY53" s="106">
        <v>0</v>
      </c>
      <c r="BZ53" s="106">
        <v>0</v>
      </c>
      <c r="CA53" s="106">
        <v>0</v>
      </c>
      <c r="CB53" s="109">
        <f>CC53+CD53+CE53+CF53</f>
        <v>0</v>
      </c>
      <c r="CC53" s="106">
        <v>0</v>
      </c>
      <c r="CD53" s="106">
        <v>0</v>
      </c>
      <c r="CE53" s="106">
        <v>0</v>
      </c>
      <c r="CF53" s="106">
        <v>0</v>
      </c>
      <c r="CG53" s="106" t="s">
        <v>611</v>
      </c>
      <c r="CH53" s="109">
        <f t="shared" si="118"/>
        <v>0</v>
      </c>
      <c r="CI53" s="109">
        <f t="shared" si="118"/>
        <v>0</v>
      </c>
      <c r="CJ53" s="106" t="s">
        <v>611</v>
      </c>
      <c r="CK53" s="109">
        <f t="shared" si="118"/>
        <v>0</v>
      </c>
      <c r="CL53" s="106">
        <v>0</v>
      </c>
      <c r="CM53" s="109">
        <f t="shared" si="119"/>
        <v>0</v>
      </c>
      <c r="CN53" s="109">
        <f t="shared" si="119"/>
        <v>0</v>
      </c>
      <c r="CO53" s="106">
        <v>0</v>
      </c>
      <c r="CP53" s="109">
        <f t="shared" si="119"/>
        <v>0</v>
      </c>
      <c r="CQ53" s="110"/>
    </row>
    <row r="54" spans="1:97" hidden="1" x14ac:dyDescent="0.3">
      <c r="A54" s="111" t="s">
        <v>95</v>
      </c>
      <c r="B54" s="105"/>
      <c r="C54" s="67"/>
      <c r="D54" s="108"/>
      <c r="E54" s="413" t="s">
        <v>611</v>
      </c>
      <c r="F54" s="107" t="s">
        <v>611</v>
      </c>
      <c r="G54" s="107" t="s">
        <v>611</v>
      </c>
      <c r="H54" s="106" t="s">
        <v>611</v>
      </c>
      <c r="I54" s="106" t="s">
        <v>611</v>
      </c>
      <c r="J54" s="108" t="s">
        <v>611</v>
      </c>
      <c r="K54" s="106">
        <v>0</v>
      </c>
      <c r="L54" s="106">
        <v>0</v>
      </c>
      <c r="M54" s="106">
        <v>0</v>
      </c>
      <c r="N54" s="106">
        <v>0</v>
      </c>
      <c r="O54" s="106">
        <v>0</v>
      </c>
      <c r="P54" s="106"/>
      <c r="Q54" s="106"/>
      <c r="R54" s="106">
        <v>0</v>
      </c>
      <c r="S54" s="106">
        <v>0</v>
      </c>
      <c r="T54" s="106">
        <f>SUM(Q54)</f>
        <v>0</v>
      </c>
      <c r="U54" s="106">
        <v>0</v>
      </c>
      <c r="V54" s="106">
        <v>0</v>
      </c>
      <c r="W54" s="109">
        <f>T54-O54</f>
        <v>0</v>
      </c>
      <c r="X54" s="109">
        <f>U54-O54</f>
        <v>0</v>
      </c>
      <c r="Y54" s="109">
        <f>Z54+AA54+AB54+AC54</f>
        <v>0</v>
      </c>
      <c r="Z54" s="106">
        <v>0</v>
      </c>
      <c r="AA54" s="106">
        <v>0</v>
      </c>
      <c r="AB54" s="106">
        <v>0</v>
      </c>
      <c r="AC54" s="106">
        <v>0</v>
      </c>
      <c r="AD54" s="109">
        <f>AE54+AF54+AG54+AH54</f>
        <v>0</v>
      </c>
      <c r="AE54" s="106">
        <v>0</v>
      </c>
      <c r="AF54" s="106">
        <v>0</v>
      </c>
      <c r="AG54" s="106">
        <v>0</v>
      </c>
      <c r="AH54" s="106">
        <v>0</v>
      </c>
      <c r="AI54" s="106" t="s">
        <v>611</v>
      </c>
      <c r="AJ54" s="106">
        <v>0</v>
      </c>
      <c r="AK54" s="106">
        <v>0</v>
      </c>
      <c r="AL54" s="106" t="s">
        <v>611</v>
      </c>
      <c r="AM54" s="106">
        <v>0</v>
      </c>
      <c r="AN54" s="109">
        <f>SUM(AO54:AR54)</f>
        <v>0</v>
      </c>
      <c r="AO54" s="106">
        <v>0</v>
      </c>
      <c r="AP54" s="106">
        <v>0</v>
      </c>
      <c r="AQ54" s="106">
        <v>0</v>
      </c>
      <c r="AR54" s="106">
        <v>0</v>
      </c>
      <c r="AS54" s="109">
        <f>AT54+AU54+AV54+AW54</f>
        <v>0</v>
      </c>
      <c r="AT54" s="106">
        <v>0</v>
      </c>
      <c r="AU54" s="106">
        <v>0</v>
      </c>
      <c r="AV54" s="106">
        <v>0</v>
      </c>
      <c r="AW54" s="106">
        <v>0</v>
      </c>
      <c r="AX54" s="106">
        <v>0</v>
      </c>
      <c r="AY54" s="106">
        <v>0</v>
      </c>
      <c r="AZ54" s="106">
        <v>0</v>
      </c>
      <c r="BA54" s="106">
        <v>0</v>
      </c>
      <c r="BB54" s="106">
        <v>0</v>
      </c>
      <c r="BC54" s="109">
        <f>BD54+BE54+BF54+BG54</f>
        <v>0</v>
      </c>
      <c r="BD54" s="106">
        <v>0</v>
      </c>
      <c r="BE54" s="106">
        <v>0</v>
      </c>
      <c r="BF54" s="106">
        <v>0</v>
      </c>
      <c r="BG54" s="106">
        <v>0</v>
      </c>
      <c r="BH54" s="109">
        <f>BI54+BJ54+BK54+BL54</f>
        <v>0</v>
      </c>
      <c r="BI54" s="106">
        <v>0</v>
      </c>
      <c r="BJ54" s="106">
        <v>0</v>
      </c>
      <c r="BK54" s="106">
        <v>0</v>
      </c>
      <c r="BL54" s="106">
        <v>0</v>
      </c>
      <c r="BM54" s="109">
        <f>BN54+BO54+BP54+BQ54</f>
        <v>0</v>
      </c>
      <c r="BN54" s="106">
        <v>0</v>
      </c>
      <c r="BO54" s="106">
        <v>0</v>
      </c>
      <c r="BP54" s="106">
        <v>0</v>
      </c>
      <c r="BQ54" s="106">
        <v>0</v>
      </c>
      <c r="BR54" s="109">
        <f>BS54+BT54+BU54+BV54</f>
        <v>0</v>
      </c>
      <c r="BS54" s="106">
        <v>0</v>
      </c>
      <c r="BT54" s="106">
        <v>0</v>
      </c>
      <c r="BU54" s="106">
        <v>0</v>
      </c>
      <c r="BV54" s="106">
        <v>0</v>
      </c>
      <c r="BW54" s="109">
        <f>BX54+BY54+BZ54+CA54</f>
        <v>0</v>
      </c>
      <c r="BX54" s="106">
        <v>0</v>
      </c>
      <c r="BY54" s="106">
        <v>0</v>
      </c>
      <c r="BZ54" s="106">
        <v>0</v>
      </c>
      <c r="CA54" s="106">
        <v>0</v>
      </c>
      <c r="CB54" s="109">
        <f>CC54+CD54+CE54+CF54</f>
        <v>0</v>
      </c>
      <c r="CC54" s="106">
        <v>0</v>
      </c>
      <c r="CD54" s="106">
        <v>0</v>
      </c>
      <c r="CE54" s="106">
        <v>0</v>
      </c>
      <c r="CF54" s="106">
        <v>0</v>
      </c>
      <c r="CG54" s="106" t="s">
        <v>611</v>
      </c>
      <c r="CH54" s="109">
        <f t="shared" si="118"/>
        <v>0</v>
      </c>
      <c r="CI54" s="109">
        <f t="shared" si="118"/>
        <v>0</v>
      </c>
      <c r="CJ54" s="106" t="s">
        <v>611</v>
      </c>
      <c r="CK54" s="109">
        <f t="shared" si="118"/>
        <v>0</v>
      </c>
      <c r="CL54" s="106">
        <v>0</v>
      </c>
      <c r="CM54" s="109">
        <f t="shared" si="119"/>
        <v>0</v>
      </c>
      <c r="CN54" s="109">
        <f t="shared" si="119"/>
        <v>0</v>
      </c>
      <c r="CO54" s="106">
        <v>0</v>
      </c>
      <c r="CP54" s="109">
        <f t="shared" si="119"/>
        <v>0</v>
      </c>
      <c r="CQ54" s="110"/>
    </row>
    <row r="55" spans="1:97" ht="28.8" x14ac:dyDescent="0.3">
      <c r="A55" s="99" t="s">
        <v>99</v>
      </c>
      <c r="B55" s="100" t="s">
        <v>100</v>
      </c>
      <c r="C55" s="99" t="s">
        <v>50</v>
      </c>
      <c r="D55" s="103">
        <f>SUM(D56:D59)</f>
        <v>0</v>
      </c>
      <c r="E55" s="103">
        <f>MIN(E56:E59)</f>
        <v>0</v>
      </c>
      <c r="F55" s="102">
        <f>MAX(F56:F59)</f>
        <v>0</v>
      </c>
      <c r="G55" s="102">
        <f>MAX(G56:G59)</f>
        <v>0</v>
      </c>
      <c r="H55" s="101">
        <f t="shared" ref="H55:AL55" si="120">SUM(H56:H59)</f>
        <v>0</v>
      </c>
      <c r="I55" s="101">
        <f t="shared" si="120"/>
        <v>0</v>
      </c>
      <c r="J55" s="103">
        <f t="shared" si="120"/>
        <v>0</v>
      </c>
      <c r="K55" s="101">
        <f t="shared" si="120"/>
        <v>0</v>
      </c>
      <c r="L55" s="101">
        <f t="shared" si="120"/>
        <v>0</v>
      </c>
      <c r="M55" s="101">
        <f t="shared" si="120"/>
        <v>0</v>
      </c>
      <c r="N55" s="101">
        <f t="shared" si="120"/>
        <v>0</v>
      </c>
      <c r="O55" s="101">
        <f t="shared" si="120"/>
        <v>0</v>
      </c>
      <c r="P55" s="101">
        <f t="shared" si="120"/>
        <v>0</v>
      </c>
      <c r="Q55" s="101">
        <f t="shared" si="120"/>
        <v>0</v>
      </c>
      <c r="R55" s="101">
        <f t="shared" si="120"/>
        <v>0</v>
      </c>
      <c r="S55" s="101">
        <f t="shared" si="120"/>
        <v>0</v>
      </c>
      <c r="T55" s="101">
        <f t="shared" si="120"/>
        <v>0</v>
      </c>
      <c r="U55" s="101">
        <f t="shared" si="120"/>
        <v>0</v>
      </c>
      <c r="V55" s="101">
        <f t="shared" si="120"/>
        <v>0</v>
      </c>
      <c r="W55" s="101">
        <f t="shared" si="120"/>
        <v>0</v>
      </c>
      <c r="X55" s="101">
        <f t="shared" si="120"/>
        <v>0</v>
      </c>
      <c r="Y55" s="101">
        <f t="shared" si="120"/>
        <v>0</v>
      </c>
      <c r="Z55" s="101">
        <f t="shared" si="120"/>
        <v>0</v>
      </c>
      <c r="AA55" s="101">
        <f t="shared" si="120"/>
        <v>0</v>
      </c>
      <c r="AB55" s="101">
        <f t="shared" si="120"/>
        <v>0</v>
      </c>
      <c r="AC55" s="101">
        <f t="shared" si="120"/>
        <v>0</v>
      </c>
      <c r="AD55" s="101">
        <f t="shared" si="120"/>
        <v>0</v>
      </c>
      <c r="AE55" s="101">
        <f t="shared" si="120"/>
        <v>0</v>
      </c>
      <c r="AF55" s="101">
        <f t="shared" si="120"/>
        <v>0</v>
      </c>
      <c r="AG55" s="101">
        <f t="shared" si="120"/>
        <v>0</v>
      </c>
      <c r="AH55" s="101">
        <f t="shared" si="120"/>
        <v>0</v>
      </c>
      <c r="AI55" s="101">
        <f t="shared" ref="AI55" si="121">SUM(AI56:AI59)</f>
        <v>0</v>
      </c>
      <c r="AJ55" s="101">
        <f t="shared" si="120"/>
        <v>0</v>
      </c>
      <c r="AK55" s="101">
        <f t="shared" si="120"/>
        <v>0</v>
      </c>
      <c r="AL55" s="101">
        <f t="shared" si="120"/>
        <v>0</v>
      </c>
      <c r="AM55" s="101">
        <f t="shared" ref="AM55:BR55" si="122">SUM(AM56:AM59)</f>
        <v>0</v>
      </c>
      <c r="AN55" s="101">
        <f t="shared" si="122"/>
        <v>0</v>
      </c>
      <c r="AO55" s="101">
        <f t="shared" si="122"/>
        <v>0</v>
      </c>
      <c r="AP55" s="101">
        <f t="shared" si="122"/>
        <v>0</v>
      </c>
      <c r="AQ55" s="101">
        <f t="shared" si="122"/>
        <v>0</v>
      </c>
      <c r="AR55" s="101">
        <f t="shared" ref="AR55" si="123">SUM(AR56:AR59)</f>
        <v>0</v>
      </c>
      <c r="AS55" s="101">
        <f t="shared" si="122"/>
        <v>0</v>
      </c>
      <c r="AT55" s="101">
        <f t="shared" si="122"/>
        <v>0</v>
      </c>
      <c r="AU55" s="101">
        <f t="shared" si="122"/>
        <v>0</v>
      </c>
      <c r="AV55" s="101">
        <f t="shared" si="122"/>
        <v>0</v>
      </c>
      <c r="AW55" s="101">
        <f t="shared" si="122"/>
        <v>0</v>
      </c>
      <c r="AX55" s="101">
        <f t="shared" si="122"/>
        <v>0</v>
      </c>
      <c r="AY55" s="101">
        <f t="shared" si="122"/>
        <v>0</v>
      </c>
      <c r="AZ55" s="101">
        <f t="shared" si="122"/>
        <v>0</v>
      </c>
      <c r="BA55" s="101">
        <f t="shared" ref="BA55" si="124">SUM(BA56:BA59)</f>
        <v>0</v>
      </c>
      <c r="BB55" s="101">
        <f t="shared" si="122"/>
        <v>0</v>
      </c>
      <c r="BC55" s="101">
        <f t="shared" si="122"/>
        <v>0</v>
      </c>
      <c r="BD55" s="101">
        <f t="shared" si="122"/>
        <v>0</v>
      </c>
      <c r="BE55" s="101">
        <f t="shared" si="122"/>
        <v>0</v>
      </c>
      <c r="BF55" s="101">
        <f t="shared" si="122"/>
        <v>0</v>
      </c>
      <c r="BG55" s="101">
        <f t="shared" si="122"/>
        <v>0</v>
      </c>
      <c r="BH55" s="101">
        <f t="shared" si="122"/>
        <v>0</v>
      </c>
      <c r="BI55" s="101">
        <f t="shared" si="122"/>
        <v>0</v>
      </c>
      <c r="BJ55" s="101">
        <f t="shared" si="122"/>
        <v>0</v>
      </c>
      <c r="BK55" s="101">
        <f t="shared" si="122"/>
        <v>0</v>
      </c>
      <c r="BL55" s="101">
        <f t="shared" si="122"/>
        <v>0</v>
      </c>
      <c r="BM55" s="101">
        <f t="shared" si="122"/>
        <v>0</v>
      </c>
      <c r="BN55" s="101">
        <f t="shared" si="122"/>
        <v>0</v>
      </c>
      <c r="BO55" s="101">
        <f t="shared" si="122"/>
        <v>0</v>
      </c>
      <c r="BP55" s="101">
        <f t="shared" si="122"/>
        <v>0</v>
      </c>
      <c r="BQ55" s="101">
        <f t="shared" si="122"/>
        <v>0</v>
      </c>
      <c r="BR55" s="101">
        <f t="shared" si="122"/>
        <v>0</v>
      </c>
      <c r="BS55" s="101">
        <f t="shared" ref="BS55:CL55" si="125">SUM(BS56:BS59)</f>
        <v>0</v>
      </c>
      <c r="BT55" s="101">
        <f t="shared" si="125"/>
        <v>0</v>
      </c>
      <c r="BU55" s="101">
        <f t="shared" si="125"/>
        <v>0</v>
      </c>
      <c r="BV55" s="101">
        <f t="shared" si="125"/>
        <v>0</v>
      </c>
      <c r="BW55" s="101">
        <f t="shared" si="125"/>
        <v>0</v>
      </c>
      <c r="BX55" s="101">
        <f t="shared" si="125"/>
        <v>0</v>
      </c>
      <c r="BY55" s="101">
        <f t="shared" si="125"/>
        <v>0</v>
      </c>
      <c r="BZ55" s="101">
        <f t="shared" si="125"/>
        <v>0</v>
      </c>
      <c r="CA55" s="101">
        <f t="shared" si="125"/>
        <v>0</v>
      </c>
      <c r="CB55" s="101">
        <f t="shared" si="125"/>
        <v>0</v>
      </c>
      <c r="CC55" s="101">
        <f t="shared" si="125"/>
        <v>0</v>
      </c>
      <c r="CD55" s="101">
        <f t="shared" si="125"/>
        <v>0</v>
      </c>
      <c r="CE55" s="101">
        <f t="shared" si="125"/>
        <v>0</v>
      </c>
      <c r="CF55" s="101">
        <f t="shared" si="125"/>
        <v>0</v>
      </c>
      <c r="CG55" s="101">
        <f t="shared" si="125"/>
        <v>0</v>
      </c>
      <c r="CH55" s="101">
        <f t="shared" si="125"/>
        <v>0</v>
      </c>
      <c r="CI55" s="101">
        <f t="shared" si="125"/>
        <v>0</v>
      </c>
      <c r="CJ55" s="101">
        <f t="shared" si="125"/>
        <v>0</v>
      </c>
      <c r="CK55" s="101">
        <f t="shared" si="125"/>
        <v>0</v>
      </c>
      <c r="CL55" s="101">
        <f t="shared" si="125"/>
        <v>0</v>
      </c>
      <c r="CM55" s="101">
        <f t="shared" ref="CM55:CP55" si="126">SUM(CM56:CM59)</f>
        <v>0</v>
      </c>
      <c r="CN55" s="101">
        <f t="shared" si="126"/>
        <v>0</v>
      </c>
      <c r="CO55" s="101">
        <f t="shared" si="126"/>
        <v>0</v>
      </c>
      <c r="CP55" s="101">
        <f t="shared" si="126"/>
        <v>0</v>
      </c>
      <c r="CQ55" s="104"/>
    </row>
    <row r="56" spans="1:97" hidden="1" x14ac:dyDescent="0.3">
      <c r="A56" s="111" t="s">
        <v>99</v>
      </c>
      <c r="B56" s="105"/>
      <c r="C56" s="67"/>
      <c r="D56" s="108"/>
      <c r="E56" s="413" t="s">
        <v>611</v>
      </c>
      <c r="F56" s="107" t="s">
        <v>611</v>
      </c>
      <c r="G56" s="107" t="s">
        <v>611</v>
      </c>
      <c r="H56" s="106" t="s">
        <v>611</v>
      </c>
      <c r="I56" s="106" t="s">
        <v>611</v>
      </c>
      <c r="J56" s="106" t="s">
        <v>611</v>
      </c>
      <c r="K56" s="106">
        <v>0</v>
      </c>
      <c r="L56" s="106">
        <v>0</v>
      </c>
      <c r="M56" s="106">
        <v>0</v>
      </c>
      <c r="N56" s="106">
        <v>0</v>
      </c>
      <c r="O56" s="106">
        <v>0</v>
      </c>
      <c r="P56" s="106"/>
      <c r="Q56" s="106"/>
      <c r="R56" s="106"/>
      <c r="S56" s="106"/>
      <c r="T56" s="106"/>
      <c r="U56" s="106">
        <v>0</v>
      </c>
      <c r="V56" s="106">
        <v>0</v>
      </c>
      <c r="W56" s="109">
        <f>T56-O56</f>
        <v>0</v>
      </c>
      <c r="X56" s="109">
        <f>U56-O56</f>
        <v>0</v>
      </c>
      <c r="Y56" s="109">
        <f>Z56+AA56+AB56+AC56</f>
        <v>0</v>
      </c>
      <c r="Z56" s="106">
        <v>0</v>
      </c>
      <c r="AA56" s="106">
        <v>0</v>
      </c>
      <c r="AB56" s="106">
        <v>0</v>
      </c>
      <c r="AC56" s="106">
        <v>0</v>
      </c>
      <c r="AD56" s="109">
        <f>AE56+AF56+AG56+AH56</f>
        <v>0</v>
      </c>
      <c r="AE56" s="106">
        <v>0</v>
      </c>
      <c r="AF56" s="106">
        <v>0</v>
      </c>
      <c r="AG56" s="106">
        <v>0</v>
      </c>
      <c r="AH56" s="106">
        <v>0</v>
      </c>
      <c r="AI56" s="106" t="s">
        <v>611</v>
      </c>
      <c r="AJ56" s="106">
        <v>0</v>
      </c>
      <c r="AK56" s="106">
        <v>0</v>
      </c>
      <c r="AL56" s="106" t="s">
        <v>611</v>
      </c>
      <c r="AM56" s="106">
        <v>0</v>
      </c>
      <c r="AN56" s="109">
        <f>SUM(AO56:AR56)</f>
        <v>0</v>
      </c>
      <c r="AO56" s="106">
        <v>0</v>
      </c>
      <c r="AP56" s="106">
        <v>0</v>
      </c>
      <c r="AQ56" s="106">
        <v>0</v>
      </c>
      <c r="AR56" s="106">
        <v>0</v>
      </c>
      <c r="AS56" s="109">
        <f>AT56+AU56+AV56+AW56</f>
        <v>0</v>
      </c>
      <c r="AT56" s="106">
        <v>0</v>
      </c>
      <c r="AU56" s="106">
        <v>0</v>
      </c>
      <c r="AV56" s="106">
        <v>0</v>
      </c>
      <c r="AW56" s="106">
        <v>0</v>
      </c>
      <c r="AX56" s="106">
        <v>0</v>
      </c>
      <c r="AY56" s="106">
        <v>0</v>
      </c>
      <c r="AZ56" s="106">
        <v>0</v>
      </c>
      <c r="BA56" s="106">
        <v>0</v>
      </c>
      <c r="BB56" s="106">
        <v>0</v>
      </c>
      <c r="BC56" s="109">
        <f>BD56+BE56+BF56+BG56</f>
        <v>0</v>
      </c>
      <c r="BD56" s="106">
        <v>0</v>
      </c>
      <c r="BE56" s="106">
        <v>0</v>
      </c>
      <c r="BF56" s="106">
        <v>0</v>
      </c>
      <c r="BG56" s="106">
        <v>0</v>
      </c>
      <c r="BH56" s="109">
        <f>BI56+BJ56+BK56+BL56</f>
        <v>0</v>
      </c>
      <c r="BI56" s="106">
        <v>0</v>
      </c>
      <c r="BJ56" s="106">
        <v>0</v>
      </c>
      <c r="BK56" s="106">
        <v>0</v>
      </c>
      <c r="BL56" s="106">
        <v>0</v>
      </c>
      <c r="BM56" s="109">
        <f>BN56+BO56+BP56+BQ56</f>
        <v>0</v>
      </c>
      <c r="BN56" s="106">
        <v>0</v>
      </c>
      <c r="BO56" s="106">
        <v>0</v>
      </c>
      <c r="BP56" s="106">
        <v>0</v>
      </c>
      <c r="BQ56" s="106">
        <v>0</v>
      </c>
      <c r="BR56" s="109">
        <f>BS56+BT56+BU56+BV56</f>
        <v>0</v>
      </c>
      <c r="BS56" s="106">
        <v>0</v>
      </c>
      <c r="BT56" s="106">
        <v>0</v>
      </c>
      <c r="BU56" s="106">
        <v>0</v>
      </c>
      <c r="BV56" s="106">
        <v>0</v>
      </c>
      <c r="BW56" s="109">
        <f>BX56+BY56+BZ56+CA56</f>
        <v>0</v>
      </c>
      <c r="BX56" s="106">
        <v>0</v>
      </c>
      <c r="BY56" s="106">
        <v>0</v>
      </c>
      <c r="BZ56" s="106">
        <v>0</v>
      </c>
      <c r="CA56" s="106">
        <v>0</v>
      </c>
      <c r="CB56" s="109">
        <f>CC56+CD56+CE56+CF56</f>
        <v>0</v>
      </c>
      <c r="CC56" s="106">
        <v>0</v>
      </c>
      <c r="CD56" s="106">
        <v>0</v>
      </c>
      <c r="CE56" s="106">
        <v>0</v>
      </c>
      <c r="CF56" s="106">
        <v>0</v>
      </c>
      <c r="CG56" s="106" t="s">
        <v>611</v>
      </c>
      <c r="CH56" s="109">
        <f t="shared" ref="CH56:CK59" si="127">AJ56+AT56+BD56+BN56+BX56</f>
        <v>0</v>
      </c>
      <c r="CI56" s="109">
        <f t="shared" si="127"/>
        <v>0</v>
      </c>
      <c r="CJ56" s="106" t="s">
        <v>611</v>
      </c>
      <c r="CK56" s="109">
        <f t="shared" si="127"/>
        <v>0</v>
      </c>
      <c r="CL56" s="106">
        <v>0</v>
      </c>
      <c r="CM56" s="109">
        <f t="shared" ref="CM56:CP59" si="128">AO56+AY56+BI56+BS56+CC56</f>
        <v>0</v>
      </c>
      <c r="CN56" s="109">
        <f t="shared" si="128"/>
        <v>0</v>
      </c>
      <c r="CO56" s="106">
        <v>0</v>
      </c>
      <c r="CP56" s="109">
        <f t="shared" si="128"/>
        <v>0</v>
      </c>
      <c r="CQ56" s="110"/>
    </row>
    <row r="57" spans="1:97" hidden="1" x14ac:dyDescent="0.3">
      <c r="A57" s="111" t="s">
        <v>99</v>
      </c>
      <c r="B57" s="105"/>
      <c r="C57" s="67"/>
      <c r="D57" s="108"/>
      <c r="E57" s="413" t="s">
        <v>611</v>
      </c>
      <c r="F57" s="107" t="s">
        <v>611</v>
      </c>
      <c r="G57" s="107" t="s">
        <v>611</v>
      </c>
      <c r="H57" s="106" t="s">
        <v>611</v>
      </c>
      <c r="I57" s="106" t="s">
        <v>611</v>
      </c>
      <c r="J57" s="106" t="s">
        <v>611</v>
      </c>
      <c r="K57" s="106">
        <v>0</v>
      </c>
      <c r="L57" s="106">
        <v>0</v>
      </c>
      <c r="M57" s="106">
        <v>0</v>
      </c>
      <c r="N57" s="106">
        <v>0</v>
      </c>
      <c r="O57" s="106">
        <v>0</v>
      </c>
      <c r="P57" s="106">
        <v>0</v>
      </c>
      <c r="Q57" s="106">
        <v>0</v>
      </c>
      <c r="R57" s="106">
        <v>0</v>
      </c>
      <c r="S57" s="106">
        <v>0</v>
      </c>
      <c r="T57" s="106">
        <f>SUM(Q57)</f>
        <v>0</v>
      </c>
      <c r="U57" s="106">
        <v>0</v>
      </c>
      <c r="V57" s="106"/>
      <c r="W57" s="109">
        <f>T57-O57</f>
        <v>0</v>
      </c>
      <c r="X57" s="109">
        <f>U57-O57</f>
        <v>0</v>
      </c>
      <c r="Y57" s="109">
        <f>Z57+AA57+AB57+AC57</f>
        <v>0</v>
      </c>
      <c r="Z57" s="106">
        <v>0</v>
      </c>
      <c r="AA57" s="106">
        <v>0</v>
      </c>
      <c r="AB57" s="106"/>
      <c r="AC57" s="106">
        <v>0</v>
      </c>
      <c r="AD57" s="109">
        <f>AE57+AF57+AG57+AH57</f>
        <v>0</v>
      </c>
      <c r="AE57" s="106">
        <v>0</v>
      </c>
      <c r="AF57" s="106">
        <v>0</v>
      </c>
      <c r="AG57" s="106">
        <v>0</v>
      </c>
      <c r="AH57" s="106">
        <v>0</v>
      </c>
      <c r="AI57" s="106" t="s">
        <v>611</v>
      </c>
      <c r="AJ57" s="106">
        <v>0</v>
      </c>
      <c r="AK57" s="106">
        <v>0</v>
      </c>
      <c r="AL57" s="106" t="s">
        <v>611</v>
      </c>
      <c r="AM57" s="106">
        <v>0</v>
      </c>
      <c r="AN57" s="109">
        <f>SUM(AO57:AR57)</f>
        <v>0</v>
      </c>
      <c r="AO57" s="106">
        <v>0</v>
      </c>
      <c r="AP57" s="106">
        <v>0</v>
      </c>
      <c r="AQ57" s="106">
        <v>0</v>
      </c>
      <c r="AR57" s="106">
        <v>0</v>
      </c>
      <c r="AS57" s="109">
        <f>AT57+AU57+AV57+AW57</f>
        <v>0</v>
      </c>
      <c r="AT57" s="106">
        <v>0</v>
      </c>
      <c r="AU57" s="106">
        <v>0</v>
      </c>
      <c r="AV57" s="106">
        <v>0</v>
      </c>
      <c r="AW57" s="106">
        <v>0</v>
      </c>
      <c r="AX57" s="106">
        <v>0</v>
      </c>
      <c r="AY57" s="106">
        <v>0</v>
      </c>
      <c r="AZ57" s="106">
        <v>0</v>
      </c>
      <c r="BA57" s="106">
        <v>0</v>
      </c>
      <c r="BB57" s="106">
        <v>0</v>
      </c>
      <c r="BC57" s="109">
        <f>BD57+BE57+BF57+BG57</f>
        <v>0</v>
      </c>
      <c r="BD57" s="106">
        <v>0</v>
      </c>
      <c r="BE57" s="106">
        <v>0</v>
      </c>
      <c r="BF57" s="106">
        <v>0</v>
      </c>
      <c r="BG57" s="106">
        <v>0</v>
      </c>
      <c r="BH57" s="109">
        <f>BI57+BJ57+BK57+BL57</f>
        <v>0</v>
      </c>
      <c r="BI57" s="106">
        <v>0</v>
      </c>
      <c r="BJ57" s="106">
        <v>0</v>
      </c>
      <c r="BK57" s="106">
        <v>0</v>
      </c>
      <c r="BL57" s="106">
        <v>0</v>
      </c>
      <c r="BM57" s="109">
        <f>BN57+BO57+BP57+BQ57</f>
        <v>0</v>
      </c>
      <c r="BN57" s="106">
        <v>0</v>
      </c>
      <c r="BO57" s="106">
        <v>0</v>
      </c>
      <c r="BP57" s="106">
        <v>0</v>
      </c>
      <c r="BQ57" s="106">
        <v>0</v>
      </c>
      <c r="BR57" s="109">
        <f>BS57+BT57+BU57+BV57</f>
        <v>0</v>
      </c>
      <c r="BS57" s="106">
        <v>0</v>
      </c>
      <c r="BT57" s="106">
        <v>0</v>
      </c>
      <c r="BU57" s="106">
        <v>0</v>
      </c>
      <c r="BV57" s="106">
        <v>0</v>
      </c>
      <c r="BW57" s="109">
        <f>BX57+BY57+BZ57+CA57</f>
        <v>0</v>
      </c>
      <c r="BX57" s="106">
        <v>0</v>
      </c>
      <c r="BY57" s="106">
        <v>0</v>
      </c>
      <c r="BZ57" s="106">
        <v>0</v>
      </c>
      <c r="CA57" s="106">
        <v>0</v>
      </c>
      <c r="CB57" s="109">
        <f>CC57+CD57+CE57+CF57</f>
        <v>0</v>
      </c>
      <c r="CC57" s="106">
        <v>0</v>
      </c>
      <c r="CD57" s="106">
        <v>0</v>
      </c>
      <c r="CE57" s="106">
        <v>0</v>
      </c>
      <c r="CF57" s="106">
        <v>0</v>
      </c>
      <c r="CG57" s="106" t="s">
        <v>611</v>
      </c>
      <c r="CH57" s="109">
        <f t="shared" si="127"/>
        <v>0</v>
      </c>
      <c r="CI57" s="109">
        <f t="shared" si="127"/>
        <v>0</v>
      </c>
      <c r="CJ57" s="106" t="s">
        <v>611</v>
      </c>
      <c r="CK57" s="109">
        <f t="shared" si="127"/>
        <v>0</v>
      </c>
      <c r="CL57" s="106">
        <v>0</v>
      </c>
      <c r="CM57" s="109">
        <f t="shared" si="128"/>
        <v>0</v>
      </c>
      <c r="CN57" s="109">
        <f t="shared" si="128"/>
        <v>0</v>
      </c>
      <c r="CO57" s="106">
        <v>0</v>
      </c>
      <c r="CP57" s="109">
        <f t="shared" si="128"/>
        <v>0</v>
      </c>
      <c r="CQ57" s="110"/>
    </row>
    <row r="58" spans="1:97" hidden="1" x14ac:dyDescent="0.3">
      <c r="A58" s="111" t="s">
        <v>99</v>
      </c>
      <c r="B58" s="105"/>
      <c r="C58" s="67"/>
      <c r="D58" s="108"/>
      <c r="E58" s="413" t="s">
        <v>611</v>
      </c>
      <c r="F58" s="107" t="s">
        <v>611</v>
      </c>
      <c r="G58" s="107" t="s">
        <v>611</v>
      </c>
      <c r="H58" s="106" t="s">
        <v>611</v>
      </c>
      <c r="I58" s="106" t="s">
        <v>611</v>
      </c>
      <c r="J58" s="108" t="s">
        <v>611</v>
      </c>
      <c r="K58" s="106">
        <v>0</v>
      </c>
      <c r="L58" s="106">
        <v>0</v>
      </c>
      <c r="M58" s="106">
        <v>0</v>
      </c>
      <c r="N58" s="106">
        <v>0</v>
      </c>
      <c r="O58" s="106">
        <v>0</v>
      </c>
      <c r="P58" s="106"/>
      <c r="Q58" s="106"/>
      <c r="R58" s="106"/>
      <c r="S58" s="106"/>
      <c r="T58" s="106"/>
      <c r="U58" s="106"/>
      <c r="V58" s="106"/>
      <c r="W58" s="109">
        <f>T58-O58</f>
        <v>0</v>
      </c>
      <c r="X58" s="109">
        <f>U58-O58</f>
        <v>0</v>
      </c>
      <c r="Y58" s="109">
        <f>Z58+AA58+AB58+AC58</f>
        <v>0</v>
      </c>
      <c r="Z58" s="106">
        <v>0</v>
      </c>
      <c r="AA58" s="106">
        <v>0</v>
      </c>
      <c r="AB58" s="106">
        <v>0</v>
      </c>
      <c r="AC58" s="106">
        <v>0</v>
      </c>
      <c r="AD58" s="109">
        <f>AE58+AF58+AG58+AH58</f>
        <v>0</v>
      </c>
      <c r="AE58" s="106">
        <v>0</v>
      </c>
      <c r="AF58" s="106">
        <v>0</v>
      </c>
      <c r="AG58" s="106">
        <v>0</v>
      </c>
      <c r="AH58" s="106">
        <v>0</v>
      </c>
      <c r="AI58" s="106" t="s">
        <v>611</v>
      </c>
      <c r="AJ58" s="106">
        <v>0</v>
      </c>
      <c r="AK58" s="106">
        <v>0</v>
      </c>
      <c r="AL58" s="106" t="s">
        <v>611</v>
      </c>
      <c r="AM58" s="106">
        <v>0</v>
      </c>
      <c r="AN58" s="109">
        <f>SUM(AO58:AR58)</f>
        <v>0</v>
      </c>
      <c r="AO58" s="106">
        <v>0</v>
      </c>
      <c r="AP58" s="106">
        <v>0</v>
      </c>
      <c r="AQ58" s="106">
        <v>0</v>
      </c>
      <c r="AR58" s="106">
        <v>0</v>
      </c>
      <c r="AS58" s="109">
        <f>AT58+AU58+AV58+AW58</f>
        <v>0</v>
      </c>
      <c r="AT58" s="106">
        <v>0</v>
      </c>
      <c r="AU58" s="106">
        <v>0</v>
      </c>
      <c r="AV58" s="106">
        <v>0</v>
      </c>
      <c r="AW58" s="106">
        <v>0</v>
      </c>
      <c r="AX58" s="106">
        <v>0</v>
      </c>
      <c r="AY58" s="106">
        <v>0</v>
      </c>
      <c r="AZ58" s="106">
        <v>0</v>
      </c>
      <c r="BA58" s="106">
        <v>0</v>
      </c>
      <c r="BB58" s="106">
        <v>0</v>
      </c>
      <c r="BC58" s="109">
        <f>BD58+BE58+BF58+BG58</f>
        <v>0</v>
      </c>
      <c r="BD58" s="106">
        <v>0</v>
      </c>
      <c r="BE58" s="106">
        <v>0</v>
      </c>
      <c r="BF58" s="106">
        <v>0</v>
      </c>
      <c r="BG58" s="106">
        <v>0</v>
      </c>
      <c r="BH58" s="109">
        <f>BI58+BJ58+BK58+BL58</f>
        <v>0</v>
      </c>
      <c r="BI58" s="106">
        <v>0</v>
      </c>
      <c r="BJ58" s="106">
        <v>0</v>
      </c>
      <c r="BK58" s="106">
        <v>0</v>
      </c>
      <c r="BL58" s="106">
        <v>0</v>
      </c>
      <c r="BM58" s="109">
        <f>BN58+BO58+BP58+BQ58</f>
        <v>0</v>
      </c>
      <c r="BN58" s="106">
        <v>0</v>
      </c>
      <c r="BO58" s="106">
        <v>0</v>
      </c>
      <c r="BP58" s="106">
        <v>0</v>
      </c>
      <c r="BQ58" s="106">
        <v>0</v>
      </c>
      <c r="BR58" s="109">
        <f>BS58+BT58+BU58+BV58</f>
        <v>0</v>
      </c>
      <c r="BS58" s="106">
        <v>0</v>
      </c>
      <c r="BT58" s="106">
        <v>0</v>
      </c>
      <c r="BU58" s="106">
        <v>0</v>
      </c>
      <c r="BV58" s="106">
        <v>0</v>
      </c>
      <c r="BW58" s="109">
        <f>BX58+BY58+BZ58+CA58</f>
        <v>0</v>
      </c>
      <c r="BX58" s="106">
        <v>0</v>
      </c>
      <c r="BY58" s="106">
        <v>0</v>
      </c>
      <c r="BZ58" s="106">
        <v>0</v>
      </c>
      <c r="CA58" s="106">
        <v>0</v>
      </c>
      <c r="CB58" s="109">
        <f>CC58+CD58+CE58+CF58</f>
        <v>0</v>
      </c>
      <c r="CC58" s="106">
        <v>0</v>
      </c>
      <c r="CD58" s="106">
        <v>0</v>
      </c>
      <c r="CE58" s="106">
        <v>0</v>
      </c>
      <c r="CF58" s="106">
        <v>0</v>
      </c>
      <c r="CG58" s="106" t="s">
        <v>611</v>
      </c>
      <c r="CH58" s="109">
        <f t="shared" si="127"/>
        <v>0</v>
      </c>
      <c r="CI58" s="109">
        <f t="shared" si="127"/>
        <v>0</v>
      </c>
      <c r="CJ58" s="106" t="s">
        <v>611</v>
      </c>
      <c r="CK58" s="109">
        <f t="shared" si="127"/>
        <v>0</v>
      </c>
      <c r="CL58" s="106">
        <v>0</v>
      </c>
      <c r="CM58" s="109">
        <f t="shared" si="128"/>
        <v>0</v>
      </c>
      <c r="CN58" s="109">
        <f t="shared" si="128"/>
        <v>0</v>
      </c>
      <c r="CO58" s="106">
        <v>0</v>
      </c>
      <c r="CP58" s="109">
        <f t="shared" si="128"/>
        <v>0</v>
      </c>
      <c r="CQ58" s="110"/>
    </row>
    <row r="59" spans="1:97" hidden="1" x14ac:dyDescent="0.3">
      <c r="A59" s="67" t="s">
        <v>99</v>
      </c>
      <c r="B59" s="113"/>
      <c r="C59" s="67"/>
      <c r="D59" s="108"/>
      <c r="E59" s="413" t="s">
        <v>611</v>
      </c>
      <c r="F59" s="107" t="s">
        <v>611</v>
      </c>
      <c r="G59" s="107" t="s">
        <v>611</v>
      </c>
      <c r="H59" s="106" t="s">
        <v>611</v>
      </c>
      <c r="I59" s="106" t="s">
        <v>611</v>
      </c>
      <c r="J59" s="108" t="s">
        <v>611</v>
      </c>
      <c r="K59" s="106">
        <v>0</v>
      </c>
      <c r="L59" s="106">
        <v>0</v>
      </c>
      <c r="M59" s="106">
        <v>0</v>
      </c>
      <c r="N59" s="106">
        <v>0</v>
      </c>
      <c r="O59" s="106">
        <v>0</v>
      </c>
      <c r="P59" s="106"/>
      <c r="Q59" s="106"/>
      <c r="R59" s="106">
        <v>0</v>
      </c>
      <c r="S59" s="106">
        <v>0</v>
      </c>
      <c r="T59" s="106">
        <f>SUM(Q59)</f>
        <v>0</v>
      </c>
      <c r="U59" s="106">
        <v>0</v>
      </c>
      <c r="V59" s="106">
        <v>0</v>
      </c>
      <c r="W59" s="109">
        <f>T59-O59</f>
        <v>0</v>
      </c>
      <c r="X59" s="109">
        <f>U59-O59</f>
        <v>0</v>
      </c>
      <c r="Y59" s="109">
        <f>Z59+AA59+AB59+AC59</f>
        <v>0</v>
      </c>
      <c r="Z59" s="106">
        <v>0</v>
      </c>
      <c r="AA59" s="106">
        <v>0</v>
      </c>
      <c r="AB59" s="106">
        <v>0</v>
      </c>
      <c r="AC59" s="106">
        <v>0</v>
      </c>
      <c r="AD59" s="109">
        <f>AE59+AF59+AG59+AH59</f>
        <v>0</v>
      </c>
      <c r="AE59" s="106">
        <v>0</v>
      </c>
      <c r="AF59" s="106">
        <v>0</v>
      </c>
      <c r="AG59" s="106">
        <v>0</v>
      </c>
      <c r="AH59" s="106">
        <v>0</v>
      </c>
      <c r="AI59" s="106" t="s">
        <v>611</v>
      </c>
      <c r="AJ59" s="106">
        <v>0</v>
      </c>
      <c r="AK59" s="106">
        <v>0</v>
      </c>
      <c r="AL59" s="106" t="s">
        <v>611</v>
      </c>
      <c r="AM59" s="106">
        <v>0</v>
      </c>
      <c r="AN59" s="109">
        <f>SUM(AO59:AR59)</f>
        <v>0</v>
      </c>
      <c r="AO59" s="106">
        <v>0</v>
      </c>
      <c r="AP59" s="106">
        <v>0</v>
      </c>
      <c r="AQ59" s="106">
        <v>0</v>
      </c>
      <c r="AR59" s="106">
        <v>0</v>
      </c>
      <c r="AS59" s="109">
        <f>AT59+AU59+AV59+AW59</f>
        <v>0</v>
      </c>
      <c r="AT59" s="106">
        <v>0</v>
      </c>
      <c r="AU59" s="106">
        <v>0</v>
      </c>
      <c r="AV59" s="106">
        <v>0</v>
      </c>
      <c r="AW59" s="106">
        <v>0</v>
      </c>
      <c r="AX59" s="106">
        <v>0</v>
      </c>
      <c r="AY59" s="106">
        <v>0</v>
      </c>
      <c r="AZ59" s="106">
        <v>0</v>
      </c>
      <c r="BA59" s="106">
        <v>0</v>
      </c>
      <c r="BB59" s="106">
        <v>0</v>
      </c>
      <c r="BC59" s="109">
        <f>BD59+BE59+BF59+BG59</f>
        <v>0</v>
      </c>
      <c r="BD59" s="106">
        <v>0</v>
      </c>
      <c r="BE59" s="106">
        <v>0</v>
      </c>
      <c r="BF59" s="106">
        <v>0</v>
      </c>
      <c r="BG59" s="106">
        <v>0</v>
      </c>
      <c r="BH59" s="109">
        <f>BI59+BJ59+BK59+BL59</f>
        <v>0</v>
      </c>
      <c r="BI59" s="106">
        <v>0</v>
      </c>
      <c r="BJ59" s="106">
        <v>0</v>
      </c>
      <c r="BK59" s="106">
        <v>0</v>
      </c>
      <c r="BL59" s="106">
        <v>0</v>
      </c>
      <c r="BM59" s="109">
        <f>BN59+BO59+BP59+BQ59</f>
        <v>0</v>
      </c>
      <c r="BN59" s="106">
        <v>0</v>
      </c>
      <c r="BO59" s="106">
        <v>0</v>
      </c>
      <c r="BP59" s="106">
        <v>0</v>
      </c>
      <c r="BQ59" s="106">
        <v>0</v>
      </c>
      <c r="BR59" s="109">
        <f>BS59+BT59+BU59+BV59</f>
        <v>0</v>
      </c>
      <c r="BS59" s="106">
        <v>0</v>
      </c>
      <c r="BT59" s="106">
        <v>0</v>
      </c>
      <c r="BU59" s="106">
        <v>0</v>
      </c>
      <c r="BV59" s="106">
        <v>0</v>
      </c>
      <c r="BW59" s="109">
        <f>BX59+BY59+BZ59+CA59</f>
        <v>0</v>
      </c>
      <c r="BX59" s="106">
        <v>0</v>
      </c>
      <c r="BY59" s="106">
        <v>0</v>
      </c>
      <c r="BZ59" s="106">
        <v>0</v>
      </c>
      <c r="CA59" s="106">
        <v>0</v>
      </c>
      <c r="CB59" s="109">
        <f>CC59+CD59+CE59+CF59</f>
        <v>0</v>
      </c>
      <c r="CC59" s="106">
        <v>0</v>
      </c>
      <c r="CD59" s="106">
        <v>0</v>
      </c>
      <c r="CE59" s="106">
        <v>0</v>
      </c>
      <c r="CF59" s="106">
        <v>0</v>
      </c>
      <c r="CG59" s="106" t="s">
        <v>611</v>
      </c>
      <c r="CH59" s="109">
        <f t="shared" si="127"/>
        <v>0</v>
      </c>
      <c r="CI59" s="109">
        <f t="shared" si="127"/>
        <v>0</v>
      </c>
      <c r="CJ59" s="106" t="s">
        <v>611</v>
      </c>
      <c r="CK59" s="109">
        <f t="shared" si="127"/>
        <v>0</v>
      </c>
      <c r="CL59" s="106">
        <v>0</v>
      </c>
      <c r="CM59" s="109">
        <f t="shared" si="128"/>
        <v>0</v>
      </c>
      <c r="CN59" s="109">
        <f t="shared" si="128"/>
        <v>0</v>
      </c>
      <c r="CO59" s="106">
        <v>0</v>
      </c>
      <c r="CP59" s="109">
        <f t="shared" si="128"/>
        <v>0</v>
      </c>
      <c r="CQ59" s="110"/>
    </row>
    <row r="60" spans="1:97" x14ac:dyDescent="0.3">
      <c r="A60" s="87" t="s">
        <v>105</v>
      </c>
      <c r="B60" s="88" t="s">
        <v>106</v>
      </c>
      <c r="C60" s="87" t="s">
        <v>50</v>
      </c>
      <c r="D60" s="91" t="s">
        <v>611</v>
      </c>
      <c r="E60" s="610">
        <f>MIN(E61,E66)</f>
        <v>2027</v>
      </c>
      <c r="F60" s="610">
        <f>MIN(F61,F66)</f>
        <v>2027</v>
      </c>
      <c r="G60" s="91" t="s">
        <v>611</v>
      </c>
      <c r="H60" s="89">
        <f t="shared" ref="H60:AL60" si="129">H61+H77+H84+H94</f>
        <v>0</v>
      </c>
      <c r="I60" s="89">
        <f t="shared" si="129"/>
        <v>37.01</v>
      </c>
      <c r="J60" s="91">
        <f t="shared" si="129"/>
        <v>0</v>
      </c>
      <c r="K60" s="89">
        <f t="shared" si="129"/>
        <v>0</v>
      </c>
      <c r="L60" s="89">
        <f t="shared" si="129"/>
        <v>27.917999999999999</v>
      </c>
      <c r="M60" s="89">
        <f t="shared" si="129"/>
        <v>0</v>
      </c>
      <c r="N60" s="89">
        <f t="shared" si="129"/>
        <v>0</v>
      </c>
      <c r="O60" s="89">
        <f t="shared" si="129"/>
        <v>0</v>
      </c>
      <c r="P60" s="89">
        <f t="shared" si="129"/>
        <v>0</v>
      </c>
      <c r="Q60" s="89">
        <f t="shared" si="129"/>
        <v>0</v>
      </c>
      <c r="R60" s="89">
        <f t="shared" si="129"/>
        <v>0</v>
      </c>
      <c r="S60" s="89">
        <f t="shared" si="129"/>
        <v>0</v>
      </c>
      <c r="T60" s="89">
        <f t="shared" si="129"/>
        <v>0</v>
      </c>
      <c r="U60" s="89">
        <f t="shared" si="129"/>
        <v>0</v>
      </c>
      <c r="V60" s="89">
        <f t="shared" si="129"/>
        <v>0</v>
      </c>
      <c r="W60" s="89">
        <f t="shared" si="129"/>
        <v>0</v>
      </c>
      <c r="X60" s="89">
        <f t="shared" si="129"/>
        <v>0</v>
      </c>
      <c r="Y60" s="89">
        <f t="shared" si="129"/>
        <v>0</v>
      </c>
      <c r="Z60" s="89">
        <f t="shared" si="129"/>
        <v>0</v>
      </c>
      <c r="AA60" s="89">
        <f t="shared" si="129"/>
        <v>0</v>
      </c>
      <c r="AB60" s="89">
        <f t="shared" si="129"/>
        <v>0</v>
      </c>
      <c r="AC60" s="89">
        <f t="shared" si="129"/>
        <v>0</v>
      </c>
      <c r="AD60" s="89">
        <f t="shared" si="129"/>
        <v>0</v>
      </c>
      <c r="AE60" s="89">
        <f t="shared" si="129"/>
        <v>0</v>
      </c>
      <c r="AF60" s="89">
        <f t="shared" si="129"/>
        <v>0</v>
      </c>
      <c r="AG60" s="89">
        <f t="shared" si="129"/>
        <v>0</v>
      </c>
      <c r="AH60" s="89">
        <f t="shared" si="129"/>
        <v>0</v>
      </c>
      <c r="AI60" s="89">
        <f t="shared" ref="AI60" si="130">AI61+AI77+AI84+AI94</f>
        <v>8.7769999999999992</v>
      </c>
      <c r="AJ60" s="89">
        <f t="shared" si="129"/>
        <v>0</v>
      </c>
      <c r="AK60" s="89">
        <f t="shared" si="129"/>
        <v>0</v>
      </c>
      <c r="AL60" s="89">
        <f t="shared" si="129"/>
        <v>8.7769999999999992</v>
      </c>
      <c r="AM60" s="89">
        <f t="shared" ref="AM60:BR60" si="131">AM61+AM77+AM84+AM94</f>
        <v>0</v>
      </c>
      <c r="AN60" s="89">
        <f t="shared" si="131"/>
        <v>0</v>
      </c>
      <c r="AO60" s="89">
        <f t="shared" si="131"/>
        <v>0</v>
      </c>
      <c r="AP60" s="89">
        <f t="shared" si="131"/>
        <v>0</v>
      </c>
      <c r="AQ60" s="89">
        <f t="shared" si="131"/>
        <v>0</v>
      </c>
      <c r="AR60" s="89">
        <f t="shared" ref="AR60" si="132">AR61+AR77+AR84+AR94</f>
        <v>0</v>
      </c>
      <c r="AS60" s="89">
        <f t="shared" si="131"/>
        <v>9.0920000000000005</v>
      </c>
      <c r="AT60" s="89">
        <f t="shared" si="131"/>
        <v>0</v>
      </c>
      <c r="AU60" s="89">
        <f t="shared" si="131"/>
        <v>0</v>
      </c>
      <c r="AV60" s="89">
        <f t="shared" si="131"/>
        <v>9.0920000000000005</v>
      </c>
      <c r="AW60" s="89">
        <f t="shared" si="131"/>
        <v>0</v>
      </c>
      <c r="AX60" s="89">
        <f t="shared" si="131"/>
        <v>0</v>
      </c>
      <c r="AY60" s="89">
        <f t="shared" si="131"/>
        <v>0</v>
      </c>
      <c r="AZ60" s="89">
        <f t="shared" si="131"/>
        <v>0</v>
      </c>
      <c r="BA60" s="89">
        <f t="shared" ref="BA60" si="133">BA61+BA77+BA84+BA94</f>
        <v>0</v>
      </c>
      <c r="BB60" s="89">
        <f t="shared" si="131"/>
        <v>0</v>
      </c>
      <c r="BC60" s="89">
        <f t="shared" si="131"/>
        <v>9.41</v>
      </c>
      <c r="BD60" s="89">
        <f t="shared" si="131"/>
        <v>0</v>
      </c>
      <c r="BE60" s="89">
        <f t="shared" si="131"/>
        <v>0</v>
      </c>
      <c r="BF60" s="89">
        <f t="shared" si="131"/>
        <v>9.41</v>
      </c>
      <c r="BG60" s="89">
        <f t="shared" si="131"/>
        <v>0</v>
      </c>
      <c r="BH60" s="89">
        <f t="shared" si="131"/>
        <v>0</v>
      </c>
      <c r="BI60" s="89">
        <f t="shared" si="131"/>
        <v>0</v>
      </c>
      <c r="BJ60" s="89">
        <f t="shared" si="131"/>
        <v>0</v>
      </c>
      <c r="BK60" s="89">
        <f t="shared" si="131"/>
        <v>0</v>
      </c>
      <c r="BL60" s="89">
        <f t="shared" si="131"/>
        <v>0</v>
      </c>
      <c r="BM60" s="89">
        <f t="shared" si="131"/>
        <v>9.7309999999999999</v>
      </c>
      <c r="BN60" s="89">
        <f t="shared" si="131"/>
        <v>0</v>
      </c>
      <c r="BO60" s="89">
        <f t="shared" si="131"/>
        <v>0</v>
      </c>
      <c r="BP60" s="89">
        <f t="shared" si="131"/>
        <v>9.7309999999999999</v>
      </c>
      <c r="BQ60" s="89">
        <f t="shared" si="131"/>
        <v>0</v>
      </c>
      <c r="BR60" s="89">
        <f t="shared" si="131"/>
        <v>0</v>
      </c>
      <c r="BS60" s="89">
        <f t="shared" ref="BS60:CL60" si="134">BS61+BS77+BS84+BS94</f>
        <v>0</v>
      </c>
      <c r="BT60" s="89">
        <f t="shared" si="134"/>
        <v>0</v>
      </c>
      <c r="BU60" s="89">
        <f t="shared" si="134"/>
        <v>0</v>
      </c>
      <c r="BV60" s="89">
        <f t="shared" si="134"/>
        <v>0</v>
      </c>
      <c r="BW60" s="89">
        <f t="shared" si="134"/>
        <v>0</v>
      </c>
      <c r="BX60" s="89">
        <f t="shared" si="134"/>
        <v>0</v>
      </c>
      <c r="BY60" s="89">
        <f t="shared" si="134"/>
        <v>0</v>
      </c>
      <c r="BZ60" s="89">
        <f t="shared" si="134"/>
        <v>0</v>
      </c>
      <c r="CA60" s="89">
        <f t="shared" si="134"/>
        <v>0</v>
      </c>
      <c r="CB60" s="89">
        <f t="shared" si="134"/>
        <v>0</v>
      </c>
      <c r="CC60" s="89">
        <f t="shared" si="134"/>
        <v>0</v>
      </c>
      <c r="CD60" s="89">
        <f t="shared" si="134"/>
        <v>0</v>
      </c>
      <c r="CE60" s="89">
        <f t="shared" si="134"/>
        <v>0</v>
      </c>
      <c r="CF60" s="89">
        <f t="shared" si="134"/>
        <v>0</v>
      </c>
      <c r="CG60" s="89">
        <f t="shared" si="134"/>
        <v>37.01</v>
      </c>
      <c r="CH60" s="89">
        <f t="shared" si="134"/>
        <v>0</v>
      </c>
      <c r="CI60" s="89">
        <f t="shared" si="134"/>
        <v>0</v>
      </c>
      <c r="CJ60" s="89">
        <f t="shared" si="134"/>
        <v>37.01</v>
      </c>
      <c r="CK60" s="89">
        <f t="shared" si="134"/>
        <v>0</v>
      </c>
      <c r="CL60" s="89">
        <f t="shared" si="134"/>
        <v>27.917999999999999</v>
      </c>
      <c r="CM60" s="89">
        <f t="shared" ref="CM60:CP60" si="135">CM61+CM77+CM84+CM94</f>
        <v>0</v>
      </c>
      <c r="CN60" s="89">
        <f t="shared" si="135"/>
        <v>0</v>
      </c>
      <c r="CO60" s="89">
        <f t="shared" si="135"/>
        <v>27.917999999999999</v>
      </c>
      <c r="CP60" s="89">
        <f t="shared" si="135"/>
        <v>0</v>
      </c>
      <c r="CQ60" s="92"/>
    </row>
    <row r="61" spans="1:97" ht="28.8" x14ac:dyDescent="0.3">
      <c r="A61" s="93" t="s">
        <v>107</v>
      </c>
      <c r="B61" s="94" t="s">
        <v>108</v>
      </c>
      <c r="C61" s="93" t="s">
        <v>50</v>
      </c>
      <c r="D61" s="97">
        <f>D62+D68</f>
        <v>0</v>
      </c>
      <c r="E61" s="97">
        <f>MIN(E62,E67)</f>
        <v>2027</v>
      </c>
      <c r="F61" s="96">
        <f>MAX(F62,F67)</f>
        <v>2027</v>
      </c>
      <c r="G61" s="96">
        <f>MAX(G62,G67)</f>
        <v>0</v>
      </c>
      <c r="H61" s="95">
        <f t="shared" ref="H61:AL61" si="136">H62+H68</f>
        <v>0</v>
      </c>
      <c r="I61" s="95">
        <f t="shared" si="136"/>
        <v>9.7309999999999999</v>
      </c>
      <c r="J61" s="97">
        <f t="shared" si="136"/>
        <v>0</v>
      </c>
      <c r="K61" s="95">
        <f t="shared" si="136"/>
        <v>0</v>
      </c>
      <c r="L61" s="95">
        <f t="shared" si="136"/>
        <v>9.7309999999999999</v>
      </c>
      <c r="M61" s="95">
        <f t="shared" si="136"/>
        <v>0</v>
      </c>
      <c r="N61" s="95">
        <f t="shared" si="136"/>
        <v>0</v>
      </c>
      <c r="O61" s="95">
        <f t="shared" si="136"/>
        <v>0</v>
      </c>
      <c r="P61" s="95">
        <f t="shared" si="136"/>
        <v>0</v>
      </c>
      <c r="Q61" s="95">
        <f t="shared" si="136"/>
        <v>0</v>
      </c>
      <c r="R61" s="95">
        <f t="shared" si="136"/>
        <v>0</v>
      </c>
      <c r="S61" s="95">
        <f t="shared" si="136"/>
        <v>0</v>
      </c>
      <c r="T61" s="95">
        <f t="shared" si="136"/>
        <v>0</v>
      </c>
      <c r="U61" s="95">
        <f t="shared" si="136"/>
        <v>0</v>
      </c>
      <c r="V61" s="95">
        <f t="shared" si="136"/>
        <v>0</v>
      </c>
      <c r="W61" s="95">
        <f t="shared" si="136"/>
        <v>0</v>
      </c>
      <c r="X61" s="95">
        <f t="shared" si="136"/>
        <v>0</v>
      </c>
      <c r="Y61" s="95">
        <f t="shared" si="136"/>
        <v>0</v>
      </c>
      <c r="Z61" s="95">
        <f t="shared" si="136"/>
        <v>0</v>
      </c>
      <c r="AA61" s="95">
        <f t="shared" si="136"/>
        <v>0</v>
      </c>
      <c r="AB61" s="95">
        <f t="shared" si="136"/>
        <v>0</v>
      </c>
      <c r="AC61" s="95">
        <f t="shared" si="136"/>
        <v>0</v>
      </c>
      <c r="AD61" s="95">
        <f t="shared" si="136"/>
        <v>0</v>
      </c>
      <c r="AE61" s="95">
        <f t="shared" si="136"/>
        <v>0</v>
      </c>
      <c r="AF61" s="95">
        <f t="shared" si="136"/>
        <v>0</v>
      </c>
      <c r="AG61" s="95">
        <f t="shared" si="136"/>
        <v>0</v>
      </c>
      <c r="AH61" s="95">
        <f t="shared" si="136"/>
        <v>0</v>
      </c>
      <c r="AI61" s="95">
        <f t="shared" ref="AI61" si="137">AI62+AI68</f>
        <v>0</v>
      </c>
      <c r="AJ61" s="95">
        <f t="shared" si="136"/>
        <v>0</v>
      </c>
      <c r="AK61" s="95">
        <f t="shared" si="136"/>
        <v>0</v>
      </c>
      <c r="AL61" s="95">
        <f t="shared" si="136"/>
        <v>0</v>
      </c>
      <c r="AM61" s="95">
        <f t="shared" ref="AM61:BR61" si="138">AM62+AM68</f>
        <v>0</v>
      </c>
      <c r="AN61" s="95">
        <f t="shared" si="138"/>
        <v>0</v>
      </c>
      <c r="AO61" s="95">
        <f t="shared" si="138"/>
        <v>0</v>
      </c>
      <c r="AP61" s="95">
        <f t="shared" si="138"/>
        <v>0</v>
      </c>
      <c r="AQ61" s="95">
        <f t="shared" si="138"/>
        <v>0</v>
      </c>
      <c r="AR61" s="95">
        <f t="shared" ref="AR61" si="139">AR62+AR68</f>
        <v>0</v>
      </c>
      <c r="AS61" s="95">
        <f t="shared" si="138"/>
        <v>0</v>
      </c>
      <c r="AT61" s="95">
        <f t="shared" si="138"/>
        <v>0</v>
      </c>
      <c r="AU61" s="95">
        <f t="shared" si="138"/>
        <v>0</v>
      </c>
      <c r="AV61" s="95">
        <f t="shared" si="138"/>
        <v>0</v>
      </c>
      <c r="AW61" s="95">
        <f t="shared" si="138"/>
        <v>0</v>
      </c>
      <c r="AX61" s="95">
        <f t="shared" si="138"/>
        <v>0</v>
      </c>
      <c r="AY61" s="95">
        <f t="shared" si="138"/>
        <v>0</v>
      </c>
      <c r="AZ61" s="95">
        <f t="shared" si="138"/>
        <v>0</v>
      </c>
      <c r="BA61" s="95">
        <f t="shared" ref="BA61" si="140">BA62+BA68</f>
        <v>0</v>
      </c>
      <c r="BB61" s="95">
        <f t="shared" si="138"/>
        <v>0</v>
      </c>
      <c r="BC61" s="95">
        <f t="shared" si="138"/>
        <v>0</v>
      </c>
      <c r="BD61" s="95">
        <f t="shared" si="138"/>
        <v>0</v>
      </c>
      <c r="BE61" s="95">
        <f t="shared" si="138"/>
        <v>0</v>
      </c>
      <c r="BF61" s="95">
        <f t="shared" si="138"/>
        <v>0</v>
      </c>
      <c r="BG61" s="95">
        <f t="shared" si="138"/>
        <v>0</v>
      </c>
      <c r="BH61" s="95">
        <f t="shared" si="138"/>
        <v>0</v>
      </c>
      <c r="BI61" s="95">
        <f t="shared" si="138"/>
        <v>0</v>
      </c>
      <c r="BJ61" s="95">
        <f t="shared" si="138"/>
        <v>0</v>
      </c>
      <c r="BK61" s="95">
        <f t="shared" si="138"/>
        <v>0</v>
      </c>
      <c r="BL61" s="95">
        <f t="shared" si="138"/>
        <v>0</v>
      </c>
      <c r="BM61" s="95">
        <f t="shared" si="138"/>
        <v>9.7309999999999999</v>
      </c>
      <c r="BN61" s="95">
        <f t="shared" si="138"/>
        <v>0</v>
      </c>
      <c r="BO61" s="95">
        <f t="shared" si="138"/>
        <v>0</v>
      </c>
      <c r="BP61" s="95">
        <f t="shared" si="138"/>
        <v>9.7309999999999999</v>
      </c>
      <c r="BQ61" s="95">
        <f t="shared" si="138"/>
        <v>0</v>
      </c>
      <c r="BR61" s="95">
        <f t="shared" si="138"/>
        <v>0</v>
      </c>
      <c r="BS61" s="95">
        <f t="shared" ref="BS61:CL61" si="141">BS62+BS68</f>
        <v>0</v>
      </c>
      <c r="BT61" s="95">
        <f t="shared" si="141"/>
        <v>0</v>
      </c>
      <c r="BU61" s="95">
        <f t="shared" si="141"/>
        <v>0</v>
      </c>
      <c r="BV61" s="95">
        <f t="shared" si="141"/>
        <v>0</v>
      </c>
      <c r="BW61" s="95">
        <f t="shared" si="141"/>
        <v>0</v>
      </c>
      <c r="BX61" s="95">
        <f t="shared" si="141"/>
        <v>0</v>
      </c>
      <c r="BY61" s="95">
        <f t="shared" si="141"/>
        <v>0</v>
      </c>
      <c r="BZ61" s="95">
        <f t="shared" si="141"/>
        <v>0</v>
      </c>
      <c r="CA61" s="95">
        <f t="shared" si="141"/>
        <v>0</v>
      </c>
      <c r="CB61" s="95">
        <f t="shared" si="141"/>
        <v>0</v>
      </c>
      <c r="CC61" s="95">
        <f t="shared" si="141"/>
        <v>0</v>
      </c>
      <c r="CD61" s="95">
        <f t="shared" si="141"/>
        <v>0</v>
      </c>
      <c r="CE61" s="95">
        <f t="shared" si="141"/>
        <v>0</v>
      </c>
      <c r="CF61" s="95">
        <f t="shared" si="141"/>
        <v>0</v>
      </c>
      <c r="CG61" s="95">
        <f t="shared" si="141"/>
        <v>9.7309999999999999</v>
      </c>
      <c r="CH61" s="95">
        <f t="shared" si="141"/>
        <v>0</v>
      </c>
      <c r="CI61" s="95">
        <f t="shared" si="141"/>
        <v>0</v>
      </c>
      <c r="CJ61" s="95">
        <f t="shared" si="141"/>
        <v>9.7309999999999999</v>
      </c>
      <c r="CK61" s="95">
        <f t="shared" si="141"/>
        <v>0</v>
      </c>
      <c r="CL61" s="95">
        <f t="shared" si="141"/>
        <v>9.7309999999999999</v>
      </c>
      <c r="CM61" s="95">
        <f t="shared" ref="CM61:CP61" si="142">CM62+CM68</f>
        <v>0</v>
      </c>
      <c r="CN61" s="95">
        <f t="shared" si="142"/>
        <v>0</v>
      </c>
      <c r="CO61" s="95">
        <f t="shared" si="142"/>
        <v>9.7309999999999999</v>
      </c>
      <c r="CP61" s="95">
        <f t="shared" si="142"/>
        <v>0</v>
      </c>
      <c r="CQ61" s="98"/>
    </row>
    <row r="62" spans="1:97" x14ac:dyDescent="0.3">
      <c r="A62" s="99" t="s">
        <v>109</v>
      </c>
      <c r="B62" s="100" t="s">
        <v>110</v>
      </c>
      <c r="C62" s="99" t="s">
        <v>50</v>
      </c>
      <c r="D62" s="103">
        <f>SUM(D63:D67)</f>
        <v>0</v>
      </c>
      <c r="E62" s="103">
        <f>MIN(E63:E67)</f>
        <v>2027</v>
      </c>
      <c r="F62" s="102">
        <f>MAX(F63:F67)</f>
        <v>2027</v>
      </c>
      <c r="G62" s="102">
        <f>MAX(G63:G67)</f>
        <v>0</v>
      </c>
      <c r="H62" s="101">
        <f>SUM(H63:H81)</f>
        <v>0</v>
      </c>
      <c r="I62" s="101">
        <f t="shared" ref="I62:AM62" si="143">SUM(I63:I67)</f>
        <v>9.7309999999999999</v>
      </c>
      <c r="J62" s="103">
        <f t="shared" si="143"/>
        <v>0</v>
      </c>
      <c r="K62" s="101">
        <f t="shared" si="143"/>
        <v>0</v>
      </c>
      <c r="L62" s="101">
        <f t="shared" si="143"/>
        <v>9.7309999999999999</v>
      </c>
      <c r="M62" s="101">
        <f t="shared" si="143"/>
        <v>0</v>
      </c>
      <c r="N62" s="101">
        <f t="shared" si="143"/>
        <v>0</v>
      </c>
      <c r="O62" s="101">
        <f t="shared" si="143"/>
        <v>0</v>
      </c>
      <c r="P62" s="101">
        <f t="shared" si="143"/>
        <v>0</v>
      </c>
      <c r="Q62" s="101">
        <f t="shared" si="143"/>
        <v>0</v>
      </c>
      <c r="R62" s="101">
        <f t="shared" si="143"/>
        <v>0</v>
      </c>
      <c r="S62" s="101">
        <f t="shared" si="143"/>
        <v>0</v>
      </c>
      <c r="T62" s="101">
        <f t="shared" si="143"/>
        <v>0</v>
      </c>
      <c r="U62" s="101">
        <f t="shared" si="143"/>
        <v>0</v>
      </c>
      <c r="V62" s="101">
        <f t="shared" si="143"/>
        <v>0</v>
      </c>
      <c r="W62" s="101">
        <f t="shared" si="143"/>
        <v>0</v>
      </c>
      <c r="X62" s="101">
        <f t="shared" si="143"/>
        <v>0</v>
      </c>
      <c r="Y62" s="101">
        <f t="shared" si="143"/>
        <v>0</v>
      </c>
      <c r="Z62" s="101">
        <f t="shared" si="143"/>
        <v>0</v>
      </c>
      <c r="AA62" s="101">
        <f t="shared" si="143"/>
        <v>0</v>
      </c>
      <c r="AB62" s="101">
        <f t="shared" si="143"/>
        <v>0</v>
      </c>
      <c r="AC62" s="101">
        <f t="shared" si="143"/>
        <v>0</v>
      </c>
      <c r="AD62" s="101">
        <f t="shared" si="143"/>
        <v>0</v>
      </c>
      <c r="AE62" s="101">
        <f t="shared" si="143"/>
        <v>0</v>
      </c>
      <c r="AF62" s="101">
        <f t="shared" si="143"/>
        <v>0</v>
      </c>
      <c r="AG62" s="101">
        <f t="shared" si="143"/>
        <v>0</v>
      </c>
      <c r="AH62" s="101">
        <f t="shared" si="143"/>
        <v>0</v>
      </c>
      <c r="AI62" s="101">
        <f t="shared" ref="AI62" si="144">SUM(AI63:AI67)</f>
        <v>0</v>
      </c>
      <c r="AJ62" s="101">
        <f t="shared" si="143"/>
        <v>0</v>
      </c>
      <c r="AK62" s="101">
        <f t="shared" si="143"/>
        <v>0</v>
      </c>
      <c r="AL62" s="101">
        <f t="shared" si="143"/>
        <v>0</v>
      </c>
      <c r="AM62" s="101">
        <f t="shared" si="143"/>
        <v>0</v>
      </c>
      <c r="AN62" s="101">
        <f t="shared" ref="AN62:AR62" si="145">SUM(AN63:AN67)</f>
        <v>0</v>
      </c>
      <c r="AO62" s="101">
        <f t="shared" si="145"/>
        <v>0</v>
      </c>
      <c r="AP62" s="101">
        <f t="shared" si="145"/>
        <v>0</v>
      </c>
      <c r="AQ62" s="101">
        <f t="shared" si="145"/>
        <v>0</v>
      </c>
      <c r="AR62" s="101">
        <f t="shared" si="145"/>
        <v>0</v>
      </c>
      <c r="AS62" s="101">
        <f t="shared" ref="AS62:BS62" si="146">SUM(AS63:AS67)</f>
        <v>0</v>
      </c>
      <c r="AT62" s="101">
        <f t="shared" si="146"/>
        <v>0</v>
      </c>
      <c r="AU62" s="101">
        <f t="shared" si="146"/>
        <v>0</v>
      </c>
      <c r="AV62" s="101">
        <f t="shared" si="146"/>
        <v>0</v>
      </c>
      <c r="AW62" s="101">
        <f t="shared" si="146"/>
        <v>0</v>
      </c>
      <c r="AX62" s="101">
        <f t="shared" si="146"/>
        <v>0</v>
      </c>
      <c r="AY62" s="101">
        <f t="shared" si="146"/>
        <v>0</v>
      </c>
      <c r="AZ62" s="101">
        <f t="shared" si="146"/>
        <v>0</v>
      </c>
      <c r="BA62" s="101">
        <f t="shared" ref="BA62" si="147">SUM(BA63:BA67)</f>
        <v>0</v>
      </c>
      <c r="BB62" s="101">
        <f t="shared" si="146"/>
        <v>0</v>
      </c>
      <c r="BC62" s="101">
        <f t="shared" si="146"/>
        <v>0</v>
      </c>
      <c r="BD62" s="101">
        <f t="shared" si="146"/>
        <v>0</v>
      </c>
      <c r="BE62" s="101">
        <f t="shared" si="146"/>
        <v>0</v>
      </c>
      <c r="BF62" s="101">
        <f t="shared" si="146"/>
        <v>0</v>
      </c>
      <c r="BG62" s="101">
        <f t="shared" si="146"/>
        <v>0</v>
      </c>
      <c r="BH62" s="101">
        <f t="shared" si="146"/>
        <v>0</v>
      </c>
      <c r="BI62" s="101">
        <f t="shared" si="146"/>
        <v>0</v>
      </c>
      <c r="BJ62" s="101">
        <f t="shared" si="146"/>
        <v>0</v>
      </c>
      <c r="BK62" s="101">
        <f t="shared" si="146"/>
        <v>0</v>
      </c>
      <c r="BL62" s="101">
        <f t="shared" si="146"/>
        <v>0</v>
      </c>
      <c r="BM62" s="101">
        <f t="shared" si="146"/>
        <v>9.7309999999999999</v>
      </c>
      <c r="BN62" s="101">
        <f t="shared" si="146"/>
        <v>0</v>
      </c>
      <c r="BO62" s="101">
        <f t="shared" si="146"/>
        <v>0</v>
      </c>
      <c r="BP62" s="101">
        <f t="shared" si="146"/>
        <v>9.7309999999999999</v>
      </c>
      <c r="BQ62" s="101">
        <f t="shared" si="146"/>
        <v>0</v>
      </c>
      <c r="BR62" s="101">
        <f t="shared" si="146"/>
        <v>0</v>
      </c>
      <c r="BS62" s="101">
        <f t="shared" si="146"/>
        <v>0</v>
      </c>
      <c r="BT62" s="101">
        <f t="shared" ref="BT62:CL62" si="148">SUM(BT63:BT67)</f>
        <v>0</v>
      </c>
      <c r="BU62" s="101">
        <f t="shared" si="148"/>
        <v>0</v>
      </c>
      <c r="BV62" s="101">
        <f t="shared" si="148"/>
        <v>0</v>
      </c>
      <c r="BW62" s="101">
        <f t="shared" si="148"/>
        <v>0</v>
      </c>
      <c r="BX62" s="101">
        <f t="shared" si="148"/>
        <v>0</v>
      </c>
      <c r="BY62" s="101">
        <f t="shared" si="148"/>
        <v>0</v>
      </c>
      <c r="BZ62" s="101">
        <f t="shared" si="148"/>
        <v>0</v>
      </c>
      <c r="CA62" s="101">
        <f t="shared" si="148"/>
        <v>0</v>
      </c>
      <c r="CB62" s="101">
        <f t="shared" si="148"/>
        <v>0</v>
      </c>
      <c r="CC62" s="101">
        <f t="shared" si="148"/>
        <v>0</v>
      </c>
      <c r="CD62" s="101">
        <f t="shared" si="148"/>
        <v>0</v>
      </c>
      <c r="CE62" s="101">
        <f t="shared" si="148"/>
        <v>0</v>
      </c>
      <c r="CF62" s="101">
        <f t="shared" si="148"/>
        <v>0</v>
      </c>
      <c r="CG62" s="101">
        <f t="shared" si="148"/>
        <v>9.7309999999999999</v>
      </c>
      <c r="CH62" s="101">
        <f t="shared" si="148"/>
        <v>0</v>
      </c>
      <c r="CI62" s="101">
        <f t="shared" si="148"/>
        <v>0</v>
      </c>
      <c r="CJ62" s="101">
        <f t="shared" si="148"/>
        <v>9.7309999999999999</v>
      </c>
      <c r="CK62" s="101">
        <f t="shared" si="148"/>
        <v>0</v>
      </c>
      <c r="CL62" s="101">
        <f t="shared" si="148"/>
        <v>9.7309999999999999</v>
      </c>
      <c r="CM62" s="101">
        <f t="shared" ref="CM62:CP62" si="149">SUM(CM63:CM67)</f>
        <v>0</v>
      </c>
      <c r="CN62" s="101">
        <f t="shared" si="149"/>
        <v>0</v>
      </c>
      <c r="CO62" s="101">
        <f t="shared" si="149"/>
        <v>9.7309999999999999</v>
      </c>
      <c r="CP62" s="101">
        <f t="shared" si="149"/>
        <v>0</v>
      </c>
      <c r="CQ62" s="104"/>
    </row>
    <row r="63" spans="1:97" ht="28.95" customHeight="1" x14ac:dyDescent="0.3">
      <c r="A63" s="607" t="s">
        <v>109</v>
      </c>
      <c r="B63" s="605" t="s">
        <v>1294</v>
      </c>
      <c r="C63" s="606" t="s">
        <v>1252</v>
      </c>
      <c r="D63" s="395" t="s">
        <v>611</v>
      </c>
      <c r="E63" s="666">
        <v>2027</v>
      </c>
      <c r="F63" s="666">
        <v>2027</v>
      </c>
      <c r="G63" s="666">
        <v>0</v>
      </c>
      <c r="H63" s="667" t="s">
        <v>611</v>
      </c>
      <c r="I63" s="667">
        <v>9.7309999999999999</v>
      </c>
      <c r="J63" s="417" t="s">
        <v>611</v>
      </c>
      <c r="K63" s="666">
        <v>0</v>
      </c>
      <c r="L63" s="667">
        <v>9.7309999999999999</v>
      </c>
      <c r="M63" s="666">
        <v>0</v>
      </c>
      <c r="N63" s="667">
        <v>0</v>
      </c>
      <c r="O63" s="667">
        <v>0</v>
      </c>
      <c r="P63" s="667">
        <v>0</v>
      </c>
      <c r="Q63" s="667">
        <v>0</v>
      </c>
      <c r="R63" s="667">
        <v>0</v>
      </c>
      <c r="S63" s="667">
        <v>0</v>
      </c>
      <c r="T63" s="667">
        <v>0</v>
      </c>
      <c r="U63" s="667">
        <v>0</v>
      </c>
      <c r="V63" s="667">
        <v>0</v>
      </c>
      <c r="W63" s="667">
        <v>0</v>
      </c>
      <c r="X63" s="667">
        <v>0</v>
      </c>
      <c r="Y63" s="667">
        <v>0</v>
      </c>
      <c r="Z63" s="667">
        <v>0</v>
      </c>
      <c r="AA63" s="667">
        <v>0</v>
      </c>
      <c r="AB63" s="667">
        <v>0</v>
      </c>
      <c r="AC63" s="667">
        <v>0</v>
      </c>
      <c r="AD63" s="608">
        <f t="shared" ref="AD63:AD67" si="150">AE63+AF63+AG63+AH63</f>
        <v>0</v>
      </c>
      <c r="AE63" s="667">
        <v>0</v>
      </c>
      <c r="AF63" s="667">
        <v>0</v>
      </c>
      <c r="AG63" s="667">
        <v>0</v>
      </c>
      <c r="AH63" s="667">
        <v>0</v>
      </c>
      <c r="AI63" s="667">
        <v>0</v>
      </c>
      <c r="AJ63" s="667">
        <v>0</v>
      </c>
      <c r="AK63" s="667">
        <v>0</v>
      </c>
      <c r="AL63" s="667">
        <v>0</v>
      </c>
      <c r="AM63" s="667">
        <v>0</v>
      </c>
      <c r="AN63" s="608">
        <f>SUM(AO63:AR63)</f>
        <v>0</v>
      </c>
      <c r="AO63" s="667">
        <v>0</v>
      </c>
      <c r="AP63" s="667">
        <v>0</v>
      </c>
      <c r="AQ63" s="667">
        <v>0</v>
      </c>
      <c r="AR63" s="667">
        <v>0</v>
      </c>
      <c r="AS63" s="608">
        <f t="shared" ref="AS63:AS67" si="151">AT63+AU63+AV63+AW63</f>
        <v>0</v>
      </c>
      <c r="AT63" s="667">
        <v>0</v>
      </c>
      <c r="AU63" s="667">
        <v>0</v>
      </c>
      <c r="AV63" s="667">
        <v>0</v>
      </c>
      <c r="AW63" s="667">
        <v>0</v>
      </c>
      <c r="AX63" s="667">
        <v>0</v>
      </c>
      <c r="AY63" s="667">
        <v>0</v>
      </c>
      <c r="AZ63" s="667">
        <v>0</v>
      </c>
      <c r="BA63" s="667">
        <v>0</v>
      </c>
      <c r="BB63" s="667">
        <v>0</v>
      </c>
      <c r="BC63" s="608">
        <f t="shared" ref="BC63:BC67" si="152">BD63+BE63+BF63+BG63</f>
        <v>0</v>
      </c>
      <c r="BD63" s="667">
        <v>0</v>
      </c>
      <c r="BE63" s="667">
        <v>0</v>
      </c>
      <c r="BF63" s="667">
        <v>0</v>
      </c>
      <c r="BG63" s="667">
        <v>0</v>
      </c>
      <c r="BH63" s="608">
        <f t="shared" ref="BH63:BH67" si="153">BI63+BJ63+BK63+BL63</f>
        <v>0</v>
      </c>
      <c r="BI63" s="667">
        <v>0</v>
      </c>
      <c r="BJ63" s="667">
        <v>0</v>
      </c>
      <c r="BK63" s="667">
        <v>0</v>
      </c>
      <c r="BL63" s="667">
        <v>0</v>
      </c>
      <c r="BM63" s="608">
        <f t="shared" ref="BM63:BM67" si="154">BN63+BO63+BP63+BQ63</f>
        <v>9.7309999999999999</v>
      </c>
      <c r="BN63" s="667">
        <v>0</v>
      </c>
      <c r="BO63" s="667">
        <v>0</v>
      </c>
      <c r="BP63" s="667">
        <v>9.7309999999999999</v>
      </c>
      <c r="BQ63" s="667">
        <v>0</v>
      </c>
      <c r="BR63" s="608">
        <f t="shared" ref="BR63:BR67" si="155">BS63+BT63+BU63+BV63</f>
        <v>0</v>
      </c>
      <c r="BS63" s="667">
        <v>0</v>
      </c>
      <c r="BT63" s="667">
        <v>0</v>
      </c>
      <c r="BU63" s="667">
        <v>0</v>
      </c>
      <c r="BV63" s="667">
        <v>0</v>
      </c>
      <c r="BW63" s="608">
        <f t="shared" ref="BW63:BW67" si="156">BX63+BY63+BZ63+CA63</f>
        <v>0</v>
      </c>
      <c r="BX63" s="667">
        <v>0</v>
      </c>
      <c r="BY63" s="667">
        <v>0</v>
      </c>
      <c r="BZ63" s="667">
        <v>0</v>
      </c>
      <c r="CA63" s="667">
        <v>0</v>
      </c>
      <c r="CB63" s="608">
        <f t="shared" ref="CB63:CB67" si="157">CC63+CD63+CE63+CF63</f>
        <v>0</v>
      </c>
      <c r="CC63" s="667">
        <v>0</v>
      </c>
      <c r="CD63" s="667">
        <v>0</v>
      </c>
      <c r="CE63" s="667">
        <v>0</v>
      </c>
      <c r="CF63" s="667">
        <v>0</v>
      </c>
      <c r="CG63" s="667">
        <v>9.7309999999999999</v>
      </c>
      <c r="CH63" s="608">
        <f t="shared" ref="CH63:CI67" si="158">AJ63+AT63+BD63+BN63+BX63</f>
        <v>0</v>
      </c>
      <c r="CI63" s="608">
        <f t="shared" si="158"/>
        <v>0</v>
      </c>
      <c r="CJ63" s="667">
        <v>9.7309999999999999</v>
      </c>
      <c r="CK63" s="608">
        <f>AM63+AW63+BG63+BQ63+CA63</f>
        <v>0</v>
      </c>
      <c r="CL63" s="667">
        <v>9.7309999999999999</v>
      </c>
      <c r="CM63" s="608">
        <f t="shared" ref="CM63:CN67" si="159">AO63+AY63+BI63+BS63+CC63</f>
        <v>0</v>
      </c>
      <c r="CN63" s="608">
        <f t="shared" si="159"/>
        <v>0</v>
      </c>
      <c r="CO63" s="667">
        <v>9.7309999999999999</v>
      </c>
      <c r="CP63" s="608">
        <f>AR63+BB63+BL63+BV63+CF63</f>
        <v>0</v>
      </c>
      <c r="CQ63" s="668"/>
      <c r="CR63" s="408"/>
      <c r="CS63" s="408"/>
    </row>
    <row r="64" spans="1:97" hidden="1" x14ac:dyDescent="0.3">
      <c r="A64" s="111" t="s">
        <v>109</v>
      </c>
      <c r="B64" s="105"/>
      <c r="C64" s="114"/>
      <c r="D64" s="108"/>
      <c r="E64" s="107" t="s">
        <v>611</v>
      </c>
      <c r="F64" s="107" t="s">
        <v>611</v>
      </c>
      <c r="G64" s="107">
        <v>0</v>
      </c>
      <c r="H64" s="106" t="s">
        <v>611</v>
      </c>
      <c r="I64" s="106" t="s">
        <v>611</v>
      </c>
      <c r="J64" s="108" t="s">
        <v>611</v>
      </c>
      <c r="K64" s="106">
        <v>0</v>
      </c>
      <c r="L64" s="106">
        <v>0</v>
      </c>
      <c r="M64" s="106">
        <v>0</v>
      </c>
      <c r="N64" s="106">
        <v>0</v>
      </c>
      <c r="O64" s="106">
        <v>0</v>
      </c>
      <c r="P64" s="106"/>
      <c r="Q64" s="106"/>
      <c r="R64" s="106"/>
      <c r="S64" s="106"/>
      <c r="T64" s="106"/>
      <c r="U64" s="106"/>
      <c r="V64" s="106"/>
      <c r="W64" s="109">
        <f t="shared" ref="W64:W67" si="160">T64-O64</f>
        <v>0</v>
      </c>
      <c r="X64" s="109">
        <f t="shared" ref="X64:X67" si="161">U64-O64</f>
        <v>0</v>
      </c>
      <c r="Y64" s="109">
        <f t="shared" ref="Y64:Y67" si="162">Z64+AA64+AB64+AC64</f>
        <v>0</v>
      </c>
      <c r="Z64" s="106">
        <v>0</v>
      </c>
      <c r="AA64" s="106">
        <v>0</v>
      </c>
      <c r="AB64" s="106"/>
      <c r="AC64" s="106"/>
      <c r="AD64" s="109">
        <f t="shared" si="150"/>
        <v>0</v>
      </c>
      <c r="AE64" s="106">
        <v>0</v>
      </c>
      <c r="AF64" s="106">
        <v>0</v>
      </c>
      <c r="AG64" s="106">
        <v>0</v>
      </c>
      <c r="AH64" s="106">
        <v>0</v>
      </c>
      <c r="AI64" s="106" t="s">
        <v>611</v>
      </c>
      <c r="AJ64" s="106">
        <v>0</v>
      </c>
      <c r="AK64" s="106">
        <v>0</v>
      </c>
      <c r="AL64" s="106" t="s">
        <v>611</v>
      </c>
      <c r="AM64" s="106">
        <v>0</v>
      </c>
      <c r="AN64" s="109">
        <f>SUM(AO64:AR64)</f>
        <v>0</v>
      </c>
      <c r="AO64" s="106">
        <v>0</v>
      </c>
      <c r="AP64" s="106">
        <v>0</v>
      </c>
      <c r="AQ64" s="106">
        <v>0</v>
      </c>
      <c r="AR64" s="106">
        <v>0</v>
      </c>
      <c r="AS64" s="109">
        <f t="shared" si="151"/>
        <v>0</v>
      </c>
      <c r="AT64" s="106">
        <v>0</v>
      </c>
      <c r="AU64" s="106">
        <v>0</v>
      </c>
      <c r="AV64" s="106">
        <v>0</v>
      </c>
      <c r="AW64" s="106">
        <v>0</v>
      </c>
      <c r="AX64" s="106">
        <v>0</v>
      </c>
      <c r="AY64" s="106">
        <v>0</v>
      </c>
      <c r="AZ64" s="106">
        <v>0</v>
      </c>
      <c r="BA64" s="106">
        <v>0</v>
      </c>
      <c r="BB64" s="106">
        <v>0</v>
      </c>
      <c r="BC64" s="109">
        <f t="shared" si="152"/>
        <v>0</v>
      </c>
      <c r="BD64" s="106">
        <v>0</v>
      </c>
      <c r="BE64" s="106">
        <v>0</v>
      </c>
      <c r="BF64" s="106">
        <v>0</v>
      </c>
      <c r="BG64" s="106">
        <v>0</v>
      </c>
      <c r="BH64" s="109">
        <f t="shared" si="153"/>
        <v>0</v>
      </c>
      <c r="BI64" s="106">
        <v>0</v>
      </c>
      <c r="BJ64" s="106">
        <v>0</v>
      </c>
      <c r="BK64" s="106">
        <v>0</v>
      </c>
      <c r="BL64" s="106">
        <v>0</v>
      </c>
      <c r="BM64" s="109">
        <f t="shared" si="154"/>
        <v>0</v>
      </c>
      <c r="BN64" s="106">
        <v>0</v>
      </c>
      <c r="BO64" s="106">
        <v>0</v>
      </c>
      <c r="BP64" s="106">
        <v>0</v>
      </c>
      <c r="BQ64" s="106">
        <v>0</v>
      </c>
      <c r="BR64" s="109">
        <f t="shared" si="155"/>
        <v>0</v>
      </c>
      <c r="BS64" s="106">
        <v>0</v>
      </c>
      <c r="BT64" s="106">
        <v>0</v>
      </c>
      <c r="BU64" s="106">
        <v>0</v>
      </c>
      <c r="BV64" s="106">
        <v>0</v>
      </c>
      <c r="BW64" s="109">
        <f t="shared" si="156"/>
        <v>0</v>
      </c>
      <c r="BX64" s="106">
        <v>0</v>
      </c>
      <c r="BY64" s="106">
        <v>0</v>
      </c>
      <c r="BZ64" s="106">
        <v>0</v>
      </c>
      <c r="CA64" s="106">
        <v>0</v>
      </c>
      <c r="CB64" s="109">
        <f t="shared" si="157"/>
        <v>0</v>
      </c>
      <c r="CC64" s="106">
        <v>0</v>
      </c>
      <c r="CD64" s="106">
        <v>0</v>
      </c>
      <c r="CE64" s="106">
        <v>0</v>
      </c>
      <c r="CF64" s="106">
        <v>0</v>
      </c>
      <c r="CG64" s="106" t="s">
        <v>611</v>
      </c>
      <c r="CH64" s="109">
        <f t="shared" si="158"/>
        <v>0</v>
      </c>
      <c r="CI64" s="109">
        <f t="shared" si="158"/>
        <v>0</v>
      </c>
      <c r="CJ64" s="106" t="s">
        <v>611</v>
      </c>
      <c r="CK64" s="109">
        <f>AM64+AW64+BG64+BQ64+CA64</f>
        <v>0</v>
      </c>
      <c r="CL64" s="106">
        <v>0</v>
      </c>
      <c r="CM64" s="109">
        <f t="shared" si="159"/>
        <v>0</v>
      </c>
      <c r="CN64" s="109">
        <f t="shared" si="159"/>
        <v>0</v>
      </c>
      <c r="CO64" s="106">
        <v>0</v>
      </c>
      <c r="CP64" s="109">
        <f>AR64+BB64+BL64+BV64+CF64</f>
        <v>0</v>
      </c>
      <c r="CQ64" s="110"/>
    </row>
    <row r="65" spans="1:95" hidden="1" x14ac:dyDescent="0.3">
      <c r="A65" s="111" t="s">
        <v>109</v>
      </c>
      <c r="B65" s="105"/>
      <c r="C65" s="67"/>
      <c r="D65" s="108"/>
      <c r="E65" s="107" t="s">
        <v>611</v>
      </c>
      <c r="F65" s="107" t="s">
        <v>611</v>
      </c>
      <c r="G65" s="107">
        <v>0</v>
      </c>
      <c r="H65" s="106" t="s">
        <v>611</v>
      </c>
      <c r="I65" s="106" t="s">
        <v>611</v>
      </c>
      <c r="J65" s="108" t="s">
        <v>611</v>
      </c>
      <c r="K65" s="106">
        <v>0</v>
      </c>
      <c r="L65" s="106">
        <v>0</v>
      </c>
      <c r="M65" s="106">
        <v>0</v>
      </c>
      <c r="N65" s="106">
        <v>0</v>
      </c>
      <c r="O65" s="106">
        <v>0</v>
      </c>
      <c r="P65" s="106"/>
      <c r="Q65" s="106"/>
      <c r="R65" s="106"/>
      <c r="S65" s="106"/>
      <c r="T65" s="106"/>
      <c r="U65" s="106"/>
      <c r="V65" s="106"/>
      <c r="W65" s="109">
        <f t="shared" si="160"/>
        <v>0</v>
      </c>
      <c r="X65" s="109">
        <f t="shared" si="161"/>
        <v>0</v>
      </c>
      <c r="Y65" s="109">
        <f t="shared" si="162"/>
        <v>0</v>
      </c>
      <c r="Z65" s="106">
        <v>0</v>
      </c>
      <c r="AA65" s="106">
        <v>0</v>
      </c>
      <c r="AB65" s="106">
        <v>0</v>
      </c>
      <c r="AC65" s="106">
        <v>0</v>
      </c>
      <c r="AD65" s="109">
        <f t="shared" si="150"/>
        <v>0</v>
      </c>
      <c r="AE65" s="106">
        <v>0</v>
      </c>
      <c r="AF65" s="106">
        <v>0</v>
      </c>
      <c r="AG65" s="106">
        <v>0</v>
      </c>
      <c r="AH65" s="106">
        <v>0</v>
      </c>
      <c r="AI65" s="106" t="s">
        <v>611</v>
      </c>
      <c r="AJ65" s="106">
        <v>0</v>
      </c>
      <c r="AK65" s="106">
        <v>0</v>
      </c>
      <c r="AL65" s="106" t="s">
        <v>611</v>
      </c>
      <c r="AM65" s="106">
        <v>0</v>
      </c>
      <c r="AN65" s="109">
        <f>SUM(AO65:AR65)</f>
        <v>0</v>
      </c>
      <c r="AO65" s="106">
        <v>0</v>
      </c>
      <c r="AP65" s="106">
        <v>0</v>
      </c>
      <c r="AQ65" s="106">
        <v>0</v>
      </c>
      <c r="AR65" s="106">
        <v>0</v>
      </c>
      <c r="AS65" s="109">
        <f t="shared" si="151"/>
        <v>0</v>
      </c>
      <c r="AT65" s="106">
        <v>0</v>
      </c>
      <c r="AU65" s="106">
        <v>0</v>
      </c>
      <c r="AV65" s="106">
        <v>0</v>
      </c>
      <c r="AW65" s="106">
        <v>0</v>
      </c>
      <c r="AX65" s="106">
        <v>0</v>
      </c>
      <c r="AY65" s="106">
        <v>0</v>
      </c>
      <c r="AZ65" s="106">
        <v>0</v>
      </c>
      <c r="BA65" s="106">
        <v>0</v>
      </c>
      <c r="BB65" s="106">
        <v>0</v>
      </c>
      <c r="BC65" s="109">
        <f t="shared" si="152"/>
        <v>0</v>
      </c>
      <c r="BD65" s="106">
        <v>0</v>
      </c>
      <c r="BE65" s="106">
        <v>0</v>
      </c>
      <c r="BF65" s="106">
        <v>0</v>
      </c>
      <c r="BG65" s="106">
        <v>0</v>
      </c>
      <c r="BH65" s="109">
        <f t="shared" si="153"/>
        <v>0</v>
      </c>
      <c r="BI65" s="106">
        <v>0</v>
      </c>
      <c r="BJ65" s="106">
        <v>0</v>
      </c>
      <c r="BK65" s="106">
        <v>0</v>
      </c>
      <c r="BL65" s="106">
        <v>0</v>
      </c>
      <c r="BM65" s="109">
        <f t="shared" si="154"/>
        <v>0</v>
      </c>
      <c r="BN65" s="106">
        <v>0</v>
      </c>
      <c r="BO65" s="106">
        <v>0</v>
      </c>
      <c r="BP65" s="106">
        <v>0</v>
      </c>
      <c r="BQ65" s="106">
        <v>0</v>
      </c>
      <c r="BR65" s="109">
        <f t="shared" si="155"/>
        <v>0</v>
      </c>
      <c r="BS65" s="106">
        <v>0</v>
      </c>
      <c r="BT65" s="106">
        <v>0</v>
      </c>
      <c r="BU65" s="106">
        <v>0</v>
      </c>
      <c r="BV65" s="106">
        <v>0</v>
      </c>
      <c r="BW65" s="109">
        <f t="shared" si="156"/>
        <v>0</v>
      </c>
      <c r="BX65" s="106">
        <v>0</v>
      </c>
      <c r="BY65" s="106">
        <v>0</v>
      </c>
      <c r="BZ65" s="106">
        <v>0</v>
      </c>
      <c r="CA65" s="106">
        <v>0</v>
      </c>
      <c r="CB65" s="109">
        <f t="shared" si="157"/>
        <v>0</v>
      </c>
      <c r="CC65" s="106">
        <v>0</v>
      </c>
      <c r="CD65" s="106">
        <v>0</v>
      </c>
      <c r="CE65" s="106">
        <v>0</v>
      </c>
      <c r="CF65" s="106">
        <v>0</v>
      </c>
      <c r="CG65" s="106" t="s">
        <v>611</v>
      </c>
      <c r="CH65" s="109">
        <f t="shared" si="158"/>
        <v>0</v>
      </c>
      <c r="CI65" s="109">
        <f t="shared" si="158"/>
        <v>0</v>
      </c>
      <c r="CJ65" s="106" t="s">
        <v>611</v>
      </c>
      <c r="CK65" s="109">
        <f>AM65+AW65+BG65+BQ65+CA65</f>
        <v>0</v>
      </c>
      <c r="CL65" s="106">
        <v>0</v>
      </c>
      <c r="CM65" s="109">
        <f t="shared" si="159"/>
        <v>0</v>
      </c>
      <c r="CN65" s="109">
        <f t="shared" si="159"/>
        <v>0</v>
      </c>
      <c r="CO65" s="106">
        <v>0</v>
      </c>
      <c r="CP65" s="109">
        <f>AR65+BB65+BL65+BV65+CF65</f>
        <v>0</v>
      </c>
      <c r="CQ65" s="110"/>
    </row>
    <row r="66" spans="1:95" hidden="1" x14ac:dyDescent="0.3">
      <c r="A66" s="111" t="s">
        <v>109</v>
      </c>
      <c r="B66" s="105"/>
      <c r="C66" s="67"/>
      <c r="D66" s="108"/>
      <c r="E66" s="107" t="s">
        <v>611</v>
      </c>
      <c r="F66" s="107" t="s">
        <v>611</v>
      </c>
      <c r="G66" s="107">
        <v>0</v>
      </c>
      <c r="H66" s="106" t="s">
        <v>611</v>
      </c>
      <c r="I66" s="106" t="s">
        <v>611</v>
      </c>
      <c r="J66" s="108" t="s">
        <v>611</v>
      </c>
      <c r="K66" s="106">
        <v>0</v>
      </c>
      <c r="L66" s="106">
        <v>0</v>
      </c>
      <c r="M66" s="106">
        <v>0</v>
      </c>
      <c r="N66" s="106">
        <v>0</v>
      </c>
      <c r="O66" s="106">
        <v>0</v>
      </c>
      <c r="P66" s="106"/>
      <c r="Q66" s="106"/>
      <c r="R66" s="106"/>
      <c r="S66" s="106"/>
      <c r="T66" s="106"/>
      <c r="U66" s="106"/>
      <c r="V66" s="106"/>
      <c r="W66" s="109">
        <f t="shared" si="160"/>
        <v>0</v>
      </c>
      <c r="X66" s="109">
        <f t="shared" si="161"/>
        <v>0</v>
      </c>
      <c r="Y66" s="109">
        <f t="shared" si="162"/>
        <v>0</v>
      </c>
      <c r="Z66" s="106">
        <v>0</v>
      </c>
      <c r="AA66" s="106">
        <v>0</v>
      </c>
      <c r="AB66" s="106">
        <v>0</v>
      </c>
      <c r="AC66" s="106">
        <v>0</v>
      </c>
      <c r="AD66" s="109">
        <f t="shared" si="150"/>
        <v>0</v>
      </c>
      <c r="AE66" s="106">
        <v>0</v>
      </c>
      <c r="AF66" s="106">
        <v>0</v>
      </c>
      <c r="AG66" s="106">
        <v>0</v>
      </c>
      <c r="AH66" s="106">
        <v>0</v>
      </c>
      <c r="AI66" s="106" t="s">
        <v>611</v>
      </c>
      <c r="AJ66" s="106">
        <v>0</v>
      </c>
      <c r="AK66" s="106">
        <v>0</v>
      </c>
      <c r="AL66" s="106" t="s">
        <v>611</v>
      </c>
      <c r="AM66" s="106">
        <v>0</v>
      </c>
      <c r="AN66" s="109">
        <f>SUM(AO66:AR66)</f>
        <v>0</v>
      </c>
      <c r="AO66" s="106">
        <v>0</v>
      </c>
      <c r="AP66" s="106">
        <v>0</v>
      </c>
      <c r="AQ66" s="106">
        <v>0</v>
      </c>
      <c r="AR66" s="106">
        <v>0</v>
      </c>
      <c r="AS66" s="109">
        <f t="shared" si="151"/>
        <v>0</v>
      </c>
      <c r="AT66" s="106">
        <v>0</v>
      </c>
      <c r="AU66" s="106">
        <v>0</v>
      </c>
      <c r="AV66" s="106">
        <v>0</v>
      </c>
      <c r="AW66" s="106">
        <v>0</v>
      </c>
      <c r="AX66" s="106">
        <v>0</v>
      </c>
      <c r="AY66" s="106">
        <v>0</v>
      </c>
      <c r="AZ66" s="106">
        <v>0</v>
      </c>
      <c r="BA66" s="106">
        <v>0</v>
      </c>
      <c r="BB66" s="106">
        <v>0</v>
      </c>
      <c r="BC66" s="109">
        <f t="shared" si="152"/>
        <v>0</v>
      </c>
      <c r="BD66" s="106">
        <v>0</v>
      </c>
      <c r="BE66" s="106">
        <v>0</v>
      </c>
      <c r="BF66" s="106">
        <v>0</v>
      </c>
      <c r="BG66" s="106">
        <v>0</v>
      </c>
      <c r="BH66" s="109">
        <f t="shared" si="153"/>
        <v>0</v>
      </c>
      <c r="BI66" s="106">
        <v>0</v>
      </c>
      <c r="BJ66" s="106">
        <v>0</v>
      </c>
      <c r="BK66" s="106">
        <v>0</v>
      </c>
      <c r="BL66" s="106">
        <v>0</v>
      </c>
      <c r="BM66" s="109">
        <f t="shared" si="154"/>
        <v>0</v>
      </c>
      <c r="BN66" s="106">
        <v>0</v>
      </c>
      <c r="BO66" s="106">
        <v>0</v>
      </c>
      <c r="BP66" s="106">
        <v>0</v>
      </c>
      <c r="BQ66" s="106">
        <v>0</v>
      </c>
      <c r="BR66" s="109">
        <f t="shared" si="155"/>
        <v>0</v>
      </c>
      <c r="BS66" s="106">
        <v>0</v>
      </c>
      <c r="BT66" s="106">
        <v>0</v>
      </c>
      <c r="BU66" s="106">
        <v>0</v>
      </c>
      <c r="BV66" s="106">
        <v>0</v>
      </c>
      <c r="BW66" s="109">
        <f t="shared" si="156"/>
        <v>0</v>
      </c>
      <c r="BX66" s="106">
        <v>0</v>
      </c>
      <c r="BY66" s="106">
        <v>0</v>
      </c>
      <c r="BZ66" s="106">
        <v>0</v>
      </c>
      <c r="CA66" s="106">
        <v>0</v>
      </c>
      <c r="CB66" s="109">
        <f t="shared" si="157"/>
        <v>0</v>
      </c>
      <c r="CC66" s="106">
        <v>0</v>
      </c>
      <c r="CD66" s="106">
        <v>0</v>
      </c>
      <c r="CE66" s="106">
        <v>0</v>
      </c>
      <c r="CF66" s="106">
        <v>0</v>
      </c>
      <c r="CG66" s="106" t="s">
        <v>611</v>
      </c>
      <c r="CH66" s="109">
        <f t="shared" si="158"/>
        <v>0</v>
      </c>
      <c r="CI66" s="109">
        <f t="shared" si="158"/>
        <v>0</v>
      </c>
      <c r="CJ66" s="106" t="s">
        <v>611</v>
      </c>
      <c r="CK66" s="109">
        <f>AM66+AW66+BG66+BQ66+CA66</f>
        <v>0</v>
      </c>
      <c r="CL66" s="106">
        <v>0</v>
      </c>
      <c r="CM66" s="109">
        <f t="shared" si="159"/>
        <v>0</v>
      </c>
      <c r="CN66" s="109">
        <f t="shared" si="159"/>
        <v>0</v>
      </c>
      <c r="CO66" s="106">
        <v>0</v>
      </c>
      <c r="CP66" s="109">
        <f>AR66+BB66+BL66+BV66+CF66</f>
        <v>0</v>
      </c>
      <c r="CQ66" s="110"/>
    </row>
    <row r="67" spans="1:95" hidden="1" x14ac:dyDescent="0.3">
      <c r="A67" s="111" t="s">
        <v>109</v>
      </c>
      <c r="B67" s="105"/>
      <c r="C67" s="67"/>
      <c r="D67" s="108"/>
      <c r="E67" s="107" t="s">
        <v>611</v>
      </c>
      <c r="F67" s="107" t="s">
        <v>611</v>
      </c>
      <c r="G67" s="107">
        <v>0</v>
      </c>
      <c r="H67" s="106" t="s">
        <v>611</v>
      </c>
      <c r="I67" s="106" t="s">
        <v>611</v>
      </c>
      <c r="J67" s="108" t="s">
        <v>611</v>
      </c>
      <c r="K67" s="106">
        <v>0</v>
      </c>
      <c r="L67" s="106">
        <v>0</v>
      </c>
      <c r="M67" s="106">
        <v>0</v>
      </c>
      <c r="N67" s="106">
        <v>0</v>
      </c>
      <c r="O67" s="106">
        <v>0</v>
      </c>
      <c r="P67" s="106"/>
      <c r="Q67" s="106"/>
      <c r="R67" s="106"/>
      <c r="S67" s="106"/>
      <c r="T67" s="106"/>
      <c r="U67" s="106"/>
      <c r="V67" s="106"/>
      <c r="W67" s="109">
        <f t="shared" si="160"/>
        <v>0</v>
      </c>
      <c r="X67" s="109">
        <f t="shared" si="161"/>
        <v>0</v>
      </c>
      <c r="Y67" s="109">
        <f t="shared" si="162"/>
        <v>0</v>
      </c>
      <c r="Z67" s="106">
        <v>0</v>
      </c>
      <c r="AA67" s="106">
        <v>0</v>
      </c>
      <c r="AB67" s="106">
        <v>0</v>
      </c>
      <c r="AC67" s="106">
        <v>0</v>
      </c>
      <c r="AD67" s="109">
        <f t="shared" si="150"/>
        <v>0</v>
      </c>
      <c r="AE67" s="106">
        <v>0</v>
      </c>
      <c r="AF67" s="106">
        <v>0</v>
      </c>
      <c r="AG67" s="106">
        <v>0</v>
      </c>
      <c r="AH67" s="106">
        <v>0</v>
      </c>
      <c r="AI67" s="106" t="s">
        <v>611</v>
      </c>
      <c r="AJ67" s="106">
        <v>0</v>
      </c>
      <c r="AK67" s="106">
        <v>0</v>
      </c>
      <c r="AL67" s="106" t="s">
        <v>611</v>
      </c>
      <c r="AM67" s="106">
        <v>0</v>
      </c>
      <c r="AN67" s="109">
        <f>SUM(AO67:AR67)</f>
        <v>0</v>
      </c>
      <c r="AO67" s="106">
        <v>0</v>
      </c>
      <c r="AP67" s="106">
        <v>0</v>
      </c>
      <c r="AQ67" s="106">
        <v>0</v>
      </c>
      <c r="AR67" s="106">
        <v>0</v>
      </c>
      <c r="AS67" s="109">
        <f t="shared" si="151"/>
        <v>0</v>
      </c>
      <c r="AT67" s="106">
        <v>0</v>
      </c>
      <c r="AU67" s="106">
        <v>0</v>
      </c>
      <c r="AV67" s="106">
        <v>0</v>
      </c>
      <c r="AW67" s="106">
        <v>0</v>
      </c>
      <c r="AX67" s="106">
        <v>0</v>
      </c>
      <c r="AY67" s="106">
        <v>0</v>
      </c>
      <c r="AZ67" s="106">
        <v>0</v>
      </c>
      <c r="BA67" s="106">
        <v>0</v>
      </c>
      <c r="BB67" s="106">
        <v>0</v>
      </c>
      <c r="BC67" s="109">
        <f t="shared" si="152"/>
        <v>0</v>
      </c>
      <c r="BD67" s="106">
        <v>0</v>
      </c>
      <c r="BE67" s="106">
        <v>0</v>
      </c>
      <c r="BF67" s="106">
        <v>0</v>
      </c>
      <c r="BG67" s="106">
        <v>0</v>
      </c>
      <c r="BH67" s="109">
        <f t="shared" si="153"/>
        <v>0</v>
      </c>
      <c r="BI67" s="106">
        <v>0</v>
      </c>
      <c r="BJ67" s="106">
        <v>0</v>
      </c>
      <c r="BK67" s="106">
        <v>0</v>
      </c>
      <c r="BL67" s="106">
        <v>0</v>
      </c>
      <c r="BM67" s="109">
        <f t="shared" si="154"/>
        <v>0</v>
      </c>
      <c r="BN67" s="106">
        <v>0</v>
      </c>
      <c r="BO67" s="106">
        <v>0</v>
      </c>
      <c r="BP67" s="106">
        <v>0</v>
      </c>
      <c r="BQ67" s="106">
        <v>0</v>
      </c>
      <c r="BR67" s="109">
        <f t="shared" si="155"/>
        <v>0</v>
      </c>
      <c r="BS67" s="106">
        <v>0</v>
      </c>
      <c r="BT67" s="106">
        <v>0</v>
      </c>
      <c r="BU67" s="106">
        <v>0</v>
      </c>
      <c r="BV67" s="106">
        <v>0</v>
      </c>
      <c r="BW67" s="109">
        <f t="shared" si="156"/>
        <v>0</v>
      </c>
      <c r="BX67" s="106">
        <v>0</v>
      </c>
      <c r="BY67" s="106">
        <v>0</v>
      </c>
      <c r="BZ67" s="106">
        <v>0</v>
      </c>
      <c r="CA67" s="106">
        <v>0</v>
      </c>
      <c r="CB67" s="109">
        <f t="shared" si="157"/>
        <v>0</v>
      </c>
      <c r="CC67" s="106">
        <v>0</v>
      </c>
      <c r="CD67" s="106">
        <v>0</v>
      </c>
      <c r="CE67" s="106">
        <v>0</v>
      </c>
      <c r="CF67" s="106">
        <v>0</v>
      </c>
      <c r="CG67" s="106" t="s">
        <v>611</v>
      </c>
      <c r="CH67" s="109">
        <f t="shared" si="158"/>
        <v>0</v>
      </c>
      <c r="CI67" s="109">
        <f t="shared" si="158"/>
        <v>0</v>
      </c>
      <c r="CJ67" s="106" t="s">
        <v>611</v>
      </c>
      <c r="CK67" s="109">
        <f>AM67+AW67+BG67+BQ67+CA67</f>
        <v>0</v>
      </c>
      <c r="CL67" s="106">
        <v>0</v>
      </c>
      <c r="CM67" s="109">
        <f t="shared" si="159"/>
        <v>0</v>
      </c>
      <c r="CN67" s="109">
        <f t="shared" si="159"/>
        <v>0</v>
      </c>
      <c r="CO67" s="106">
        <v>0</v>
      </c>
      <c r="CP67" s="109">
        <f>AR67+BB67+BL67+BV67+CF67</f>
        <v>0</v>
      </c>
      <c r="CQ67" s="110"/>
    </row>
    <row r="68" spans="1:95" ht="28.8" x14ac:dyDescent="0.3">
      <c r="A68" s="99" t="s">
        <v>161</v>
      </c>
      <c r="B68" s="100" t="s">
        <v>162</v>
      </c>
      <c r="C68" s="99" t="s">
        <v>50</v>
      </c>
      <c r="D68" s="103">
        <f>SUM(D69:D74)</f>
        <v>0</v>
      </c>
      <c r="E68" s="103">
        <f>MIN(E69:E76)</f>
        <v>0</v>
      </c>
      <c r="F68" s="102">
        <f>MAX(F69:F76)</f>
        <v>0</v>
      </c>
      <c r="G68" s="102">
        <f>MAX(G69:G76)</f>
        <v>0</v>
      </c>
      <c r="H68" s="101">
        <f t="shared" ref="H68:AL68" si="163">SUM(H69:H76)</f>
        <v>0</v>
      </c>
      <c r="I68" s="101">
        <f t="shared" si="163"/>
        <v>0</v>
      </c>
      <c r="J68" s="103">
        <f t="shared" si="163"/>
        <v>0</v>
      </c>
      <c r="K68" s="101">
        <f t="shared" si="163"/>
        <v>0</v>
      </c>
      <c r="L68" s="101">
        <f t="shared" si="163"/>
        <v>0</v>
      </c>
      <c r="M68" s="101">
        <f t="shared" si="163"/>
        <v>0</v>
      </c>
      <c r="N68" s="101">
        <f t="shared" si="163"/>
        <v>0</v>
      </c>
      <c r="O68" s="101">
        <f t="shared" si="163"/>
        <v>0</v>
      </c>
      <c r="P68" s="101">
        <f t="shared" si="163"/>
        <v>0</v>
      </c>
      <c r="Q68" s="101">
        <f t="shared" si="163"/>
        <v>0</v>
      </c>
      <c r="R68" s="101">
        <f t="shared" si="163"/>
        <v>0</v>
      </c>
      <c r="S68" s="101">
        <f t="shared" si="163"/>
        <v>0</v>
      </c>
      <c r="T68" s="101">
        <f t="shared" si="163"/>
        <v>0</v>
      </c>
      <c r="U68" s="101">
        <f t="shared" si="163"/>
        <v>0</v>
      </c>
      <c r="V68" s="101">
        <f t="shared" si="163"/>
        <v>0</v>
      </c>
      <c r="W68" s="101">
        <f t="shared" si="163"/>
        <v>0</v>
      </c>
      <c r="X68" s="101">
        <f t="shared" si="163"/>
        <v>0</v>
      </c>
      <c r="Y68" s="101">
        <f t="shared" si="163"/>
        <v>0</v>
      </c>
      <c r="Z68" s="101">
        <f t="shared" si="163"/>
        <v>0</v>
      </c>
      <c r="AA68" s="101">
        <f t="shared" si="163"/>
        <v>0</v>
      </c>
      <c r="AB68" s="101">
        <f t="shared" si="163"/>
        <v>0</v>
      </c>
      <c r="AC68" s="101">
        <f t="shared" si="163"/>
        <v>0</v>
      </c>
      <c r="AD68" s="101">
        <f t="shared" si="163"/>
        <v>0</v>
      </c>
      <c r="AE68" s="101">
        <f t="shared" si="163"/>
        <v>0</v>
      </c>
      <c r="AF68" s="101">
        <f t="shared" si="163"/>
        <v>0</v>
      </c>
      <c r="AG68" s="101">
        <f t="shared" si="163"/>
        <v>0</v>
      </c>
      <c r="AH68" s="101">
        <f t="shared" si="163"/>
        <v>0</v>
      </c>
      <c r="AI68" s="101">
        <f t="shared" ref="AI68" si="164">SUM(AI69:AI76)</f>
        <v>0</v>
      </c>
      <c r="AJ68" s="101">
        <f t="shared" si="163"/>
        <v>0</v>
      </c>
      <c r="AK68" s="101">
        <f t="shared" si="163"/>
        <v>0</v>
      </c>
      <c r="AL68" s="101">
        <f t="shared" si="163"/>
        <v>0</v>
      </c>
      <c r="AM68" s="101">
        <f t="shared" ref="AM68:BR68" si="165">SUM(AM69:AM76)</f>
        <v>0</v>
      </c>
      <c r="AN68" s="101">
        <f t="shared" si="165"/>
        <v>0</v>
      </c>
      <c r="AO68" s="101">
        <f t="shared" si="165"/>
        <v>0</v>
      </c>
      <c r="AP68" s="101">
        <f t="shared" si="165"/>
        <v>0</v>
      </c>
      <c r="AQ68" s="101">
        <f t="shared" si="165"/>
        <v>0</v>
      </c>
      <c r="AR68" s="101">
        <f t="shared" ref="AR68" si="166">SUM(AR69:AR76)</f>
        <v>0</v>
      </c>
      <c r="AS68" s="101">
        <f t="shared" si="165"/>
        <v>0</v>
      </c>
      <c r="AT68" s="101">
        <f t="shared" si="165"/>
        <v>0</v>
      </c>
      <c r="AU68" s="101">
        <f t="shared" si="165"/>
        <v>0</v>
      </c>
      <c r="AV68" s="101">
        <f t="shared" si="165"/>
        <v>0</v>
      </c>
      <c r="AW68" s="101">
        <f t="shared" si="165"/>
        <v>0</v>
      </c>
      <c r="AX68" s="101">
        <f t="shared" si="165"/>
        <v>0</v>
      </c>
      <c r="AY68" s="101">
        <f t="shared" si="165"/>
        <v>0</v>
      </c>
      <c r="AZ68" s="101">
        <f t="shared" si="165"/>
        <v>0</v>
      </c>
      <c r="BA68" s="101">
        <f t="shared" ref="BA68" si="167">SUM(BA69:BA76)</f>
        <v>0</v>
      </c>
      <c r="BB68" s="101">
        <f t="shared" si="165"/>
        <v>0</v>
      </c>
      <c r="BC68" s="101">
        <f t="shared" si="165"/>
        <v>0</v>
      </c>
      <c r="BD68" s="101">
        <f t="shared" si="165"/>
        <v>0</v>
      </c>
      <c r="BE68" s="101">
        <f t="shared" si="165"/>
        <v>0</v>
      </c>
      <c r="BF68" s="101">
        <f t="shared" si="165"/>
        <v>0</v>
      </c>
      <c r="BG68" s="101">
        <f t="shared" si="165"/>
        <v>0</v>
      </c>
      <c r="BH68" s="101">
        <f t="shared" si="165"/>
        <v>0</v>
      </c>
      <c r="BI68" s="101">
        <f t="shared" si="165"/>
        <v>0</v>
      </c>
      <c r="BJ68" s="101">
        <f t="shared" si="165"/>
        <v>0</v>
      </c>
      <c r="BK68" s="101">
        <f t="shared" si="165"/>
        <v>0</v>
      </c>
      <c r="BL68" s="101">
        <f t="shared" si="165"/>
        <v>0</v>
      </c>
      <c r="BM68" s="101">
        <f t="shared" si="165"/>
        <v>0</v>
      </c>
      <c r="BN68" s="101">
        <f t="shared" si="165"/>
        <v>0</v>
      </c>
      <c r="BO68" s="101">
        <f t="shared" si="165"/>
        <v>0</v>
      </c>
      <c r="BP68" s="101">
        <f t="shared" si="165"/>
        <v>0</v>
      </c>
      <c r="BQ68" s="101">
        <f t="shared" si="165"/>
        <v>0</v>
      </c>
      <c r="BR68" s="101">
        <f t="shared" si="165"/>
        <v>0</v>
      </c>
      <c r="BS68" s="101">
        <f t="shared" ref="BS68:CL68" si="168">SUM(BS69:BS76)</f>
        <v>0</v>
      </c>
      <c r="BT68" s="101">
        <f t="shared" si="168"/>
        <v>0</v>
      </c>
      <c r="BU68" s="101">
        <f t="shared" si="168"/>
        <v>0</v>
      </c>
      <c r="BV68" s="101">
        <f t="shared" si="168"/>
        <v>0</v>
      </c>
      <c r="BW68" s="101">
        <f t="shared" si="168"/>
        <v>0</v>
      </c>
      <c r="BX68" s="101">
        <f t="shared" si="168"/>
        <v>0</v>
      </c>
      <c r="BY68" s="101">
        <f t="shared" si="168"/>
        <v>0</v>
      </c>
      <c r="BZ68" s="101">
        <f t="shared" si="168"/>
        <v>0</v>
      </c>
      <c r="CA68" s="101">
        <f t="shared" si="168"/>
        <v>0</v>
      </c>
      <c r="CB68" s="101">
        <f t="shared" si="168"/>
        <v>0</v>
      </c>
      <c r="CC68" s="101">
        <f t="shared" si="168"/>
        <v>0</v>
      </c>
      <c r="CD68" s="101">
        <f t="shared" si="168"/>
        <v>0</v>
      </c>
      <c r="CE68" s="101">
        <f t="shared" si="168"/>
        <v>0</v>
      </c>
      <c r="CF68" s="101">
        <f t="shared" si="168"/>
        <v>0</v>
      </c>
      <c r="CG68" s="101">
        <f t="shared" si="168"/>
        <v>0</v>
      </c>
      <c r="CH68" s="101">
        <f t="shared" si="168"/>
        <v>0</v>
      </c>
      <c r="CI68" s="101">
        <f t="shared" si="168"/>
        <v>0</v>
      </c>
      <c r="CJ68" s="101">
        <f t="shared" si="168"/>
        <v>0</v>
      </c>
      <c r="CK68" s="101">
        <f t="shared" si="168"/>
        <v>0</v>
      </c>
      <c r="CL68" s="101">
        <f t="shared" si="168"/>
        <v>0</v>
      </c>
      <c r="CM68" s="101">
        <f t="shared" ref="CM68:CP68" si="169">SUM(CM69:CM76)</f>
        <v>0</v>
      </c>
      <c r="CN68" s="101">
        <f t="shared" si="169"/>
        <v>0</v>
      </c>
      <c r="CO68" s="101">
        <f t="shared" si="169"/>
        <v>0</v>
      </c>
      <c r="CP68" s="101">
        <f t="shared" si="169"/>
        <v>0</v>
      </c>
      <c r="CQ68" s="104"/>
    </row>
    <row r="69" spans="1:95" s="311" customFormat="1" ht="15.6" hidden="1" x14ac:dyDescent="0.3">
      <c r="A69" s="111" t="s">
        <v>161</v>
      </c>
      <c r="B69" s="414"/>
      <c r="C69" s="397"/>
      <c r="D69" s="415"/>
      <c r="E69" s="416"/>
      <c r="F69" s="416"/>
      <c r="G69" s="107" t="s">
        <v>611</v>
      </c>
      <c r="H69" s="107" t="s">
        <v>611</v>
      </c>
      <c r="I69" s="106">
        <v>0</v>
      </c>
      <c r="J69" s="108"/>
      <c r="K69" s="106"/>
      <c r="L69" s="106"/>
      <c r="M69" s="106"/>
      <c r="N69" s="106">
        <v>0</v>
      </c>
      <c r="O69" s="106">
        <v>0</v>
      </c>
      <c r="P69" s="106">
        <v>0</v>
      </c>
      <c r="Q69" s="106">
        <v>0</v>
      </c>
      <c r="R69" s="106">
        <v>0</v>
      </c>
      <c r="S69" s="106">
        <v>0</v>
      </c>
      <c r="T69" s="106">
        <v>0</v>
      </c>
      <c r="U69" s="106"/>
      <c r="V69" s="107" t="s">
        <v>611</v>
      </c>
      <c r="W69" s="107" t="s">
        <v>611</v>
      </c>
      <c r="X69" s="109"/>
      <c r="Y69" s="608">
        <f t="shared" ref="Y69:Y74" si="170">Z69+AA69+AB69+AC69</f>
        <v>0</v>
      </c>
      <c r="Z69" s="106">
        <v>0</v>
      </c>
      <c r="AA69" s="106">
        <v>0</v>
      </c>
      <c r="AB69" s="106">
        <v>0</v>
      </c>
      <c r="AC69" s="106">
        <v>0</v>
      </c>
      <c r="AD69" s="106">
        <v>0</v>
      </c>
      <c r="AE69" s="106">
        <v>0</v>
      </c>
      <c r="AF69" s="106">
        <v>0</v>
      </c>
      <c r="AG69" s="106">
        <v>0</v>
      </c>
      <c r="AH69" s="106">
        <v>0</v>
      </c>
      <c r="AI69" s="106">
        <v>0</v>
      </c>
      <c r="AJ69" s="106">
        <v>0</v>
      </c>
      <c r="AK69" s="106">
        <v>0</v>
      </c>
      <c r="AL69" s="106">
        <v>0</v>
      </c>
      <c r="AM69" s="106">
        <v>0</v>
      </c>
      <c r="AN69" s="106">
        <v>0</v>
      </c>
      <c r="AO69" s="106">
        <v>0</v>
      </c>
      <c r="AP69" s="106">
        <v>0</v>
      </c>
      <c r="AQ69" s="106">
        <v>0</v>
      </c>
      <c r="AR69" s="106">
        <v>0</v>
      </c>
      <c r="AS69" s="106">
        <v>0</v>
      </c>
      <c r="AT69" s="106">
        <v>0</v>
      </c>
      <c r="AU69" s="106">
        <v>0</v>
      </c>
      <c r="AV69" s="106">
        <v>0</v>
      </c>
      <c r="AW69" s="106">
        <v>0</v>
      </c>
      <c r="AX69" s="106"/>
      <c r="AY69" s="106">
        <v>0</v>
      </c>
      <c r="AZ69" s="106">
        <v>0</v>
      </c>
      <c r="BA69" s="106"/>
      <c r="BB69" s="106">
        <v>0</v>
      </c>
      <c r="BC69" s="106">
        <v>0</v>
      </c>
      <c r="BD69" s="106">
        <v>0</v>
      </c>
      <c r="BE69" s="106">
        <v>0</v>
      </c>
      <c r="BF69" s="106">
        <v>0</v>
      </c>
      <c r="BG69" s="106">
        <v>0</v>
      </c>
      <c r="BH69" s="106">
        <v>0</v>
      </c>
      <c r="BI69" s="106">
        <v>0</v>
      </c>
      <c r="BJ69" s="106">
        <v>0</v>
      </c>
      <c r="BK69" s="106">
        <v>0</v>
      </c>
      <c r="BL69" s="106">
        <v>0</v>
      </c>
      <c r="BM69" s="106">
        <v>0</v>
      </c>
      <c r="BN69" s="106">
        <v>0</v>
      </c>
      <c r="BO69" s="106">
        <v>0</v>
      </c>
      <c r="BP69" s="106">
        <v>0</v>
      </c>
      <c r="BQ69" s="106">
        <v>0</v>
      </c>
      <c r="BR69" s="106">
        <v>0</v>
      </c>
      <c r="BS69" s="106">
        <v>0</v>
      </c>
      <c r="BT69" s="106">
        <v>0</v>
      </c>
      <c r="BU69" s="106">
        <v>0</v>
      </c>
      <c r="BV69" s="106">
        <v>0</v>
      </c>
      <c r="BW69" s="106">
        <v>0</v>
      </c>
      <c r="BX69" s="106">
        <v>0</v>
      </c>
      <c r="BY69" s="106">
        <v>0</v>
      </c>
      <c r="BZ69" s="106">
        <v>0</v>
      </c>
      <c r="CA69" s="106">
        <v>0</v>
      </c>
      <c r="CB69" s="106">
        <v>0</v>
      </c>
      <c r="CC69" s="106">
        <v>0</v>
      </c>
      <c r="CD69" s="106">
        <v>0</v>
      </c>
      <c r="CE69" s="106">
        <v>0</v>
      </c>
      <c r="CF69" s="106">
        <v>0</v>
      </c>
      <c r="CG69" s="106">
        <v>0</v>
      </c>
      <c r="CH69" s="106">
        <v>0</v>
      </c>
      <c r="CI69" s="106">
        <v>0</v>
      </c>
      <c r="CJ69" s="106">
        <v>0</v>
      </c>
      <c r="CK69" s="106">
        <v>0</v>
      </c>
      <c r="CL69" s="106"/>
      <c r="CM69" s="106">
        <v>0</v>
      </c>
      <c r="CN69" s="106">
        <v>0</v>
      </c>
      <c r="CO69" s="106"/>
      <c r="CP69" s="106">
        <v>0</v>
      </c>
      <c r="CQ69" s="110"/>
    </row>
    <row r="70" spans="1:95" s="311" customFormat="1" ht="15.6" hidden="1" x14ac:dyDescent="0.3">
      <c r="A70" s="111" t="s">
        <v>161</v>
      </c>
      <c r="B70" s="414"/>
      <c r="C70" s="397"/>
      <c r="D70" s="415"/>
      <c r="E70" s="416"/>
      <c r="F70" s="416"/>
      <c r="G70" s="107" t="s">
        <v>611</v>
      </c>
      <c r="H70" s="107" t="s">
        <v>611</v>
      </c>
      <c r="I70" s="106">
        <v>0</v>
      </c>
      <c r="J70" s="108"/>
      <c r="K70" s="106"/>
      <c r="L70" s="106"/>
      <c r="M70" s="106"/>
      <c r="N70" s="106">
        <v>0</v>
      </c>
      <c r="O70" s="106">
        <v>0</v>
      </c>
      <c r="P70" s="106">
        <v>0</v>
      </c>
      <c r="Q70" s="106">
        <v>0</v>
      </c>
      <c r="R70" s="106">
        <v>0</v>
      </c>
      <c r="S70" s="106">
        <v>0</v>
      </c>
      <c r="T70" s="106">
        <v>0</v>
      </c>
      <c r="U70" s="106"/>
      <c r="V70" s="107" t="s">
        <v>611</v>
      </c>
      <c r="W70" s="107" t="s">
        <v>611</v>
      </c>
      <c r="X70" s="109"/>
      <c r="Y70" s="608">
        <f t="shared" si="170"/>
        <v>0</v>
      </c>
      <c r="Z70" s="106">
        <v>0</v>
      </c>
      <c r="AA70" s="106">
        <v>0</v>
      </c>
      <c r="AB70" s="106">
        <v>0</v>
      </c>
      <c r="AC70" s="106">
        <v>0</v>
      </c>
      <c r="AD70" s="106">
        <v>0</v>
      </c>
      <c r="AE70" s="106">
        <v>0</v>
      </c>
      <c r="AF70" s="106">
        <v>0</v>
      </c>
      <c r="AG70" s="106">
        <v>0</v>
      </c>
      <c r="AH70" s="106">
        <v>0</v>
      </c>
      <c r="AI70" s="106">
        <v>0</v>
      </c>
      <c r="AJ70" s="106">
        <v>0</v>
      </c>
      <c r="AK70" s="106">
        <v>0</v>
      </c>
      <c r="AL70" s="106">
        <v>0</v>
      </c>
      <c r="AM70" s="106">
        <v>0</v>
      </c>
      <c r="AN70" s="106">
        <v>0</v>
      </c>
      <c r="AO70" s="106">
        <v>0</v>
      </c>
      <c r="AP70" s="106">
        <v>0</v>
      </c>
      <c r="AQ70" s="106">
        <v>0</v>
      </c>
      <c r="AR70" s="106">
        <v>0</v>
      </c>
      <c r="AS70" s="106">
        <v>0</v>
      </c>
      <c r="AT70" s="106">
        <v>0</v>
      </c>
      <c r="AU70" s="106">
        <v>0</v>
      </c>
      <c r="AV70" s="106">
        <v>0</v>
      </c>
      <c r="AW70" s="106">
        <v>0</v>
      </c>
      <c r="AX70" s="106"/>
      <c r="AY70" s="106">
        <v>0</v>
      </c>
      <c r="AZ70" s="106">
        <v>0</v>
      </c>
      <c r="BA70" s="106"/>
      <c r="BB70" s="106">
        <v>0</v>
      </c>
      <c r="BC70" s="106">
        <v>0</v>
      </c>
      <c r="BD70" s="106">
        <v>0</v>
      </c>
      <c r="BE70" s="106">
        <v>0</v>
      </c>
      <c r="BF70" s="106">
        <v>0</v>
      </c>
      <c r="BG70" s="106">
        <v>0</v>
      </c>
      <c r="BH70" s="106">
        <v>0</v>
      </c>
      <c r="BI70" s="106">
        <v>0</v>
      </c>
      <c r="BJ70" s="106">
        <v>0</v>
      </c>
      <c r="BK70" s="106">
        <v>0</v>
      </c>
      <c r="BL70" s="106">
        <v>0</v>
      </c>
      <c r="BM70" s="106">
        <v>0</v>
      </c>
      <c r="BN70" s="106">
        <v>0</v>
      </c>
      <c r="BO70" s="106">
        <v>0</v>
      </c>
      <c r="BP70" s="106">
        <v>0</v>
      </c>
      <c r="BQ70" s="106">
        <v>0</v>
      </c>
      <c r="BR70" s="106">
        <v>0</v>
      </c>
      <c r="BS70" s="106">
        <v>0</v>
      </c>
      <c r="BT70" s="106">
        <v>0</v>
      </c>
      <c r="BU70" s="106">
        <v>0</v>
      </c>
      <c r="BV70" s="106">
        <v>0</v>
      </c>
      <c r="BW70" s="106">
        <v>0</v>
      </c>
      <c r="BX70" s="106">
        <v>0</v>
      </c>
      <c r="BY70" s="106">
        <v>0</v>
      </c>
      <c r="BZ70" s="106">
        <v>0</v>
      </c>
      <c r="CA70" s="106">
        <v>0</v>
      </c>
      <c r="CB70" s="106">
        <v>0</v>
      </c>
      <c r="CC70" s="106">
        <v>0</v>
      </c>
      <c r="CD70" s="106">
        <v>0</v>
      </c>
      <c r="CE70" s="106">
        <v>0</v>
      </c>
      <c r="CF70" s="106">
        <v>0</v>
      </c>
      <c r="CG70" s="106">
        <v>0</v>
      </c>
      <c r="CH70" s="106">
        <v>0</v>
      </c>
      <c r="CI70" s="106">
        <v>0</v>
      </c>
      <c r="CJ70" s="106">
        <v>0</v>
      </c>
      <c r="CK70" s="106">
        <v>0</v>
      </c>
      <c r="CL70" s="106"/>
      <c r="CM70" s="106">
        <v>0</v>
      </c>
      <c r="CN70" s="106">
        <v>0</v>
      </c>
      <c r="CO70" s="106"/>
      <c r="CP70" s="106">
        <v>0</v>
      </c>
      <c r="CQ70" s="110"/>
    </row>
    <row r="71" spans="1:95" s="311" customFormat="1" ht="15.6" hidden="1" x14ac:dyDescent="0.3">
      <c r="A71" s="111" t="s">
        <v>161</v>
      </c>
      <c r="B71" s="599"/>
      <c r="C71" s="397"/>
      <c r="D71" s="415"/>
      <c r="E71" s="416"/>
      <c r="F71" s="416"/>
      <c r="G71" s="107" t="s">
        <v>611</v>
      </c>
      <c r="H71" s="107" t="s">
        <v>611</v>
      </c>
      <c r="I71" s="106">
        <v>0</v>
      </c>
      <c r="J71" s="108"/>
      <c r="K71" s="106"/>
      <c r="L71" s="106"/>
      <c r="M71" s="106"/>
      <c r="N71" s="106">
        <v>0</v>
      </c>
      <c r="O71" s="106">
        <v>0</v>
      </c>
      <c r="P71" s="106">
        <v>0</v>
      </c>
      <c r="Q71" s="106">
        <v>0</v>
      </c>
      <c r="R71" s="106">
        <v>0</v>
      </c>
      <c r="S71" s="106">
        <v>0</v>
      </c>
      <c r="T71" s="106">
        <v>0</v>
      </c>
      <c r="U71" s="106"/>
      <c r="V71" s="107" t="s">
        <v>611</v>
      </c>
      <c r="W71" s="107" t="s">
        <v>611</v>
      </c>
      <c r="X71" s="109"/>
      <c r="Y71" s="608">
        <f t="shared" si="170"/>
        <v>0</v>
      </c>
      <c r="Z71" s="106">
        <v>0</v>
      </c>
      <c r="AA71" s="106">
        <v>0</v>
      </c>
      <c r="AB71" s="106">
        <v>0</v>
      </c>
      <c r="AC71" s="106">
        <v>0</v>
      </c>
      <c r="AD71" s="106">
        <v>0</v>
      </c>
      <c r="AE71" s="106">
        <v>0</v>
      </c>
      <c r="AF71" s="106">
        <v>0</v>
      </c>
      <c r="AG71" s="106">
        <v>0</v>
      </c>
      <c r="AH71" s="106">
        <v>0</v>
      </c>
      <c r="AI71" s="106">
        <v>0</v>
      </c>
      <c r="AJ71" s="106">
        <v>0</v>
      </c>
      <c r="AK71" s="106">
        <v>0</v>
      </c>
      <c r="AL71" s="106">
        <v>0</v>
      </c>
      <c r="AM71" s="106">
        <v>0</v>
      </c>
      <c r="AN71" s="106">
        <v>0</v>
      </c>
      <c r="AO71" s="106">
        <v>0</v>
      </c>
      <c r="AP71" s="106">
        <v>0</v>
      </c>
      <c r="AQ71" s="106">
        <v>0</v>
      </c>
      <c r="AR71" s="106">
        <v>0</v>
      </c>
      <c r="AS71" s="106">
        <v>0</v>
      </c>
      <c r="AT71" s="106">
        <v>0</v>
      </c>
      <c r="AU71" s="106">
        <v>0</v>
      </c>
      <c r="AV71" s="106">
        <v>0</v>
      </c>
      <c r="AW71" s="106">
        <v>0</v>
      </c>
      <c r="AX71" s="106"/>
      <c r="AY71" s="106">
        <v>0</v>
      </c>
      <c r="AZ71" s="106">
        <v>0</v>
      </c>
      <c r="BA71" s="106"/>
      <c r="BB71" s="106">
        <v>0</v>
      </c>
      <c r="BC71" s="106">
        <v>0</v>
      </c>
      <c r="BD71" s="106">
        <v>0</v>
      </c>
      <c r="BE71" s="106">
        <v>0</v>
      </c>
      <c r="BF71" s="106">
        <v>0</v>
      </c>
      <c r="BG71" s="106">
        <v>0</v>
      </c>
      <c r="BH71" s="106">
        <v>0</v>
      </c>
      <c r="BI71" s="106">
        <v>0</v>
      </c>
      <c r="BJ71" s="106">
        <v>0</v>
      </c>
      <c r="BK71" s="106">
        <v>0</v>
      </c>
      <c r="BL71" s="106">
        <v>0</v>
      </c>
      <c r="BM71" s="106">
        <v>0</v>
      </c>
      <c r="BN71" s="106">
        <v>0</v>
      </c>
      <c r="BO71" s="106">
        <v>0</v>
      </c>
      <c r="BP71" s="106">
        <v>0</v>
      </c>
      <c r="BQ71" s="106">
        <v>0</v>
      </c>
      <c r="BR71" s="106">
        <v>0</v>
      </c>
      <c r="BS71" s="106">
        <v>0</v>
      </c>
      <c r="BT71" s="106">
        <v>0</v>
      </c>
      <c r="BU71" s="106">
        <v>0</v>
      </c>
      <c r="BV71" s="106">
        <v>0</v>
      </c>
      <c r="BW71" s="106">
        <v>0</v>
      </c>
      <c r="BX71" s="106">
        <v>0</v>
      </c>
      <c r="BY71" s="106">
        <v>0</v>
      </c>
      <c r="BZ71" s="106">
        <v>0</v>
      </c>
      <c r="CA71" s="106">
        <v>0</v>
      </c>
      <c r="CB71" s="106">
        <v>0</v>
      </c>
      <c r="CC71" s="106">
        <v>0</v>
      </c>
      <c r="CD71" s="106">
        <v>0</v>
      </c>
      <c r="CE71" s="106">
        <v>0</v>
      </c>
      <c r="CF71" s="106">
        <v>0</v>
      </c>
      <c r="CG71" s="106">
        <v>0</v>
      </c>
      <c r="CH71" s="106">
        <v>0</v>
      </c>
      <c r="CI71" s="106">
        <v>0</v>
      </c>
      <c r="CJ71" s="106">
        <v>0</v>
      </c>
      <c r="CK71" s="106">
        <v>0</v>
      </c>
      <c r="CL71" s="106"/>
      <c r="CM71" s="106">
        <v>0</v>
      </c>
      <c r="CN71" s="106">
        <v>0</v>
      </c>
      <c r="CO71" s="106"/>
      <c r="CP71" s="106">
        <v>0</v>
      </c>
      <c r="CQ71" s="110"/>
    </row>
    <row r="72" spans="1:95" s="311" customFormat="1" ht="15.6" hidden="1" x14ac:dyDescent="0.3">
      <c r="A72" s="111" t="s">
        <v>161</v>
      </c>
      <c r="B72" s="414"/>
      <c r="C72" s="411"/>
      <c r="D72" s="415"/>
      <c r="E72" s="416"/>
      <c r="F72" s="416"/>
      <c r="G72" s="107" t="s">
        <v>611</v>
      </c>
      <c r="H72" s="107" t="s">
        <v>611</v>
      </c>
      <c r="I72" s="106">
        <v>0</v>
      </c>
      <c r="J72" s="108"/>
      <c r="K72" s="106"/>
      <c r="L72" s="106"/>
      <c r="M72" s="106"/>
      <c r="N72" s="106">
        <v>0</v>
      </c>
      <c r="O72" s="106">
        <v>0</v>
      </c>
      <c r="P72" s="106">
        <v>0</v>
      </c>
      <c r="Q72" s="106">
        <v>0</v>
      </c>
      <c r="R72" s="106">
        <v>0</v>
      </c>
      <c r="S72" s="106">
        <v>0</v>
      </c>
      <c r="T72" s="106">
        <v>0</v>
      </c>
      <c r="U72" s="106"/>
      <c r="V72" s="107" t="s">
        <v>611</v>
      </c>
      <c r="W72" s="107" t="s">
        <v>611</v>
      </c>
      <c r="X72" s="109"/>
      <c r="Y72" s="608">
        <f t="shared" si="170"/>
        <v>0</v>
      </c>
      <c r="Z72" s="106">
        <v>0</v>
      </c>
      <c r="AA72" s="106">
        <v>0</v>
      </c>
      <c r="AB72" s="106">
        <v>0</v>
      </c>
      <c r="AC72" s="106">
        <v>0</v>
      </c>
      <c r="AD72" s="106">
        <v>0</v>
      </c>
      <c r="AE72" s="106">
        <v>0</v>
      </c>
      <c r="AF72" s="106">
        <v>0</v>
      </c>
      <c r="AG72" s="106">
        <v>0</v>
      </c>
      <c r="AH72" s="106">
        <v>0</v>
      </c>
      <c r="AI72" s="106">
        <v>0</v>
      </c>
      <c r="AJ72" s="106">
        <v>0</v>
      </c>
      <c r="AK72" s="106">
        <v>0</v>
      </c>
      <c r="AL72" s="106">
        <v>0</v>
      </c>
      <c r="AM72" s="106">
        <v>0</v>
      </c>
      <c r="AN72" s="106">
        <v>0</v>
      </c>
      <c r="AO72" s="106">
        <v>0</v>
      </c>
      <c r="AP72" s="106">
        <v>0</v>
      </c>
      <c r="AQ72" s="106">
        <v>0</v>
      </c>
      <c r="AR72" s="106">
        <v>0</v>
      </c>
      <c r="AS72" s="106">
        <v>0</v>
      </c>
      <c r="AT72" s="106">
        <v>0</v>
      </c>
      <c r="AU72" s="106">
        <v>0</v>
      </c>
      <c r="AV72" s="106">
        <v>0</v>
      </c>
      <c r="AW72" s="106">
        <v>0</v>
      </c>
      <c r="AX72" s="106"/>
      <c r="AY72" s="106">
        <v>0</v>
      </c>
      <c r="AZ72" s="106">
        <v>0</v>
      </c>
      <c r="BA72" s="106"/>
      <c r="BB72" s="106">
        <v>0</v>
      </c>
      <c r="BC72" s="106">
        <v>0</v>
      </c>
      <c r="BD72" s="106">
        <v>0</v>
      </c>
      <c r="BE72" s="106">
        <v>0</v>
      </c>
      <c r="BF72" s="106">
        <v>0</v>
      </c>
      <c r="BG72" s="106">
        <v>0</v>
      </c>
      <c r="BH72" s="106">
        <v>0</v>
      </c>
      <c r="BI72" s="106">
        <v>0</v>
      </c>
      <c r="BJ72" s="106">
        <v>0</v>
      </c>
      <c r="BK72" s="106">
        <v>0</v>
      </c>
      <c r="BL72" s="106">
        <v>0</v>
      </c>
      <c r="BM72" s="106">
        <v>0</v>
      </c>
      <c r="BN72" s="106">
        <v>0</v>
      </c>
      <c r="BO72" s="106">
        <v>0</v>
      </c>
      <c r="BP72" s="106">
        <v>0</v>
      </c>
      <c r="BQ72" s="106">
        <v>0</v>
      </c>
      <c r="BR72" s="106">
        <v>0</v>
      </c>
      <c r="BS72" s="106">
        <v>0</v>
      </c>
      <c r="BT72" s="106">
        <v>0</v>
      </c>
      <c r="BU72" s="106">
        <v>0</v>
      </c>
      <c r="BV72" s="106">
        <v>0</v>
      </c>
      <c r="BW72" s="106">
        <v>0</v>
      </c>
      <c r="BX72" s="106">
        <v>0</v>
      </c>
      <c r="BY72" s="106">
        <v>0</v>
      </c>
      <c r="BZ72" s="106">
        <v>0</v>
      </c>
      <c r="CA72" s="106">
        <v>0</v>
      </c>
      <c r="CB72" s="106">
        <v>0</v>
      </c>
      <c r="CC72" s="106">
        <v>0</v>
      </c>
      <c r="CD72" s="106">
        <v>0</v>
      </c>
      <c r="CE72" s="106">
        <v>0</v>
      </c>
      <c r="CF72" s="106">
        <v>0</v>
      </c>
      <c r="CG72" s="106">
        <v>0</v>
      </c>
      <c r="CH72" s="106">
        <v>0</v>
      </c>
      <c r="CI72" s="106">
        <v>0</v>
      </c>
      <c r="CJ72" s="106">
        <v>0</v>
      </c>
      <c r="CK72" s="106">
        <v>0</v>
      </c>
      <c r="CL72" s="106"/>
      <c r="CM72" s="106">
        <v>0</v>
      </c>
      <c r="CN72" s="106">
        <v>0</v>
      </c>
      <c r="CO72" s="106"/>
      <c r="CP72" s="106">
        <v>0</v>
      </c>
      <c r="CQ72" s="110"/>
    </row>
    <row r="73" spans="1:95" s="311" customFormat="1" ht="15.6" hidden="1" x14ac:dyDescent="0.3">
      <c r="A73" s="111" t="s">
        <v>161</v>
      </c>
      <c r="B73" s="414"/>
      <c r="C73" s="411"/>
      <c r="D73" s="415"/>
      <c r="E73" s="416"/>
      <c r="F73" s="416"/>
      <c r="G73" s="107" t="s">
        <v>611</v>
      </c>
      <c r="H73" s="107" t="s">
        <v>611</v>
      </c>
      <c r="I73" s="106">
        <v>0</v>
      </c>
      <c r="J73" s="108"/>
      <c r="K73" s="106"/>
      <c r="L73" s="106"/>
      <c r="M73" s="106"/>
      <c r="N73" s="106">
        <v>0</v>
      </c>
      <c r="O73" s="106">
        <v>0</v>
      </c>
      <c r="P73" s="106">
        <v>0</v>
      </c>
      <c r="Q73" s="106">
        <v>0</v>
      </c>
      <c r="R73" s="106">
        <v>0</v>
      </c>
      <c r="S73" s="106">
        <v>0</v>
      </c>
      <c r="T73" s="106">
        <v>0</v>
      </c>
      <c r="U73" s="106"/>
      <c r="V73" s="107" t="s">
        <v>611</v>
      </c>
      <c r="W73" s="107" t="s">
        <v>611</v>
      </c>
      <c r="X73" s="109"/>
      <c r="Y73" s="608">
        <f t="shared" si="170"/>
        <v>0</v>
      </c>
      <c r="Z73" s="106">
        <v>0</v>
      </c>
      <c r="AA73" s="106">
        <v>0</v>
      </c>
      <c r="AB73" s="106">
        <v>0</v>
      </c>
      <c r="AC73" s="106">
        <v>0</v>
      </c>
      <c r="AD73" s="106">
        <v>0</v>
      </c>
      <c r="AE73" s="106">
        <v>0</v>
      </c>
      <c r="AF73" s="106">
        <v>0</v>
      </c>
      <c r="AG73" s="106">
        <v>0</v>
      </c>
      <c r="AH73" s="106">
        <v>0</v>
      </c>
      <c r="AI73" s="106">
        <v>0</v>
      </c>
      <c r="AJ73" s="106">
        <v>0</v>
      </c>
      <c r="AK73" s="106">
        <v>0</v>
      </c>
      <c r="AL73" s="106">
        <v>0</v>
      </c>
      <c r="AM73" s="106">
        <v>0</v>
      </c>
      <c r="AN73" s="106">
        <v>0</v>
      </c>
      <c r="AO73" s="106">
        <v>0</v>
      </c>
      <c r="AP73" s="106">
        <v>0</v>
      </c>
      <c r="AQ73" s="106">
        <v>0</v>
      </c>
      <c r="AR73" s="106">
        <v>0</v>
      </c>
      <c r="AS73" s="106">
        <v>0</v>
      </c>
      <c r="AT73" s="106">
        <v>0</v>
      </c>
      <c r="AU73" s="106">
        <v>0</v>
      </c>
      <c r="AV73" s="106">
        <v>0</v>
      </c>
      <c r="AW73" s="106">
        <v>0</v>
      </c>
      <c r="AX73" s="106"/>
      <c r="AY73" s="106">
        <v>0</v>
      </c>
      <c r="AZ73" s="106">
        <v>0</v>
      </c>
      <c r="BA73" s="106"/>
      <c r="BB73" s="106">
        <v>0</v>
      </c>
      <c r="BC73" s="106">
        <v>0</v>
      </c>
      <c r="BD73" s="106">
        <v>0</v>
      </c>
      <c r="BE73" s="106">
        <v>0</v>
      </c>
      <c r="BF73" s="106">
        <v>0</v>
      </c>
      <c r="BG73" s="106">
        <v>0</v>
      </c>
      <c r="BH73" s="106">
        <v>0</v>
      </c>
      <c r="BI73" s="106">
        <v>0</v>
      </c>
      <c r="BJ73" s="106">
        <v>0</v>
      </c>
      <c r="BK73" s="106">
        <v>0</v>
      </c>
      <c r="BL73" s="106">
        <v>0</v>
      </c>
      <c r="BM73" s="106">
        <v>0</v>
      </c>
      <c r="BN73" s="106">
        <v>0</v>
      </c>
      <c r="BO73" s="106">
        <v>0</v>
      </c>
      <c r="BP73" s="106">
        <v>0</v>
      </c>
      <c r="BQ73" s="106">
        <v>0</v>
      </c>
      <c r="BR73" s="106">
        <v>0</v>
      </c>
      <c r="BS73" s="106">
        <v>0</v>
      </c>
      <c r="BT73" s="106">
        <v>0</v>
      </c>
      <c r="BU73" s="106">
        <v>0</v>
      </c>
      <c r="BV73" s="106">
        <v>0</v>
      </c>
      <c r="BW73" s="106">
        <v>0</v>
      </c>
      <c r="BX73" s="106">
        <v>0</v>
      </c>
      <c r="BY73" s="106">
        <v>0</v>
      </c>
      <c r="BZ73" s="106">
        <v>0</v>
      </c>
      <c r="CA73" s="106">
        <v>0</v>
      </c>
      <c r="CB73" s="106">
        <v>0</v>
      </c>
      <c r="CC73" s="106">
        <v>0</v>
      </c>
      <c r="CD73" s="106">
        <v>0</v>
      </c>
      <c r="CE73" s="106">
        <v>0</v>
      </c>
      <c r="CF73" s="106">
        <v>0</v>
      </c>
      <c r="CG73" s="106">
        <v>0</v>
      </c>
      <c r="CH73" s="106">
        <v>0</v>
      </c>
      <c r="CI73" s="106">
        <v>0</v>
      </c>
      <c r="CJ73" s="106">
        <v>0</v>
      </c>
      <c r="CK73" s="106">
        <v>0</v>
      </c>
      <c r="CL73" s="106"/>
      <c r="CM73" s="106">
        <v>0</v>
      </c>
      <c r="CN73" s="106">
        <v>0</v>
      </c>
      <c r="CO73" s="106"/>
      <c r="CP73" s="106">
        <v>0</v>
      </c>
      <c r="CQ73" s="110"/>
    </row>
    <row r="74" spans="1:95" ht="15.6" hidden="1" x14ac:dyDescent="0.3">
      <c r="A74" s="111" t="s">
        <v>161</v>
      </c>
      <c r="B74" s="414"/>
      <c r="C74" s="411"/>
      <c r="D74" s="415"/>
      <c r="E74" s="416"/>
      <c r="F74" s="416"/>
      <c r="G74" s="107" t="s">
        <v>611</v>
      </c>
      <c r="H74" s="107" t="s">
        <v>611</v>
      </c>
      <c r="I74" s="106">
        <v>0</v>
      </c>
      <c r="J74" s="108"/>
      <c r="K74" s="106">
        <v>0</v>
      </c>
      <c r="L74" s="106">
        <v>0</v>
      </c>
      <c r="M74" s="106">
        <v>0</v>
      </c>
      <c r="N74" s="106">
        <v>0</v>
      </c>
      <c r="O74" s="106">
        <v>0</v>
      </c>
      <c r="P74" s="106">
        <v>0</v>
      </c>
      <c r="Q74" s="106">
        <v>0</v>
      </c>
      <c r="R74" s="106">
        <v>0</v>
      </c>
      <c r="S74" s="106">
        <v>0</v>
      </c>
      <c r="T74" s="106">
        <v>0</v>
      </c>
      <c r="U74" s="106"/>
      <c r="V74" s="107" t="s">
        <v>611</v>
      </c>
      <c r="W74" s="107" t="s">
        <v>611</v>
      </c>
      <c r="X74" s="109">
        <f>U74-O74</f>
        <v>0</v>
      </c>
      <c r="Y74" s="608">
        <f t="shared" si="170"/>
        <v>0</v>
      </c>
      <c r="Z74" s="106">
        <v>0</v>
      </c>
      <c r="AA74" s="106">
        <v>0</v>
      </c>
      <c r="AB74" s="106">
        <v>0</v>
      </c>
      <c r="AC74" s="106">
        <v>0</v>
      </c>
      <c r="AD74" s="106">
        <v>0</v>
      </c>
      <c r="AE74" s="106">
        <v>0</v>
      </c>
      <c r="AF74" s="106">
        <v>0</v>
      </c>
      <c r="AG74" s="106">
        <v>0</v>
      </c>
      <c r="AH74" s="106">
        <v>0</v>
      </c>
      <c r="AI74" s="106">
        <v>0</v>
      </c>
      <c r="AJ74" s="106">
        <v>0</v>
      </c>
      <c r="AK74" s="106">
        <v>0</v>
      </c>
      <c r="AL74" s="106">
        <v>0</v>
      </c>
      <c r="AM74" s="106">
        <v>0</v>
      </c>
      <c r="AN74" s="106">
        <v>0</v>
      </c>
      <c r="AO74" s="106">
        <v>0</v>
      </c>
      <c r="AP74" s="106">
        <v>0</v>
      </c>
      <c r="AQ74" s="106">
        <v>0</v>
      </c>
      <c r="AR74" s="106">
        <v>0</v>
      </c>
      <c r="AS74" s="106">
        <v>0</v>
      </c>
      <c r="AT74" s="106">
        <v>0</v>
      </c>
      <c r="AU74" s="106">
        <v>0</v>
      </c>
      <c r="AV74" s="106">
        <v>0</v>
      </c>
      <c r="AW74" s="106">
        <v>0</v>
      </c>
      <c r="AX74" s="106">
        <v>0</v>
      </c>
      <c r="AY74" s="106">
        <v>0</v>
      </c>
      <c r="AZ74" s="106">
        <v>0</v>
      </c>
      <c r="BA74" s="106">
        <v>0</v>
      </c>
      <c r="BB74" s="106">
        <v>0</v>
      </c>
      <c r="BC74" s="106">
        <v>0</v>
      </c>
      <c r="BD74" s="106">
        <v>0</v>
      </c>
      <c r="BE74" s="106">
        <v>0</v>
      </c>
      <c r="BF74" s="106">
        <v>0</v>
      </c>
      <c r="BG74" s="106">
        <v>0</v>
      </c>
      <c r="BH74" s="106">
        <v>0</v>
      </c>
      <c r="BI74" s="106">
        <v>0</v>
      </c>
      <c r="BJ74" s="106">
        <v>0</v>
      </c>
      <c r="BK74" s="106">
        <v>0</v>
      </c>
      <c r="BL74" s="106">
        <v>0</v>
      </c>
      <c r="BM74" s="106">
        <v>0</v>
      </c>
      <c r="BN74" s="106">
        <v>0</v>
      </c>
      <c r="BO74" s="106">
        <v>0</v>
      </c>
      <c r="BP74" s="106">
        <v>0</v>
      </c>
      <c r="BQ74" s="106">
        <v>0</v>
      </c>
      <c r="BR74" s="106">
        <v>0</v>
      </c>
      <c r="BS74" s="106">
        <v>0</v>
      </c>
      <c r="BT74" s="106">
        <v>0</v>
      </c>
      <c r="BU74" s="106">
        <v>0</v>
      </c>
      <c r="BV74" s="106">
        <v>0</v>
      </c>
      <c r="BW74" s="106">
        <v>0</v>
      </c>
      <c r="BX74" s="106">
        <v>0</v>
      </c>
      <c r="BY74" s="106">
        <v>0</v>
      </c>
      <c r="BZ74" s="106">
        <v>0</v>
      </c>
      <c r="CA74" s="106">
        <v>0</v>
      </c>
      <c r="CB74" s="106">
        <v>0</v>
      </c>
      <c r="CC74" s="106">
        <v>0</v>
      </c>
      <c r="CD74" s="106">
        <v>0</v>
      </c>
      <c r="CE74" s="106">
        <v>0</v>
      </c>
      <c r="CF74" s="106">
        <v>0</v>
      </c>
      <c r="CG74" s="106">
        <v>0</v>
      </c>
      <c r="CH74" s="106">
        <v>0</v>
      </c>
      <c r="CI74" s="106">
        <v>0</v>
      </c>
      <c r="CJ74" s="106">
        <v>0</v>
      </c>
      <c r="CK74" s="106">
        <v>0</v>
      </c>
      <c r="CL74" s="106">
        <v>0</v>
      </c>
      <c r="CM74" s="106">
        <v>0</v>
      </c>
      <c r="CN74" s="106">
        <v>0</v>
      </c>
      <c r="CO74" s="106">
        <v>0</v>
      </c>
      <c r="CP74" s="106">
        <v>0</v>
      </c>
      <c r="CQ74" s="110"/>
    </row>
    <row r="75" spans="1:95" ht="32.25" hidden="1" customHeight="1" x14ac:dyDescent="0.3">
      <c r="A75" s="67" t="s">
        <v>161</v>
      </c>
      <c r="B75" s="414"/>
      <c r="C75" s="397"/>
      <c r="D75" s="415"/>
      <c r="E75" s="416"/>
      <c r="F75" s="416"/>
      <c r="G75" s="107" t="s">
        <v>611</v>
      </c>
      <c r="H75" s="107" t="s">
        <v>611</v>
      </c>
      <c r="I75" s="106">
        <v>0</v>
      </c>
      <c r="J75" s="108"/>
      <c r="K75" s="106">
        <v>0</v>
      </c>
      <c r="L75" s="106">
        <v>0</v>
      </c>
      <c r="M75" s="106">
        <v>0</v>
      </c>
      <c r="N75" s="106">
        <v>0</v>
      </c>
      <c r="O75" s="106">
        <v>0</v>
      </c>
      <c r="P75" s="106">
        <v>0</v>
      </c>
      <c r="Q75" s="106">
        <v>0</v>
      </c>
      <c r="R75" s="106">
        <v>0</v>
      </c>
      <c r="S75" s="106">
        <v>0</v>
      </c>
      <c r="T75" s="106">
        <v>0</v>
      </c>
      <c r="U75" s="106">
        <v>0</v>
      </c>
      <c r="V75" s="107" t="s">
        <v>611</v>
      </c>
      <c r="W75" s="107" t="s">
        <v>611</v>
      </c>
      <c r="X75" s="109">
        <f>U75-O75</f>
        <v>0</v>
      </c>
      <c r="Y75" s="608">
        <f>Z75+AA75+AB75+AC75</f>
        <v>0</v>
      </c>
      <c r="Z75" s="106">
        <v>0</v>
      </c>
      <c r="AA75" s="106">
        <v>0</v>
      </c>
      <c r="AB75" s="106">
        <v>0</v>
      </c>
      <c r="AC75" s="106">
        <v>0</v>
      </c>
      <c r="AD75" s="106">
        <v>0</v>
      </c>
      <c r="AE75" s="106">
        <v>0</v>
      </c>
      <c r="AF75" s="106">
        <v>0</v>
      </c>
      <c r="AG75" s="106">
        <v>0</v>
      </c>
      <c r="AH75" s="106">
        <v>0</v>
      </c>
      <c r="AI75" s="106">
        <v>0</v>
      </c>
      <c r="AJ75" s="106">
        <v>0</v>
      </c>
      <c r="AK75" s="106">
        <v>0</v>
      </c>
      <c r="AL75" s="106">
        <v>0</v>
      </c>
      <c r="AM75" s="106">
        <v>0</v>
      </c>
      <c r="AN75" s="106">
        <v>0</v>
      </c>
      <c r="AO75" s="106">
        <v>0</v>
      </c>
      <c r="AP75" s="106">
        <v>0</v>
      </c>
      <c r="AQ75" s="106">
        <v>0</v>
      </c>
      <c r="AR75" s="106">
        <v>0</v>
      </c>
      <c r="AS75" s="106">
        <v>0</v>
      </c>
      <c r="AT75" s="106">
        <v>0</v>
      </c>
      <c r="AU75" s="106">
        <v>0</v>
      </c>
      <c r="AV75" s="106">
        <v>0</v>
      </c>
      <c r="AW75" s="106">
        <v>0</v>
      </c>
      <c r="AX75" s="106">
        <v>0</v>
      </c>
      <c r="AY75" s="106">
        <v>0</v>
      </c>
      <c r="AZ75" s="106">
        <v>0</v>
      </c>
      <c r="BA75" s="106">
        <v>0</v>
      </c>
      <c r="BB75" s="106">
        <v>0</v>
      </c>
      <c r="BC75" s="106">
        <v>0</v>
      </c>
      <c r="BD75" s="106">
        <v>0</v>
      </c>
      <c r="BE75" s="106">
        <v>0</v>
      </c>
      <c r="BF75" s="106">
        <v>0</v>
      </c>
      <c r="BG75" s="106">
        <v>0</v>
      </c>
      <c r="BH75" s="106">
        <v>0</v>
      </c>
      <c r="BI75" s="106">
        <v>0</v>
      </c>
      <c r="BJ75" s="106">
        <v>0</v>
      </c>
      <c r="BK75" s="106">
        <v>0</v>
      </c>
      <c r="BL75" s="106">
        <v>0</v>
      </c>
      <c r="BM75" s="106">
        <v>0</v>
      </c>
      <c r="BN75" s="106">
        <v>0</v>
      </c>
      <c r="BO75" s="106">
        <v>0</v>
      </c>
      <c r="BP75" s="106">
        <v>0</v>
      </c>
      <c r="BQ75" s="106">
        <v>0</v>
      </c>
      <c r="BR75" s="106">
        <v>0</v>
      </c>
      <c r="BS75" s="106">
        <v>0</v>
      </c>
      <c r="BT75" s="106">
        <v>0</v>
      </c>
      <c r="BU75" s="106">
        <v>0</v>
      </c>
      <c r="BV75" s="106">
        <v>0</v>
      </c>
      <c r="BW75" s="106">
        <v>0</v>
      </c>
      <c r="BX75" s="106">
        <v>0</v>
      </c>
      <c r="BY75" s="106">
        <v>0</v>
      </c>
      <c r="BZ75" s="106">
        <v>0</v>
      </c>
      <c r="CA75" s="106">
        <v>0</v>
      </c>
      <c r="CB75" s="106">
        <v>0</v>
      </c>
      <c r="CC75" s="106">
        <v>0</v>
      </c>
      <c r="CD75" s="106">
        <v>0</v>
      </c>
      <c r="CE75" s="106">
        <v>0</v>
      </c>
      <c r="CF75" s="106">
        <v>0</v>
      </c>
      <c r="CG75" s="106">
        <v>0</v>
      </c>
      <c r="CH75" s="106">
        <v>0</v>
      </c>
      <c r="CI75" s="106">
        <v>0</v>
      </c>
      <c r="CJ75" s="106">
        <v>0</v>
      </c>
      <c r="CK75" s="106">
        <v>0</v>
      </c>
      <c r="CL75" s="106">
        <v>0</v>
      </c>
      <c r="CM75" s="106">
        <v>0</v>
      </c>
      <c r="CN75" s="106">
        <v>0</v>
      </c>
      <c r="CO75" s="106">
        <v>0</v>
      </c>
      <c r="CP75" s="106">
        <v>0</v>
      </c>
      <c r="CQ75" s="110"/>
    </row>
    <row r="76" spans="1:95" ht="36.75" hidden="1" customHeight="1" x14ac:dyDescent="0.3">
      <c r="A76" s="67" t="s">
        <v>161</v>
      </c>
      <c r="B76" s="414"/>
      <c r="C76" s="397"/>
      <c r="D76" s="415"/>
      <c r="E76" s="416"/>
      <c r="F76" s="416"/>
      <c r="G76" s="107" t="s">
        <v>611</v>
      </c>
      <c r="H76" s="106" t="s">
        <v>611</v>
      </c>
      <c r="I76" s="106">
        <v>0</v>
      </c>
      <c r="J76" s="108"/>
      <c r="K76" s="106">
        <v>0</v>
      </c>
      <c r="L76" s="106">
        <v>0</v>
      </c>
      <c r="M76" s="106">
        <v>0</v>
      </c>
      <c r="N76" s="106">
        <v>0</v>
      </c>
      <c r="O76" s="106">
        <v>0</v>
      </c>
      <c r="P76" s="106">
        <v>0</v>
      </c>
      <c r="Q76" s="106">
        <v>0</v>
      </c>
      <c r="R76" s="106">
        <v>0</v>
      </c>
      <c r="S76" s="106">
        <v>0</v>
      </c>
      <c r="T76" s="106">
        <v>0</v>
      </c>
      <c r="U76" s="106">
        <v>0</v>
      </c>
      <c r="V76" s="107" t="s">
        <v>611</v>
      </c>
      <c r="W76" s="107" t="s">
        <v>611</v>
      </c>
      <c r="X76" s="109">
        <f>U76-O76</f>
        <v>0</v>
      </c>
      <c r="Y76" s="608">
        <f>Z76+AA76+AB76+AC76</f>
        <v>0</v>
      </c>
      <c r="Z76" s="106"/>
      <c r="AA76" s="106">
        <v>0</v>
      </c>
      <c r="AB76" s="106">
        <v>0</v>
      </c>
      <c r="AC76" s="106">
        <v>0</v>
      </c>
      <c r="AD76" s="106">
        <v>0</v>
      </c>
      <c r="AE76" s="106">
        <v>0</v>
      </c>
      <c r="AF76" s="106">
        <v>0</v>
      </c>
      <c r="AG76" s="106">
        <v>0</v>
      </c>
      <c r="AH76" s="106">
        <v>0</v>
      </c>
      <c r="AI76" s="106">
        <v>0</v>
      </c>
      <c r="AJ76" s="106">
        <v>0</v>
      </c>
      <c r="AK76" s="106">
        <v>0</v>
      </c>
      <c r="AL76" s="106">
        <v>0</v>
      </c>
      <c r="AM76" s="106">
        <v>0</v>
      </c>
      <c r="AN76" s="106">
        <v>0</v>
      </c>
      <c r="AO76" s="106">
        <v>0</v>
      </c>
      <c r="AP76" s="106">
        <v>0</v>
      </c>
      <c r="AQ76" s="106">
        <v>0</v>
      </c>
      <c r="AR76" s="106">
        <v>0</v>
      </c>
      <c r="AS76" s="106">
        <v>0</v>
      </c>
      <c r="AT76" s="106">
        <v>0</v>
      </c>
      <c r="AU76" s="106">
        <v>0</v>
      </c>
      <c r="AV76" s="106">
        <v>0</v>
      </c>
      <c r="AW76" s="106">
        <v>0</v>
      </c>
      <c r="AX76" s="106">
        <v>0</v>
      </c>
      <c r="AY76" s="106">
        <v>0</v>
      </c>
      <c r="AZ76" s="106">
        <v>0</v>
      </c>
      <c r="BA76" s="106">
        <v>0</v>
      </c>
      <c r="BB76" s="106">
        <v>0</v>
      </c>
      <c r="BC76" s="106">
        <v>0</v>
      </c>
      <c r="BD76" s="106">
        <v>0</v>
      </c>
      <c r="BE76" s="106">
        <v>0</v>
      </c>
      <c r="BF76" s="106">
        <v>0</v>
      </c>
      <c r="BG76" s="106">
        <v>0</v>
      </c>
      <c r="BH76" s="106">
        <v>0</v>
      </c>
      <c r="BI76" s="106">
        <v>0</v>
      </c>
      <c r="BJ76" s="106">
        <v>0</v>
      </c>
      <c r="BK76" s="106">
        <v>0</v>
      </c>
      <c r="BL76" s="106">
        <v>0</v>
      </c>
      <c r="BM76" s="106">
        <v>0</v>
      </c>
      <c r="BN76" s="106">
        <v>0</v>
      </c>
      <c r="BO76" s="106">
        <v>0</v>
      </c>
      <c r="BP76" s="106">
        <v>0</v>
      </c>
      <c r="BQ76" s="106">
        <v>0</v>
      </c>
      <c r="BR76" s="106">
        <v>0</v>
      </c>
      <c r="BS76" s="106">
        <v>0</v>
      </c>
      <c r="BT76" s="106">
        <v>0</v>
      </c>
      <c r="BU76" s="106">
        <v>0</v>
      </c>
      <c r="BV76" s="106">
        <v>0</v>
      </c>
      <c r="BW76" s="106">
        <v>0</v>
      </c>
      <c r="BX76" s="106">
        <v>0</v>
      </c>
      <c r="BY76" s="106">
        <v>0</v>
      </c>
      <c r="BZ76" s="106">
        <v>0</v>
      </c>
      <c r="CA76" s="106">
        <v>0</v>
      </c>
      <c r="CB76" s="106">
        <v>0</v>
      </c>
      <c r="CC76" s="106">
        <v>0</v>
      </c>
      <c r="CD76" s="106">
        <v>0</v>
      </c>
      <c r="CE76" s="106">
        <v>0</v>
      </c>
      <c r="CF76" s="106">
        <v>0</v>
      </c>
      <c r="CG76" s="106">
        <v>0</v>
      </c>
      <c r="CH76" s="106">
        <v>0</v>
      </c>
      <c r="CI76" s="106">
        <v>0</v>
      </c>
      <c r="CJ76" s="106">
        <v>0</v>
      </c>
      <c r="CK76" s="106">
        <v>0</v>
      </c>
      <c r="CL76" s="106">
        <v>0</v>
      </c>
      <c r="CM76" s="106">
        <v>0</v>
      </c>
      <c r="CN76" s="106">
        <v>0</v>
      </c>
      <c r="CO76" s="106">
        <v>0</v>
      </c>
      <c r="CP76" s="106">
        <v>0</v>
      </c>
      <c r="CQ76" s="110"/>
    </row>
    <row r="77" spans="1:95" ht="28.8" x14ac:dyDescent="0.3">
      <c r="A77" s="93" t="s">
        <v>165</v>
      </c>
      <c r="B77" s="94" t="s">
        <v>166</v>
      </c>
      <c r="C77" s="93" t="s">
        <v>50</v>
      </c>
      <c r="D77" s="97">
        <f>D78+D82</f>
        <v>0</v>
      </c>
      <c r="E77" s="97" t="s">
        <v>49</v>
      </c>
      <c r="F77" s="96"/>
      <c r="G77" s="96"/>
      <c r="H77" s="95">
        <f t="shared" ref="H77:AK77" si="171">H78+H82</f>
        <v>0</v>
      </c>
      <c r="I77" s="95">
        <f>I78+I82</f>
        <v>27.279</v>
      </c>
      <c r="J77" s="95">
        <f t="shared" si="171"/>
        <v>0</v>
      </c>
      <c r="K77" s="95">
        <f t="shared" si="171"/>
        <v>0</v>
      </c>
      <c r="L77" s="95">
        <f t="shared" si="171"/>
        <v>18.186999999999998</v>
      </c>
      <c r="M77" s="95">
        <f t="shared" si="171"/>
        <v>0</v>
      </c>
      <c r="N77" s="95">
        <f t="shared" si="171"/>
        <v>0</v>
      </c>
      <c r="O77" s="95">
        <f t="shared" si="171"/>
        <v>0</v>
      </c>
      <c r="P77" s="95">
        <f t="shared" si="171"/>
        <v>0</v>
      </c>
      <c r="Q77" s="95">
        <f t="shared" si="171"/>
        <v>0</v>
      </c>
      <c r="R77" s="95">
        <f t="shared" si="171"/>
        <v>0</v>
      </c>
      <c r="S77" s="95">
        <f t="shared" si="171"/>
        <v>0</v>
      </c>
      <c r="T77" s="95">
        <f t="shared" si="171"/>
        <v>0</v>
      </c>
      <c r="U77" s="95">
        <f t="shared" si="171"/>
        <v>0</v>
      </c>
      <c r="V77" s="95">
        <f t="shared" si="171"/>
        <v>0</v>
      </c>
      <c r="W77" s="95">
        <f t="shared" si="171"/>
        <v>0</v>
      </c>
      <c r="X77" s="95">
        <f t="shared" si="171"/>
        <v>0</v>
      </c>
      <c r="Y77" s="95">
        <f t="shared" si="171"/>
        <v>0</v>
      </c>
      <c r="Z77" s="95">
        <f t="shared" si="171"/>
        <v>0</v>
      </c>
      <c r="AA77" s="95">
        <f t="shared" si="171"/>
        <v>0</v>
      </c>
      <c r="AB77" s="95">
        <f t="shared" si="171"/>
        <v>0</v>
      </c>
      <c r="AC77" s="95">
        <f t="shared" si="171"/>
        <v>0</v>
      </c>
      <c r="AD77" s="95">
        <f t="shared" si="171"/>
        <v>0</v>
      </c>
      <c r="AE77" s="95">
        <f t="shared" si="171"/>
        <v>0</v>
      </c>
      <c r="AF77" s="95">
        <f t="shared" si="171"/>
        <v>0</v>
      </c>
      <c r="AG77" s="95">
        <f t="shared" si="171"/>
        <v>0</v>
      </c>
      <c r="AH77" s="95">
        <f t="shared" si="171"/>
        <v>0</v>
      </c>
      <c r="AI77" s="95">
        <f>AI78+AI82</f>
        <v>8.7769999999999992</v>
      </c>
      <c r="AJ77" s="95">
        <f t="shared" si="171"/>
        <v>0</v>
      </c>
      <c r="AK77" s="95">
        <f t="shared" si="171"/>
        <v>0</v>
      </c>
      <c r="AL77" s="95">
        <f>AL78+AL82</f>
        <v>8.7769999999999992</v>
      </c>
      <c r="AM77" s="95">
        <f t="shared" ref="AM77:BR77" si="172">AM78+AM82</f>
        <v>0</v>
      </c>
      <c r="AN77" s="95">
        <f t="shared" si="172"/>
        <v>0</v>
      </c>
      <c r="AO77" s="95">
        <f t="shared" si="172"/>
        <v>0</v>
      </c>
      <c r="AP77" s="95">
        <f t="shared" si="172"/>
        <v>0</v>
      </c>
      <c r="AQ77" s="95">
        <f t="shared" si="172"/>
        <v>0</v>
      </c>
      <c r="AR77" s="95">
        <f t="shared" ref="AR77" si="173">AR78+AR82</f>
        <v>0</v>
      </c>
      <c r="AS77" s="95">
        <f t="shared" si="172"/>
        <v>9.0920000000000005</v>
      </c>
      <c r="AT77" s="95">
        <f t="shared" si="172"/>
        <v>0</v>
      </c>
      <c r="AU77" s="95">
        <f t="shared" si="172"/>
        <v>0</v>
      </c>
      <c r="AV77" s="95">
        <f t="shared" si="172"/>
        <v>9.0920000000000005</v>
      </c>
      <c r="AW77" s="95">
        <f t="shared" si="172"/>
        <v>0</v>
      </c>
      <c r="AX77" s="95">
        <f t="shared" si="172"/>
        <v>0</v>
      </c>
      <c r="AY77" s="95">
        <f t="shared" si="172"/>
        <v>0</v>
      </c>
      <c r="AZ77" s="95">
        <f t="shared" si="172"/>
        <v>0</v>
      </c>
      <c r="BA77" s="95">
        <f t="shared" ref="BA77" si="174">BA78+BA82</f>
        <v>0</v>
      </c>
      <c r="BB77" s="95">
        <f t="shared" si="172"/>
        <v>0</v>
      </c>
      <c r="BC77" s="95">
        <f t="shared" si="172"/>
        <v>9.41</v>
      </c>
      <c r="BD77" s="95">
        <f t="shared" si="172"/>
        <v>0</v>
      </c>
      <c r="BE77" s="95">
        <f t="shared" si="172"/>
        <v>0</v>
      </c>
      <c r="BF77" s="95">
        <f t="shared" si="172"/>
        <v>9.41</v>
      </c>
      <c r="BG77" s="95">
        <f t="shared" si="172"/>
        <v>0</v>
      </c>
      <c r="BH77" s="95">
        <f t="shared" si="172"/>
        <v>0</v>
      </c>
      <c r="BI77" s="95">
        <f t="shared" si="172"/>
        <v>0</v>
      </c>
      <c r="BJ77" s="95">
        <f t="shared" si="172"/>
        <v>0</v>
      </c>
      <c r="BK77" s="95">
        <f t="shared" si="172"/>
        <v>0</v>
      </c>
      <c r="BL77" s="95">
        <f t="shared" si="172"/>
        <v>0</v>
      </c>
      <c r="BM77" s="95">
        <f t="shared" si="172"/>
        <v>0</v>
      </c>
      <c r="BN77" s="95">
        <f t="shared" si="172"/>
        <v>0</v>
      </c>
      <c r="BO77" s="95">
        <f t="shared" si="172"/>
        <v>0</v>
      </c>
      <c r="BP77" s="95">
        <f t="shared" si="172"/>
        <v>0</v>
      </c>
      <c r="BQ77" s="95">
        <f t="shared" si="172"/>
        <v>0</v>
      </c>
      <c r="BR77" s="95">
        <f t="shared" si="172"/>
        <v>0</v>
      </c>
      <c r="BS77" s="95">
        <f t="shared" ref="BS77:CL77" si="175">BS78+BS82</f>
        <v>0</v>
      </c>
      <c r="BT77" s="95">
        <f t="shared" si="175"/>
        <v>0</v>
      </c>
      <c r="BU77" s="95">
        <f t="shared" si="175"/>
        <v>0</v>
      </c>
      <c r="BV77" s="95">
        <f t="shared" si="175"/>
        <v>0</v>
      </c>
      <c r="BW77" s="95">
        <f t="shared" si="175"/>
        <v>0</v>
      </c>
      <c r="BX77" s="95">
        <f t="shared" si="175"/>
        <v>0</v>
      </c>
      <c r="BY77" s="95">
        <f t="shared" si="175"/>
        <v>0</v>
      </c>
      <c r="BZ77" s="95">
        <f t="shared" si="175"/>
        <v>0</v>
      </c>
      <c r="CA77" s="95">
        <f t="shared" si="175"/>
        <v>0</v>
      </c>
      <c r="CB77" s="95">
        <f t="shared" si="175"/>
        <v>0</v>
      </c>
      <c r="CC77" s="95">
        <f t="shared" si="175"/>
        <v>0</v>
      </c>
      <c r="CD77" s="95">
        <f t="shared" si="175"/>
        <v>0</v>
      </c>
      <c r="CE77" s="95">
        <f t="shared" si="175"/>
        <v>0</v>
      </c>
      <c r="CF77" s="95">
        <f t="shared" si="175"/>
        <v>0</v>
      </c>
      <c r="CG77" s="95">
        <f>CG78+CG82</f>
        <v>27.279</v>
      </c>
      <c r="CH77" s="95">
        <f t="shared" si="175"/>
        <v>0</v>
      </c>
      <c r="CI77" s="95">
        <f t="shared" si="175"/>
        <v>0</v>
      </c>
      <c r="CJ77" s="95">
        <f>CJ78+CJ82</f>
        <v>27.279</v>
      </c>
      <c r="CK77" s="95">
        <f t="shared" si="175"/>
        <v>0</v>
      </c>
      <c r="CL77" s="95">
        <f t="shared" si="175"/>
        <v>18.186999999999998</v>
      </c>
      <c r="CM77" s="95">
        <f t="shared" ref="CM77:CP77" si="176">CM78+CM82</f>
        <v>0</v>
      </c>
      <c r="CN77" s="95">
        <f t="shared" si="176"/>
        <v>0</v>
      </c>
      <c r="CO77" s="95">
        <f t="shared" si="176"/>
        <v>18.186999999999998</v>
      </c>
      <c r="CP77" s="95">
        <f t="shared" si="176"/>
        <v>0</v>
      </c>
      <c r="CQ77" s="98"/>
    </row>
    <row r="78" spans="1:95" x14ac:dyDescent="0.3">
      <c r="A78" s="99" t="s">
        <v>167</v>
      </c>
      <c r="B78" s="100" t="s">
        <v>168</v>
      </c>
      <c r="C78" s="99" t="s">
        <v>50</v>
      </c>
      <c r="D78" s="103">
        <f>SUM(D79:D81)</f>
        <v>0</v>
      </c>
      <c r="E78" s="103">
        <f>MIN(E79:E81)</f>
        <v>2025</v>
      </c>
      <c r="F78" s="102">
        <f>MAX(F79:F81)</f>
        <v>2025</v>
      </c>
      <c r="G78" s="102">
        <f>MAX(G79:G81)</f>
        <v>1</v>
      </c>
      <c r="H78" s="101">
        <f t="shared" ref="H78:AL78" si="177">SUM(H79:H81)</f>
        <v>0</v>
      </c>
      <c r="I78" s="101">
        <f t="shared" si="177"/>
        <v>27.279</v>
      </c>
      <c r="J78" s="101">
        <f t="shared" si="177"/>
        <v>0</v>
      </c>
      <c r="K78" s="101">
        <f t="shared" si="177"/>
        <v>0</v>
      </c>
      <c r="L78" s="101">
        <f t="shared" si="177"/>
        <v>18.186999999999998</v>
      </c>
      <c r="M78" s="101">
        <f t="shared" si="177"/>
        <v>0</v>
      </c>
      <c r="N78" s="101">
        <f t="shared" si="177"/>
        <v>0</v>
      </c>
      <c r="O78" s="101">
        <f t="shared" si="177"/>
        <v>0</v>
      </c>
      <c r="P78" s="101">
        <f t="shared" si="177"/>
        <v>0</v>
      </c>
      <c r="Q78" s="101">
        <f t="shared" si="177"/>
        <v>0</v>
      </c>
      <c r="R78" s="101">
        <f t="shared" si="177"/>
        <v>0</v>
      </c>
      <c r="S78" s="101">
        <f t="shared" si="177"/>
        <v>0</v>
      </c>
      <c r="T78" s="101">
        <f t="shared" si="177"/>
        <v>0</v>
      </c>
      <c r="U78" s="101">
        <f t="shared" si="177"/>
        <v>0</v>
      </c>
      <c r="V78" s="101">
        <f t="shared" si="177"/>
        <v>0</v>
      </c>
      <c r="W78" s="101">
        <f t="shared" si="177"/>
        <v>0</v>
      </c>
      <c r="X78" s="101">
        <f t="shared" si="177"/>
        <v>0</v>
      </c>
      <c r="Y78" s="101">
        <f t="shared" si="177"/>
        <v>0</v>
      </c>
      <c r="Z78" s="101">
        <f t="shared" si="177"/>
        <v>0</v>
      </c>
      <c r="AA78" s="101">
        <f t="shared" si="177"/>
        <v>0</v>
      </c>
      <c r="AB78" s="101">
        <f t="shared" si="177"/>
        <v>0</v>
      </c>
      <c r="AC78" s="101">
        <f t="shared" si="177"/>
        <v>0</v>
      </c>
      <c r="AD78" s="101">
        <f t="shared" si="177"/>
        <v>0</v>
      </c>
      <c r="AE78" s="101">
        <f t="shared" si="177"/>
        <v>0</v>
      </c>
      <c r="AF78" s="101">
        <f t="shared" si="177"/>
        <v>0</v>
      </c>
      <c r="AG78" s="101">
        <f t="shared" si="177"/>
        <v>0</v>
      </c>
      <c r="AH78" s="101">
        <f t="shared" si="177"/>
        <v>0</v>
      </c>
      <c r="AI78" s="101">
        <f t="shared" ref="AI78" si="178">SUM(AI79:AI81)</f>
        <v>8.7769999999999992</v>
      </c>
      <c r="AJ78" s="101">
        <f t="shared" si="177"/>
        <v>0</v>
      </c>
      <c r="AK78" s="101">
        <f t="shared" si="177"/>
        <v>0</v>
      </c>
      <c r="AL78" s="101">
        <f t="shared" si="177"/>
        <v>8.7769999999999992</v>
      </c>
      <c r="AM78" s="101">
        <f t="shared" ref="AM78:BR78" si="179">SUM(AM79:AM81)</f>
        <v>0</v>
      </c>
      <c r="AN78" s="101">
        <f t="shared" si="179"/>
        <v>0</v>
      </c>
      <c r="AO78" s="101">
        <f t="shared" si="179"/>
        <v>0</v>
      </c>
      <c r="AP78" s="101">
        <f t="shared" si="179"/>
        <v>0</v>
      </c>
      <c r="AQ78" s="101">
        <f t="shared" si="179"/>
        <v>0</v>
      </c>
      <c r="AR78" s="101">
        <f t="shared" ref="AR78" si="180">SUM(AR79:AR81)</f>
        <v>0</v>
      </c>
      <c r="AS78" s="101">
        <f t="shared" si="179"/>
        <v>9.0920000000000005</v>
      </c>
      <c r="AT78" s="101">
        <f t="shared" si="179"/>
        <v>0</v>
      </c>
      <c r="AU78" s="101">
        <f t="shared" si="179"/>
        <v>0</v>
      </c>
      <c r="AV78" s="101">
        <f t="shared" si="179"/>
        <v>9.0920000000000005</v>
      </c>
      <c r="AW78" s="101">
        <f t="shared" si="179"/>
        <v>0</v>
      </c>
      <c r="AX78" s="101">
        <f t="shared" si="179"/>
        <v>0</v>
      </c>
      <c r="AY78" s="101">
        <f t="shared" si="179"/>
        <v>0</v>
      </c>
      <c r="AZ78" s="101">
        <f t="shared" si="179"/>
        <v>0</v>
      </c>
      <c r="BA78" s="101">
        <f t="shared" ref="BA78" si="181">SUM(BA79:BA81)</f>
        <v>0</v>
      </c>
      <c r="BB78" s="101">
        <f t="shared" si="179"/>
        <v>0</v>
      </c>
      <c r="BC78" s="101">
        <f t="shared" si="179"/>
        <v>9.41</v>
      </c>
      <c r="BD78" s="101">
        <f t="shared" si="179"/>
        <v>0</v>
      </c>
      <c r="BE78" s="101">
        <f t="shared" si="179"/>
        <v>0</v>
      </c>
      <c r="BF78" s="101">
        <f t="shared" si="179"/>
        <v>9.41</v>
      </c>
      <c r="BG78" s="101">
        <f t="shared" si="179"/>
        <v>0</v>
      </c>
      <c r="BH78" s="101">
        <f t="shared" si="179"/>
        <v>0</v>
      </c>
      <c r="BI78" s="101">
        <f t="shared" si="179"/>
        <v>0</v>
      </c>
      <c r="BJ78" s="101">
        <f t="shared" si="179"/>
        <v>0</v>
      </c>
      <c r="BK78" s="101">
        <f t="shared" si="179"/>
        <v>0</v>
      </c>
      <c r="BL78" s="101">
        <f t="shared" si="179"/>
        <v>0</v>
      </c>
      <c r="BM78" s="101">
        <f t="shared" si="179"/>
        <v>0</v>
      </c>
      <c r="BN78" s="101">
        <f t="shared" si="179"/>
        <v>0</v>
      </c>
      <c r="BO78" s="101">
        <f t="shared" si="179"/>
        <v>0</v>
      </c>
      <c r="BP78" s="101">
        <f t="shared" si="179"/>
        <v>0</v>
      </c>
      <c r="BQ78" s="101">
        <f t="shared" si="179"/>
        <v>0</v>
      </c>
      <c r="BR78" s="101">
        <f t="shared" si="179"/>
        <v>0</v>
      </c>
      <c r="BS78" s="101">
        <f t="shared" ref="BS78:CL78" si="182">SUM(BS79:BS81)</f>
        <v>0</v>
      </c>
      <c r="BT78" s="101">
        <f t="shared" si="182"/>
        <v>0</v>
      </c>
      <c r="BU78" s="101">
        <f t="shared" si="182"/>
        <v>0</v>
      </c>
      <c r="BV78" s="101">
        <f t="shared" si="182"/>
        <v>0</v>
      </c>
      <c r="BW78" s="101">
        <f t="shared" si="182"/>
        <v>0</v>
      </c>
      <c r="BX78" s="101">
        <f t="shared" si="182"/>
        <v>0</v>
      </c>
      <c r="BY78" s="101">
        <f t="shared" si="182"/>
        <v>0</v>
      </c>
      <c r="BZ78" s="101">
        <f t="shared" si="182"/>
        <v>0</v>
      </c>
      <c r="CA78" s="101">
        <f t="shared" si="182"/>
        <v>0</v>
      </c>
      <c r="CB78" s="101">
        <f t="shared" si="182"/>
        <v>0</v>
      </c>
      <c r="CC78" s="101">
        <f t="shared" si="182"/>
        <v>0</v>
      </c>
      <c r="CD78" s="101">
        <f t="shared" si="182"/>
        <v>0</v>
      </c>
      <c r="CE78" s="101">
        <f t="shared" si="182"/>
        <v>0</v>
      </c>
      <c r="CF78" s="101">
        <f t="shared" si="182"/>
        <v>0</v>
      </c>
      <c r="CG78" s="101">
        <f t="shared" si="182"/>
        <v>27.279</v>
      </c>
      <c r="CH78" s="101">
        <f t="shared" si="182"/>
        <v>0</v>
      </c>
      <c r="CI78" s="101">
        <f t="shared" si="182"/>
        <v>0</v>
      </c>
      <c r="CJ78" s="101">
        <f t="shared" si="182"/>
        <v>27.279</v>
      </c>
      <c r="CK78" s="101">
        <f t="shared" si="182"/>
        <v>0</v>
      </c>
      <c r="CL78" s="101">
        <f t="shared" si="182"/>
        <v>18.186999999999998</v>
      </c>
      <c r="CM78" s="101">
        <f t="shared" ref="CM78:CP78" si="183">SUM(CM79:CM81)</f>
        <v>0</v>
      </c>
      <c r="CN78" s="101">
        <f t="shared" si="183"/>
        <v>0</v>
      </c>
      <c r="CO78" s="101">
        <f t="shared" si="183"/>
        <v>18.186999999999998</v>
      </c>
      <c r="CP78" s="101">
        <f t="shared" si="183"/>
        <v>0</v>
      </c>
      <c r="CQ78" s="104"/>
    </row>
    <row r="79" spans="1:95" ht="24.6" customHeight="1" x14ac:dyDescent="0.3">
      <c r="A79" s="611" t="s">
        <v>167</v>
      </c>
      <c r="B79" s="605" t="s">
        <v>1291</v>
      </c>
      <c r="C79" s="606" t="s">
        <v>1287</v>
      </c>
      <c r="D79" s="395" t="s">
        <v>611</v>
      </c>
      <c r="E79" s="395" t="s">
        <v>1288</v>
      </c>
      <c r="F79" s="395" t="s">
        <v>1288</v>
      </c>
      <c r="G79" s="395">
        <v>1</v>
      </c>
      <c r="H79" s="106" t="s">
        <v>611</v>
      </c>
      <c r="I79" s="106">
        <v>8.7769999999999992</v>
      </c>
      <c r="J79" s="106">
        <v>0</v>
      </c>
      <c r="K79" s="106">
        <v>0</v>
      </c>
      <c r="L79" s="106">
        <v>8.7769999999999992</v>
      </c>
      <c r="M79" s="106">
        <v>0</v>
      </c>
      <c r="N79" s="106">
        <v>0</v>
      </c>
      <c r="O79" s="106">
        <v>0</v>
      </c>
      <c r="P79" s="609">
        <v>0</v>
      </c>
      <c r="Q79" s="106">
        <v>0</v>
      </c>
      <c r="R79" s="106">
        <v>0</v>
      </c>
      <c r="S79" s="106">
        <v>0</v>
      </c>
      <c r="T79" s="106">
        <v>0</v>
      </c>
      <c r="U79" s="106">
        <v>0</v>
      </c>
      <c r="V79" s="106">
        <v>0</v>
      </c>
      <c r="W79" s="608">
        <f t="shared" ref="W79" si="184">T79-O79</f>
        <v>0</v>
      </c>
      <c r="X79" s="608">
        <f t="shared" ref="X79" si="185">U79-O79</f>
        <v>0</v>
      </c>
      <c r="Y79" s="608">
        <f t="shared" ref="Y79" si="186">Z79+AA79+AB79+AC79</f>
        <v>0</v>
      </c>
      <c r="Z79" s="106">
        <v>0</v>
      </c>
      <c r="AA79" s="106">
        <v>0</v>
      </c>
      <c r="AB79" s="106">
        <v>0</v>
      </c>
      <c r="AC79" s="106">
        <v>0</v>
      </c>
      <c r="AD79" s="106">
        <v>0</v>
      </c>
      <c r="AE79" s="106">
        <v>0</v>
      </c>
      <c r="AF79" s="106">
        <v>0</v>
      </c>
      <c r="AG79" s="106">
        <v>0</v>
      </c>
      <c r="AH79" s="106">
        <v>0</v>
      </c>
      <c r="AI79" s="106">
        <v>8.7769999999999992</v>
      </c>
      <c r="AJ79" s="106">
        <v>0</v>
      </c>
      <c r="AK79" s="106">
        <v>0</v>
      </c>
      <c r="AL79" s="106">
        <v>8.7769999999999992</v>
      </c>
      <c r="AM79" s="106">
        <v>0</v>
      </c>
      <c r="AN79" s="106">
        <v>0</v>
      </c>
      <c r="AO79" s="106">
        <v>0</v>
      </c>
      <c r="AP79" s="106">
        <v>0</v>
      </c>
      <c r="AQ79" s="106">
        <v>0</v>
      </c>
      <c r="AR79" s="106">
        <v>0</v>
      </c>
      <c r="AS79" s="106">
        <v>0</v>
      </c>
      <c r="AT79" s="106">
        <v>0</v>
      </c>
      <c r="AU79" s="106">
        <v>0</v>
      </c>
      <c r="AV79" s="106">
        <v>0</v>
      </c>
      <c r="AW79" s="106">
        <v>0</v>
      </c>
      <c r="AX79" s="106">
        <v>0</v>
      </c>
      <c r="AY79" s="106">
        <v>0</v>
      </c>
      <c r="AZ79" s="106">
        <v>0</v>
      </c>
      <c r="BA79" s="106">
        <v>0</v>
      </c>
      <c r="BB79" s="106">
        <v>0</v>
      </c>
      <c r="BC79" s="106">
        <v>0</v>
      </c>
      <c r="BD79" s="106">
        <v>0</v>
      </c>
      <c r="BE79" s="106">
        <v>0</v>
      </c>
      <c r="BF79" s="106">
        <v>0</v>
      </c>
      <c r="BG79" s="106">
        <v>0</v>
      </c>
      <c r="BH79" s="106">
        <v>0</v>
      </c>
      <c r="BI79" s="106">
        <v>0</v>
      </c>
      <c r="BJ79" s="106">
        <v>0</v>
      </c>
      <c r="BK79" s="106">
        <v>0</v>
      </c>
      <c r="BL79" s="106">
        <v>0</v>
      </c>
      <c r="BM79" s="106">
        <v>0</v>
      </c>
      <c r="BN79" s="106">
        <v>0</v>
      </c>
      <c r="BO79" s="106">
        <v>0</v>
      </c>
      <c r="BP79" s="106">
        <v>0</v>
      </c>
      <c r="BQ79" s="106">
        <v>0</v>
      </c>
      <c r="BR79" s="106">
        <v>0</v>
      </c>
      <c r="BS79" s="106">
        <v>0</v>
      </c>
      <c r="BT79" s="106">
        <v>0</v>
      </c>
      <c r="BU79" s="106">
        <v>0</v>
      </c>
      <c r="BV79" s="106">
        <v>0</v>
      </c>
      <c r="BW79" s="106">
        <v>0</v>
      </c>
      <c r="BX79" s="106">
        <v>0</v>
      </c>
      <c r="BY79" s="106">
        <v>0</v>
      </c>
      <c r="BZ79" s="106">
        <v>0</v>
      </c>
      <c r="CA79" s="106">
        <v>0</v>
      </c>
      <c r="CB79" s="106">
        <v>0</v>
      </c>
      <c r="CC79" s="106">
        <v>0</v>
      </c>
      <c r="CD79" s="106">
        <v>0</v>
      </c>
      <c r="CE79" s="106">
        <v>0</v>
      </c>
      <c r="CF79" s="106">
        <v>0</v>
      </c>
      <c r="CG79" s="106">
        <v>8.7769999999999992</v>
      </c>
      <c r="CH79" s="106">
        <v>0</v>
      </c>
      <c r="CI79" s="106">
        <v>0</v>
      </c>
      <c r="CJ79" s="106">
        <v>8.7769999999999992</v>
      </c>
      <c r="CK79" s="106">
        <v>0</v>
      </c>
      <c r="CL79" s="106">
        <v>8.7769999999999992</v>
      </c>
      <c r="CM79" s="106">
        <v>0</v>
      </c>
      <c r="CN79" s="106">
        <v>0</v>
      </c>
      <c r="CO79" s="106">
        <v>8.7769999999999992</v>
      </c>
      <c r="CP79" s="106">
        <v>0</v>
      </c>
      <c r="CQ79" s="110"/>
    </row>
    <row r="80" spans="1:95" s="311" customFormat="1" ht="24.6" customHeight="1" x14ac:dyDescent="0.3">
      <c r="A80" s="611" t="s">
        <v>167</v>
      </c>
      <c r="B80" s="605" t="s">
        <v>1292</v>
      </c>
      <c r="C80" s="606" t="s">
        <v>1277</v>
      </c>
      <c r="D80" s="395" t="s">
        <v>611</v>
      </c>
      <c r="E80" s="395">
        <v>2025</v>
      </c>
      <c r="F80" s="395">
        <v>2025</v>
      </c>
      <c r="G80" s="395">
        <v>1</v>
      </c>
      <c r="H80" s="106" t="s">
        <v>611</v>
      </c>
      <c r="I80" s="609">
        <v>9.0920000000000005</v>
      </c>
      <c r="J80" s="106">
        <v>0</v>
      </c>
      <c r="K80" s="106">
        <v>0</v>
      </c>
      <c r="L80" s="106">
        <v>0</v>
      </c>
      <c r="M80" s="106">
        <v>0</v>
      </c>
      <c r="N80" s="106">
        <v>0</v>
      </c>
      <c r="O80" s="106">
        <v>0</v>
      </c>
      <c r="P80" s="609">
        <v>0</v>
      </c>
      <c r="Q80" s="106">
        <v>0</v>
      </c>
      <c r="R80" s="106">
        <v>0</v>
      </c>
      <c r="S80" s="106">
        <v>0</v>
      </c>
      <c r="T80" s="106">
        <v>0</v>
      </c>
      <c r="U80" s="106">
        <v>0</v>
      </c>
      <c r="V80" s="106">
        <v>0</v>
      </c>
      <c r="W80" s="608">
        <f t="shared" ref="W80:W81" si="187">T80-O80</f>
        <v>0</v>
      </c>
      <c r="X80" s="608">
        <f t="shared" ref="X80:X81" si="188">U80-O80</f>
        <v>0</v>
      </c>
      <c r="Y80" s="608">
        <f t="shared" ref="Y80:Y81" si="189">Z80+AA80+AB80+AC80</f>
        <v>0</v>
      </c>
      <c r="Z80" s="106">
        <v>0</v>
      </c>
      <c r="AA80" s="106">
        <v>0</v>
      </c>
      <c r="AB80" s="106">
        <v>0</v>
      </c>
      <c r="AC80" s="106">
        <v>0</v>
      </c>
      <c r="AD80" s="106">
        <v>0</v>
      </c>
      <c r="AE80" s="106">
        <v>0</v>
      </c>
      <c r="AF80" s="106">
        <v>0</v>
      </c>
      <c r="AG80" s="106">
        <v>0</v>
      </c>
      <c r="AH80" s="106">
        <v>0</v>
      </c>
      <c r="AI80" s="609">
        <v>0</v>
      </c>
      <c r="AJ80" s="106">
        <v>0</v>
      </c>
      <c r="AK80" s="106">
        <v>0</v>
      </c>
      <c r="AL80" s="609">
        <v>0</v>
      </c>
      <c r="AM80" s="106">
        <v>0</v>
      </c>
      <c r="AN80" s="106">
        <v>0</v>
      </c>
      <c r="AO80" s="106">
        <v>0</v>
      </c>
      <c r="AP80" s="106">
        <v>0</v>
      </c>
      <c r="AQ80" s="106">
        <v>0</v>
      </c>
      <c r="AR80" s="106">
        <v>0</v>
      </c>
      <c r="AS80" s="106">
        <v>9.0920000000000005</v>
      </c>
      <c r="AT80" s="106">
        <v>0</v>
      </c>
      <c r="AU80" s="106">
        <v>0</v>
      </c>
      <c r="AV80" s="106">
        <v>9.0920000000000005</v>
      </c>
      <c r="AW80" s="106">
        <v>0</v>
      </c>
      <c r="AX80" s="106">
        <v>0</v>
      </c>
      <c r="AY80" s="106">
        <v>0</v>
      </c>
      <c r="AZ80" s="106">
        <v>0</v>
      </c>
      <c r="BA80" s="106">
        <v>0</v>
      </c>
      <c r="BB80" s="106">
        <v>0</v>
      </c>
      <c r="BC80" s="106">
        <v>0</v>
      </c>
      <c r="BD80" s="106">
        <v>0</v>
      </c>
      <c r="BE80" s="106">
        <v>0</v>
      </c>
      <c r="BF80" s="106">
        <v>0</v>
      </c>
      <c r="BG80" s="106">
        <v>0</v>
      </c>
      <c r="BH80" s="106">
        <v>0</v>
      </c>
      <c r="BI80" s="106">
        <v>0</v>
      </c>
      <c r="BJ80" s="106">
        <v>0</v>
      </c>
      <c r="BK80" s="106">
        <v>0</v>
      </c>
      <c r="BL80" s="106">
        <v>0</v>
      </c>
      <c r="BM80" s="106">
        <v>0</v>
      </c>
      <c r="BN80" s="106">
        <v>0</v>
      </c>
      <c r="BO80" s="106">
        <v>0</v>
      </c>
      <c r="BP80" s="106">
        <v>0</v>
      </c>
      <c r="BQ80" s="106">
        <v>0</v>
      </c>
      <c r="BR80" s="106">
        <v>0</v>
      </c>
      <c r="BS80" s="106">
        <v>0</v>
      </c>
      <c r="BT80" s="106">
        <v>0</v>
      </c>
      <c r="BU80" s="106">
        <v>0</v>
      </c>
      <c r="BV80" s="106">
        <v>0</v>
      </c>
      <c r="BW80" s="106">
        <v>0</v>
      </c>
      <c r="BX80" s="106">
        <v>0</v>
      </c>
      <c r="BY80" s="106">
        <v>0</v>
      </c>
      <c r="BZ80" s="106">
        <v>0</v>
      </c>
      <c r="CA80" s="106">
        <v>0</v>
      </c>
      <c r="CB80" s="106">
        <v>0</v>
      </c>
      <c r="CC80" s="106">
        <v>0</v>
      </c>
      <c r="CD80" s="106">
        <v>0</v>
      </c>
      <c r="CE80" s="106">
        <v>0</v>
      </c>
      <c r="CF80" s="106">
        <v>0</v>
      </c>
      <c r="CG80" s="609">
        <v>9.0920000000000005</v>
      </c>
      <c r="CH80" s="106">
        <v>0</v>
      </c>
      <c r="CI80" s="106">
        <v>0</v>
      </c>
      <c r="CJ80" s="609">
        <v>9.0920000000000005</v>
      </c>
      <c r="CK80" s="106">
        <v>0</v>
      </c>
      <c r="CL80" s="106">
        <v>0</v>
      </c>
      <c r="CM80" s="106">
        <v>0</v>
      </c>
      <c r="CN80" s="106">
        <v>0</v>
      </c>
      <c r="CO80" s="106">
        <v>0</v>
      </c>
      <c r="CP80" s="106">
        <v>0</v>
      </c>
      <c r="CQ80" s="110"/>
    </row>
    <row r="81" spans="1:95" ht="24.6" customHeight="1" x14ac:dyDescent="0.3">
      <c r="A81" s="611" t="s">
        <v>167</v>
      </c>
      <c r="B81" s="605" t="s">
        <v>1293</v>
      </c>
      <c r="C81" s="606" t="s">
        <v>1249</v>
      </c>
      <c r="D81" s="395" t="s">
        <v>611</v>
      </c>
      <c r="E81" s="395" t="s">
        <v>1254</v>
      </c>
      <c r="F81" s="395" t="s">
        <v>1254</v>
      </c>
      <c r="G81" s="395">
        <v>1</v>
      </c>
      <c r="H81" s="106" t="s">
        <v>611</v>
      </c>
      <c r="I81" s="609">
        <v>9.41</v>
      </c>
      <c r="J81" s="106">
        <v>0</v>
      </c>
      <c r="K81" s="106">
        <v>0</v>
      </c>
      <c r="L81" s="609">
        <v>9.41</v>
      </c>
      <c r="M81" s="106">
        <v>0</v>
      </c>
      <c r="N81" s="106">
        <v>0</v>
      </c>
      <c r="O81" s="106">
        <v>0</v>
      </c>
      <c r="P81" s="609">
        <v>0</v>
      </c>
      <c r="Q81" s="106">
        <v>0</v>
      </c>
      <c r="R81" s="106">
        <v>0</v>
      </c>
      <c r="S81" s="106">
        <v>0</v>
      </c>
      <c r="T81" s="106">
        <v>0</v>
      </c>
      <c r="U81" s="106">
        <v>0</v>
      </c>
      <c r="V81" s="106">
        <v>0</v>
      </c>
      <c r="W81" s="608">
        <f t="shared" si="187"/>
        <v>0</v>
      </c>
      <c r="X81" s="608">
        <f t="shared" si="188"/>
        <v>0</v>
      </c>
      <c r="Y81" s="608">
        <f t="shared" si="189"/>
        <v>0</v>
      </c>
      <c r="Z81" s="106">
        <v>0</v>
      </c>
      <c r="AA81" s="106">
        <v>0</v>
      </c>
      <c r="AB81" s="106">
        <v>0</v>
      </c>
      <c r="AC81" s="106">
        <v>0</v>
      </c>
      <c r="AD81" s="106">
        <v>0</v>
      </c>
      <c r="AE81" s="106">
        <v>0</v>
      </c>
      <c r="AF81" s="106">
        <v>0</v>
      </c>
      <c r="AG81" s="106">
        <v>0</v>
      </c>
      <c r="AH81" s="106">
        <v>0</v>
      </c>
      <c r="AI81" s="609">
        <v>0</v>
      </c>
      <c r="AJ81" s="106">
        <v>0</v>
      </c>
      <c r="AK81" s="106">
        <v>0</v>
      </c>
      <c r="AL81" s="609">
        <v>0</v>
      </c>
      <c r="AM81" s="106">
        <v>0</v>
      </c>
      <c r="AN81" s="106">
        <v>0</v>
      </c>
      <c r="AO81" s="106">
        <v>0</v>
      </c>
      <c r="AP81" s="106">
        <v>0</v>
      </c>
      <c r="AQ81" s="106">
        <v>0</v>
      </c>
      <c r="AR81" s="106">
        <v>0</v>
      </c>
      <c r="AS81" s="106">
        <v>0</v>
      </c>
      <c r="AT81" s="106">
        <v>0</v>
      </c>
      <c r="AU81" s="106">
        <v>0</v>
      </c>
      <c r="AV81" s="106">
        <v>0</v>
      </c>
      <c r="AW81" s="106">
        <v>0</v>
      </c>
      <c r="AX81" s="609">
        <v>0</v>
      </c>
      <c r="AY81" s="106">
        <v>0</v>
      </c>
      <c r="AZ81" s="106">
        <v>0</v>
      </c>
      <c r="BA81" s="609">
        <v>0</v>
      </c>
      <c r="BB81" s="106">
        <v>0</v>
      </c>
      <c r="BC81" s="106">
        <v>9.41</v>
      </c>
      <c r="BD81" s="106">
        <v>0</v>
      </c>
      <c r="BE81" s="106">
        <v>0</v>
      </c>
      <c r="BF81" s="106">
        <v>9.41</v>
      </c>
      <c r="BG81" s="106">
        <v>0</v>
      </c>
      <c r="BH81" s="106">
        <v>0</v>
      </c>
      <c r="BI81" s="106">
        <v>0</v>
      </c>
      <c r="BJ81" s="106">
        <v>0</v>
      </c>
      <c r="BK81" s="106">
        <v>0</v>
      </c>
      <c r="BL81" s="106">
        <v>0</v>
      </c>
      <c r="BM81" s="106">
        <v>0</v>
      </c>
      <c r="BN81" s="106">
        <v>0</v>
      </c>
      <c r="BO81" s="106">
        <v>0</v>
      </c>
      <c r="BP81" s="106">
        <v>0</v>
      </c>
      <c r="BQ81" s="106">
        <v>0</v>
      </c>
      <c r="BR81" s="106">
        <v>0</v>
      </c>
      <c r="BS81" s="106">
        <v>0</v>
      </c>
      <c r="BT81" s="106">
        <v>0</v>
      </c>
      <c r="BU81" s="106">
        <v>0</v>
      </c>
      <c r="BV81" s="106">
        <v>0</v>
      </c>
      <c r="BW81" s="106">
        <v>0</v>
      </c>
      <c r="BX81" s="106">
        <v>0</v>
      </c>
      <c r="BY81" s="106">
        <v>0</v>
      </c>
      <c r="BZ81" s="106">
        <v>0</v>
      </c>
      <c r="CA81" s="106">
        <v>0</v>
      </c>
      <c r="CB81" s="106">
        <v>0</v>
      </c>
      <c r="CC81" s="106">
        <v>0</v>
      </c>
      <c r="CD81" s="106">
        <v>0</v>
      </c>
      <c r="CE81" s="106">
        <v>0</v>
      </c>
      <c r="CF81" s="106">
        <v>0</v>
      </c>
      <c r="CG81" s="609">
        <v>9.41</v>
      </c>
      <c r="CH81" s="106">
        <v>0</v>
      </c>
      <c r="CI81" s="106">
        <v>0</v>
      </c>
      <c r="CJ81" s="609">
        <v>9.41</v>
      </c>
      <c r="CK81" s="106">
        <v>0</v>
      </c>
      <c r="CL81" s="609">
        <v>9.41</v>
      </c>
      <c r="CM81" s="106">
        <v>0</v>
      </c>
      <c r="CN81" s="106">
        <v>0</v>
      </c>
      <c r="CO81" s="609">
        <v>9.41</v>
      </c>
      <c r="CP81" s="106">
        <v>0</v>
      </c>
      <c r="CQ81" s="110"/>
    </row>
    <row r="82" spans="1:95" x14ac:dyDescent="0.3">
      <c r="A82" s="371" t="s">
        <v>293</v>
      </c>
      <c r="B82" s="372" t="s">
        <v>294</v>
      </c>
      <c r="C82" s="99" t="s">
        <v>50</v>
      </c>
      <c r="D82" s="103">
        <f>SUM(D83)</f>
        <v>0</v>
      </c>
      <c r="E82" s="103" t="str">
        <f>E83</f>
        <v>НД</v>
      </c>
      <c r="F82" s="102" t="str">
        <f>F83</f>
        <v>НД</v>
      </c>
      <c r="G82" s="102" t="str">
        <f>G83</f>
        <v>НД</v>
      </c>
      <c r="H82" s="101">
        <f>SUM(H83)</f>
        <v>0</v>
      </c>
      <c r="I82" s="101">
        <f>SUM(I83)</f>
        <v>0</v>
      </c>
      <c r="J82" s="101">
        <f>SUM(J83)</f>
        <v>0</v>
      </c>
      <c r="K82" s="101">
        <f t="shared" ref="K82:T82" si="190">K83</f>
        <v>0</v>
      </c>
      <c r="L82" s="101">
        <f t="shared" si="190"/>
        <v>0</v>
      </c>
      <c r="M82" s="101">
        <f t="shared" si="190"/>
        <v>0</v>
      </c>
      <c r="N82" s="101">
        <f t="shared" si="190"/>
        <v>0</v>
      </c>
      <c r="O82" s="101">
        <f t="shared" si="190"/>
        <v>0</v>
      </c>
      <c r="P82" s="101">
        <f t="shared" si="190"/>
        <v>0</v>
      </c>
      <c r="Q82" s="101">
        <f t="shared" si="190"/>
        <v>0</v>
      </c>
      <c r="R82" s="101">
        <f t="shared" si="190"/>
        <v>0</v>
      </c>
      <c r="S82" s="101">
        <f t="shared" si="190"/>
        <v>0</v>
      </c>
      <c r="T82" s="101">
        <f t="shared" si="190"/>
        <v>0</v>
      </c>
      <c r="U82" s="101">
        <v>0</v>
      </c>
      <c r="V82" s="101">
        <f t="shared" ref="V82:BA82" si="191">V83</f>
        <v>0</v>
      </c>
      <c r="W82" s="101">
        <f t="shared" si="191"/>
        <v>0</v>
      </c>
      <c r="X82" s="101">
        <f t="shared" si="191"/>
        <v>0</v>
      </c>
      <c r="Y82" s="101">
        <f t="shared" si="191"/>
        <v>0</v>
      </c>
      <c r="Z82" s="101">
        <f t="shared" si="191"/>
        <v>0</v>
      </c>
      <c r="AA82" s="101">
        <f t="shared" si="191"/>
        <v>0</v>
      </c>
      <c r="AB82" s="101">
        <f t="shared" si="191"/>
        <v>0</v>
      </c>
      <c r="AC82" s="101">
        <f t="shared" si="191"/>
        <v>0</v>
      </c>
      <c r="AD82" s="101">
        <f t="shared" si="191"/>
        <v>0</v>
      </c>
      <c r="AE82" s="101">
        <f t="shared" si="191"/>
        <v>0</v>
      </c>
      <c r="AF82" s="101">
        <f t="shared" si="191"/>
        <v>0</v>
      </c>
      <c r="AG82" s="101">
        <f t="shared" si="191"/>
        <v>0</v>
      </c>
      <c r="AH82" s="101">
        <f t="shared" si="191"/>
        <v>0</v>
      </c>
      <c r="AI82" s="101">
        <f>SUM(AI83)</f>
        <v>0</v>
      </c>
      <c r="AJ82" s="101">
        <f t="shared" si="191"/>
        <v>0</v>
      </c>
      <c r="AK82" s="101">
        <f t="shared" si="191"/>
        <v>0</v>
      </c>
      <c r="AL82" s="101">
        <f>SUM(AL83)</f>
        <v>0</v>
      </c>
      <c r="AM82" s="101">
        <f t="shared" si="191"/>
        <v>0</v>
      </c>
      <c r="AN82" s="101">
        <f t="shared" si="191"/>
        <v>0</v>
      </c>
      <c r="AO82" s="101">
        <f t="shared" si="191"/>
        <v>0</v>
      </c>
      <c r="AP82" s="101">
        <f t="shared" si="191"/>
        <v>0</v>
      </c>
      <c r="AQ82" s="101">
        <f t="shared" si="191"/>
        <v>0</v>
      </c>
      <c r="AR82" s="101">
        <f t="shared" si="191"/>
        <v>0</v>
      </c>
      <c r="AS82" s="101">
        <f t="shared" si="191"/>
        <v>0</v>
      </c>
      <c r="AT82" s="101">
        <f t="shared" si="191"/>
        <v>0</v>
      </c>
      <c r="AU82" s="101">
        <f t="shared" si="191"/>
        <v>0</v>
      </c>
      <c r="AV82" s="101">
        <f t="shared" si="191"/>
        <v>0</v>
      </c>
      <c r="AW82" s="101">
        <f t="shared" si="191"/>
        <v>0</v>
      </c>
      <c r="AX82" s="101">
        <f t="shared" si="191"/>
        <v>0</v>
      </c>
      <c r="AY82" s="101">
        <f t="shared" si="191"/>
        <v>0</v>
      </c>
      <c r="AZ82" s="101">
        <f t="shared" si="191"/>
        <v>0</v>
      </c>
      <c r="BA82" s="101">
        <f t="shared" si="191"/>
        <v>0</v>
      </c>
      <c r="BB82" s="101">
        <f t="shared" ref="BB82:CF82" si="192">BB83</f>
        <v>0</v>
      </c>
      <c r="BC82" s="101">
        <f t="shared" si="192"/>
        <v>0</v>
      </c>
      <c r="BD82" s="101">
        <f t="shared" si="192"/>
        <v>0</v>
      </c>
      <c r="BE82" s="101">
        <f t="shared" si="192"/>
        <v>0</v>
      </c>
      <c r="BF82" s="101">
        <f t="shared" si="192"/>
        <v>0</v>
      </c>
      <c r="BG82" s="101">
        <f t="shared" si="192"/>
        <v>0</v>
      </c>
      <c r="BH82" s="101">
        <f t="shared" si="192"/>
        <v>0</v>
      </c>
      <c r="BI82" s="101">
        <f t="shared" si="192"/>
        <v>0</v>
      </c>
      <c r="BJ82" s="101">
        <f t="shared" si="192"/>
        <v>0</v>
      </c>
      <c r="BK82" s="101">
        <f t="shared" si="192"/>
        <v>0</v>
      </c>
      <c r="BL82" s="101">
        <f t="shared" si="192"/>
        <v>0</v>
      </c>
      <c r="BM82" s="101">
        <f t="shared" si="192"/>
        <v>0</v>
      </c>
      <c r="BN82" s="101">
        <f t="shared" si="192"/>
        <v>0</v>
      </c>
      <c r="BO82" s="101">
        <f t="shared" si="192"/>
        <v>0</v>
      </c>
      <c r="BP82" s="101">
        <f t="shared" si="192"/>
        <v>0</v>
      </c>
      <c r="BQ82" s="101">
        <f t="shared" si="192"/>
        <v>0</v>
      </c>
      <c r="BR82" s="101">
        <f t="shared" si="192"/>
        <v>0</v>
      </c>
      <c r="BS82" s="101">
        <f t="shared" si="192"/>
        <v>0</v>
      </c>
      <c r="BT82" s="101">
        <f t="shared" si="192"/>
        <v>0</v>
      </c>
      <c r="BU82" s="101">
        <f t="shared" si="192"/>
        <v>0</v>
      </c>
      <c r="BV82" s="101">
        <f t="shared" si="192"/>
        <v>0</v>
      </c>
      <c r="BW82" s="101">
        <f t="shared" si="192"/>
        <v>0</v>
      </c>
      <c r="BX82" s="101">
        <f t="shared" si="192"/>
        <v>0</v>
      </c>
      <c r="BY82" s="101">
        <f t="shared" si="192"/>
        <v>0</v>
      </c>
      <c r="BZ82" s="101">
        <f t="shared" si="192"/>
        <v>0</v>
      </c>
      <c r="CA82" s="101">
        <f t="shared" si="192"/>
        <v>0</v>
      </c>
      <c r="CB82" s="101">
        <f t="shared" si="192"/>
        <v>0</v>
      </c>
      <c r="CC82" s="101">
        <f t="shared" si="192"/>
        <v>0</v>
      </c>
      <c r="CD82" s="101">
        <f t="shared" si="192"/>
        <v>0</v>
      </c>
      <c r="CE82" s="101">
        <f t="shared" si="192"/>
        <v>0</v>
      </c>
      <c r="CF82" s="101">
        <f t="shared" si="192"/>
        <v>0</v>
      </c>
      <c r="CG82" s="101">
        <f>SUM(CG83)</f>
        <v>0</v>
      </c>
      <c r="CH82" s="101">
        <f t="shared" ref="CH82:CP82" si="193">CH83</f>
        <v>0</v>
      </c>
      <c r="CI82" s="101">
        <f t="shared" si="193"/>
        <v>0</v>
      </c>
      <c r="CJ82" s="101">
        <f>SUM(CJ83)</f>
        <v>0</v>
      </c>
      <c r="CK82" s="101">
        <f t="shared" si="193"/>
        <v>0</v>
      </c>
      <c r="CL82" s="101">
        <f t="shared" si="193"/>
        <v>0</v>
      </c>
      <c r="CM82" s="101">
        <f t="shared" si="193"/>
        <v>0</v>
      </c>
      <c r="CN82" s="101">
        <f t="shared" si="193"/>
        <v>0</v>
      </c>
      <c r="CO82" s="101">
        <f t="shared" si="193"/>
        <v>0</v>
      </c>
      <c r="CP82" s="101">
        <f t="shared" si="193"/>
        <v>0</v>
      </c>
      <c r="CQ82" s="104"/>
    </row>
    <row r="83" spans="1:95" ht="32.1" hidden="1" customHeight="1" x14ac:dyDescent="0.3">
      <c r="A83" s="111" t="s">
        <v>167</v>
      </c>
      <c r="B83" s="105"/>
      <c r="C83" s="67"/>
      <c r="D83" s="108"/>
      <c r="E83" s="413" t="s">
        <v>611</v>
      </c>
      <c r="F83" s="107" t="s">
        <v>611</v>
      </c>
      <c r="G83" s="107" t="s">
        <v>611</v>
      </c>
      <c r="H83" s="106" t="s">
        <v>611</v>
      </c>
      <c r="I83" s="106" t="s">
        <v>611</v>
      </c>
      <c r="J83" s="108" t="s">
        <v>611</v>
      </c>
      <c r="K83" s="106">
        <v>0</v>
      </c>
      <c r="L83" s="106">
        <v>0</v>
      </c>
      <c r="M83" s="106">
        <v>0</v>
      </c>
      <c r="N83" s="106">
        <v>0</v>
      </c>
      <c r="O83" s="106">
        <v>0</v>
      </c>
      <c r="P83" s="106"/>
      <c r="Q83" s="106"/>
      <c r="R83" s="106"/>
      <c r="S83" s="106"/>
      <c r="T83" s="106"/>
      <c r="U83" s="106">
        <v>0</v>
      </c>
      <c r="V83" s="106"/>
      <c r="W83" s="109">
        <f>T83-O83</f>
        <v>0</v>
      </c>
      <c r="X83" s="109">
        <f>U83-O83</f>
        <v>0</v>
      </c>
      <c r="Y83" s="109">
        <f>Z83+AA83+AB83+AC83</f>
        <v>0</v>
      </c>
      <c r="Z83" s="106">
        <v>0</v>
      </c>
      <c r="AA83" s="106">
        <v>0</v>
      </c>
      <c r="AB83" s="106"/>
      <c r="AC83" s="106">
        <v>0</v>
      </c>
      <c r="AD83" s="109">
        <f>AE83+AF83+AG83+AH83</f>
        <v>0</v>
      </c>
      <c r="AE83" s="106">
        <v>0</v>
      </c>
      <c r="AF83" s="106">
        <v>0</v>
      </c>
      <c r="AG83" s="106">
        <v>0</v>
      </c>
      <c r="AH83" s="106">
        <v>0</v>
      </c>
      <c r="AI83" s="106" t="s">
        <v>611</v>
      </c>
      <c r="AJ83" s="106">
        <v>0</v>
      </c>
      <c r="AK83" s="106">
        <v>0</v>
      </c>
      <c r="AL83" s="106" t="s">
        <v>611</v>
      </c>
      <c r="AM83" s="106">
        <v>0</v>
      </c>
      <c r="AN83" s="109">
        <f>SUM(AO83:AR83)</f>
        <v>0</v>
      </c>
      <c r="AO83" s="106">
        <v>0</v>
      </c>
      <c r="AP83" s="106">
        <v>0</v>
      </c>
      <c r="AQ83" s="106">
        <v>0</v>
      </c>
      <c r="AR83" s="106">
        <v>0</v>
      </c>
      <c r="AS83" s="109">
        <f>AT83+AU83+AV83+AW83</f>
        <v>0</v>
      </c>
      <c r="AT83" s="106">
        <v>0</v>
      </c>
      <c r="AU83" s="106">
        <v>0</v>
      </c>
      <c r="AV83" s="106">
        <v>0</v>
      </c>
      <c r="AW83" s="106">
        <v>0</v>
      </c>
      <c r="AX83" s="106">
        <v>0</v>
      </c>
      <c r="AY83" s="106">
        <v>0</v>
      </c>
      <c r="AZ83" s="106">
        <v>0</v>
      </c>
      <c r="BA83" s="106">
        <v>0</v>
      </c>
      <c r="BB83" s="106">
        <v>0</v>
      </c>
      <c r="BC83" s="109">
        <f>BD83+BE83+BF83+BG83</f>
        <v>0</v>
      </c>
      <c r="BD83" s="106">
        <v>0</v>
      </c>
      <c r="BE83" s="106">
        <v>0</v>
      </c>
      <c r="BF83" s="106">
        <v>0</v>
      </c>
      <c r="BG83" s="106">
        <v>0</v>
      </c>
      <c r="BH83" s="109">
        <f>BI83+BJ83+BK83+BL83</f>
        <v>0</v>
      </c>
      <c r="BI83" s="106">
        <v>0</v>
      </c>
      <c r="BJ83" s="106">
        <v>0</v>
      </c>
      <c r="BK83" s="106">
        <v>0</v>
      </c>
      <c r="BL83" s="106">
        <v>0</v>
      </c>
      <c r="BM83" s="109">
        <f>BN83+BO83+BP83+BQ83</f>
        <v>0</v>
      </c>
      <c r="BN83" s="106">
        <v>0</v>
      </c>
      <c r="BO83" s="106">
        <v>0</v>
      </c>
      <c r="BP83" s="106">
        <v>0</v>
      </c>
      <c r="BQ83" s="106">
        <v>0</v>
      </c>
      <c r="BR83" s="109">
        <f>BS83+BT83+BU83+BV83</f>
        <v>0</v>
      </c>
      <c r="BS83" s="106">
        <v>0</v>
      </c>
      <c r="BT83" s="106">
        <v>0</v>
      </c>
      <c r="BU83" s="106">
        <v>0</v>
      </c>
      <c r="BV83" s="106">
        <v>0</v>
      </c>
      <c r="BW83" s="109">
        <f>BX83+BY83+BZ83+CA83</f>
        <v>0</v>
      </c>
      <c r="BX83" s="106">
        <v>0</v>
      </c>
      <c r="BY83" s="106">
        <v>0</v>
      </c>
      <c r="BZ83" s="106">
        <v>0</v>
      </c>
      <c r="CA83" s="106">
        <v>0</v>
      </c>
      <c r="CB83" s="109">
        <f>CC83+CD83+CE83+CF83</f>
        <v>0</v>
      </c>
      <c r="CC83" s="106">
        <v>0</v>
      </c>
      <c r="CD83" s="106">
        <v>0</v>
      </c>
      <c r="CE83" s="106">
        <v>0</v>
      </c>
      <c r="CF83" s="106">
        <v>0</v>
      </c>
      <c r="CG83" s="106" t="s">
        <v>611</v>
      </c>
      <c r="CH83" s="109">
        <f>AJ83+AT83+BD83+BN83+BX83</f>
        <v>0</v>
      </c>
      <c r="CI83" s="109">
        <f>AK83+AU83+BE83+BO83+BY83</f>
        <v>0</v>
      </c>
      <c r="CJ83" s="106" t="s">
        <v>611</v>
      </c>
      <c r="CK83" s="109">
        <f>AM83+AW83+BG83+BQ83+CA83</f>
        <v>0</v>
      </c>
      <c r="CL83" s="106">
        <v>0</v>
      </c>
      <c r="CM83" s="109">
        <f>AO83+AY83+BI83+BS83+CC83</f>
        <v>0</v>
      </c>
      <c r="CN83" s="109">
        <f>AP83+AZ83+BJ83+BT83+CD83</f>
        <v>0</v>
      </c>
      <c r="CO83" s="106">
        <v>0</v>
      </c>
      <c r="CP83" s="109">
        <f>AR83+BB83+BL83+BV83+CF83</f>
        <v>0</v>
      </c>
      <c r="CQ83" s="110"/>
    </row>
    <row r="84" spans="1:95" ht="32.1" customHeight="1" x14ac:dyDescent="0.3">
      <c r="A84" s="373" t="s">
        <v>297</v>
      </c>
      <c r="B84" s="374" t="s">
        <v>298</v>
      </c>
      <c r="C84" s="93" t="s">
        <v>50</v>
      </c>
      <c r="D84" s="97">
        <f>SUM(D85:D89)+SUM(D91:D93)</f>
        <v>0</v>
      </c>
      <c r="E84" s="97">
        <f>MIN(E85,E86,E87,E88,E89,E91,E92,E93)</f>
        <v>0</v>
      </c>
      <c r="F84" s="96"/>
      <c r="G84" s="96"/>
      <c r="H84" s="95">
        <f t="shared" ref="H84:T84" si="194">SUM(H85:H89)+SUM(H91:H93)</f>
        <v>0</v>
      </c>
      <c r="I84" s="95">
        <f t="shared" si="194"/>
        <v>0</v>
      </c>
      <c r="J84" s="97">
        <f t="shared" si="194"/>
        <v>0</v>
      </c>
      <c r="K84" s="95">
        <f t="shared" si="194"/>
        <v>0</v>
      </c>
      <c r="L84" s="95">
        <f t="shared" si="194"/>
        <v>0</v>
      </c>
      <c r="M84" s="95">
        <f t="shared" si="194"/>
        <v>0</v>
      </c>
      <c r="N84" s="95">
        <f t="shared" si="194"/>
        <v>0</v>
      </c>
      <c r="O84" s="95">
        <f t="shared" si="194"/>
        <v>0</v>
      </c>
      <c r="P84" s="95">
        <f t="shared" si="194"/>
        <v>0</v>
      </c>
      <c r="Q84" s="95">
        <f t="shared" si="194"/>
        <v>0</v>
      </c>
      <c r="R84" s="95">
        <f t="shared" si="194"/>
        <v>0</v>
      </c>
      <c r="S84" s="95">
        <f t="shared" si="194"/>
        <v>0</v>
      </c>
      <c r="T84" s="95">
        <f t="shared" si="194"/>
        <v>0</v>
      </c>
      <c r="U84" s="95">
        <v>0</v>
      </c>
      <c r="V84" s="95">
        <f t="shared" ref="V84:AZ84" si="195">SUM(V85:V89)+SUM(V91:V93)</f>
        <v>0</v>
      </c>
      <c r="W84" s="95">
        <f t="shared" si="195"/>
        <v>0</v>
      </c>
      <c r="X84" s="95">
        <f t="shared" si="195"/>
        <v>0</v>
      </c>
      <c r="Y84" s="95">
        <f t="shared" si="195"/>
        <v>0</v>
      </c>
      <c r="Z84" s="95">
        <f t="shared" si="195"/>
        <v>0</v>
      </c>
      <c r="AA84" s="95">
        <f t="shared" si="195"/>
        <v>0</v>
      </c>
      <c r="AB84" s="95">
        <f t="shared" si="195"/>
        <v>0</v>
      </c>
      <c r="AC84" s="95">
        <f t="shared" si="195"/>
        <v>0</v>
      </c>
      <c r="AD84" s="95">
        <f t="shared" si="195"/>
        <v>0</v>
      </c>
      <c r="AE84" s="95">
        <f t="shared" si="195"/>
        <v>0</v>
      </c>
      <c r="AF84" s="95">
        <f t="shared" si="195"/>
        <v>0</v>
      </c>
      <c r="AG84" s="95">
        <f t="shared" si="195"/>
        <v>0</v>
      </c>
      <c r="AH84" s="95">
        <f t="shared" si="195"/>
        <v>0</v>
      </c>
      <c r="AI84" s="95">
        <f t="shared" ref="AI84" si="196">SUM(AI85:AI89)+SUM(AI91:AI93)</f>
        <v>0</v>
      </c>
      <c r="AJ84" s="95">
        <f t="shared" si="195"/>
        <v>0</v>
      </c>
      <c r="AK84" s="95">
        <f t="shared" si="195"/>
        <v>0</v>
      </c>
      <c r="AL84" s="95">
        <f t="shared" ref="AL84" si="197">SUM(AL85:AL89)+SUM(AL91:AL93)</f>
        <v>0</v>
      </c>
      <c r="AM84" s="95">
        <f t="shared" si="195"/>
        <v>0</v>
      </c>
      <c r="AN84" s="95">
        <f t="shared" ref="AN84:AR84" si="198">SUM(AN85:AN89)+SUM(AN91:AN93)</f>
        <v>0</v>
      </c>
      <c r="AO84" s="95">
        <f t="shared" si="198"/>
        <v>0</v>
      </c>
      <c r="AP84" s="95">
        <f t="shared" si="198"/>
        <v>0</v>
      </c>
      <c r="AQ84" s="95">
        <f t="shared" si="198"/>
        <v>0</v>
      </c>
      <c r="AR84" s="95">
        <f t="shared" si="198"/>
        <v>0</v>
      </c>
      <c r="AS84" s="95">
        <f t="shared" si="195"/>
        <v>0</v>
      </c>
      <c r="AT84" s="95">
        <f t="shared" si="195"/>
        <v>0</v>
      </c>
      <c r="AU84" s="95">
        <f t="shared" si="195"/>
        <v>0</v>
      </c>
      <c r="AV84" s="95">
        <f t="shared" si="195"/>
        <v>0</v>
      </c>
      <c r="AW84" s="95">
        <f t="shared" si="195"/>
        <v>0</v>
      </c>
      <c r="AX84" s="95">
        <f t="shared" ref="AX84" si="199">SUM(AX85:AX89)+SUM(AX91:AX93)</f>
        <v>0</v>
      </c>
      <c r="AY84" s="95">
        <f t="shared" si="195"/>
        <v>0</v>
      </c>
      <c r="AZ84" s="95">
        <f t="shared" si="195"/>
        <v>0</v>
      </c>
      <c r="BA84" s="95">
        <f t="shared" ref="BA84" si="200">SUM(BA85:BA89)+SUM(BA91:BA93)</f>
        <v>0</v>
      </c>
      <c r="BB84" s="95">
        <f t="shared" ref="BB84:CF84" si="201">SUM(BB85:BB89)+SUM(BB91:BB93)</f>
        <v>0</v>
      </c>
      <c r="BC84" s="95">
        <f t="shared" si="201"/>
        <v>0</v>
      </c>
      <c r="BD84" s="95">
        <f t="shared" si="201"/>
        <v>0</v>
      </c>
      <c r="BE84" s="95">
        <f t="shared" si="201"/>
        <v>0</v>
      </c>
      <c r="BF84" s="95">
        <f t="shared" si="201"/>
        <v>0</v>
      </c>
      <c r="BG84" s="95">
        <f t="shared" si="201"/>
        <v>0</v>
      </c>
      <c r="BH84" s="95">
        <f t="shared" si="201"/>
        <v>0</v>
      </c>
      <c r="BI84" s="95">
        <f t="shared" si="201"/>
        <v>0</v>
      </c>
      <c r="BJ84" s="95">
        <f t="shared" si="201"/>
        <v>0</v>
      </c>
      <c r="BK84" s="95">
        <f t="shared" si="201"/>
        <v>0</v>
      </c>
      <c r="BL84" s="95">
        <f t="shared" si="201"/>
        <v>0</v>
      </c>
      <c r="BM84" s="95">
        <f t="shared" si="201"/>
        <v>0</v>
      </c>
      <c r="BN84" s="95">
        <f t="shared" si="201"/>
        <v>0</v>
      </c>
      <c r="BO84" s="95">
        <f t="shared" si="201"/>
        <v>0</v>
      </c>
      <c r="BP84" s="95">
        <f t="shared" si="201"/>
        <v>0</v>
      </c>
      <c r="BQ84" s="95">
        <f t="shared" si="201"/>
        <v>0</v>
      </c>
      <c r="BR84" s="95">
        <f t="shared" si="201"/>
        <v>0</v>
      </c>
      <c r="BS84" s="95">
        <f t="shared" si="201"/>
        <v>0</v>
      </c>
      <c r="BT84" s="95">
        <f t="shared" si="201"/>
        <v>0</v>
      </c>
      <c r="BU84" s="95">
        <f t="shared" si="201"/>
        <v>0</v>
      </c>
      <c r="BV84" s="95">
        <f t="shared" si="201"/>
        <v>0</v>
      </c>
      <c r="BW84" s="95">
        <f t="shared" si="201"/>
        <v>0</v>
      </c>
      <c r="BX84" s="95">
        <f t="shared" si="201"/>
        <v>0</v>
      </c>
      <c r="BY84" s="95">
        <f t="shared" si="201"/>
        <v>0</v>
      </c>
      <c r="BZ84" s="95">
        <f t="shared" si="201"/>
        <v>0</v>
      </c>
      <c r="CA84" s="95">
        <f t="shared" si="201"/>
        <v>0</v>
      </c>
      <c r="CB84" s="95">
        <f t="shared" si="201"/>
        <v>0</v>
      </c>
      <c r="CC84" s="95">
        <f t="shared" si="201"/>
        <v>0</v>
      </c>
      <c r="CD84" s="95">
        <f t="shared" si="201"/>
        <v>0</v>
      </c>
      <c r="CE84" s="95">
        <f t="shared" si="201"/>
        <v>0</v>
      </c>
      <c r="CF84" s="95">
        <f t="shared" si="201"/>
        <v>0</v>
      </c>
      <c r="CG84" s="95">
        <f t="shared" ref="CG84" si="202">SUM(CG85:CG89)+SUM(CG91:CG93)</f>
        <v>0</v>
      </c>
      <c r="CH84" s="95">
        <f t="shared" ref="CH84:CK84" si="203">SUM(CH85:CH89)+SUM(CH91:CH93)</f>
        <v>0</v>
      </c>
      <c r="CI84" s="95">
        <f t="shared" si="203"/>
        <v>0</v>
      </c>
      <c r="CJ84" s="95">
        <f t="shared" ref="CJ84" si="204">SUM(CJ85:CJ89)+SUM(CJ91:CJ93)</f>
        <v>0</v>
      </c>
      <c r="CK84" s="95">
        <f t="shared" si="203"/>
        <v>0</v>
      </c>
      <c r="CL84" s="95">
        <f t="shared" ref="CL84" si="205">SUM(CL85:CL89)+SUM(CL91:CL93)</f>
        <v>0</v>
      </c>
      <c r="CM84" s="95">
        <f t="shared" ref="CM84:CP84" si="206">SUM(CM85:CM89)+SUM(CM91:CM93)</f>
        <v>0</v>
      </c>
      <c r="CN84" s="95">
        <f t="shared" si="206"/>
        <v>0</v>
      </c>
      <c r="CO84" s="95">
        <f t="shared" ref="CO84" si="207">SUM(CO85:CO89)+SUM(CO91:CO93)</f>
        <v>0</v>
      </c>
      <c r="CP84" s="95">
        <f t="shared" si="206"/>
        <v>0</v>
      </c>
      <c r="CQ84" s="98"/>
    </row>
    <row r="85" spans="1:95" x14ac:dyDescent="0.3">
      <c r="A85" s="111" t="s">
        <v>299</v>
      </c>
      <c r="B85" s="372" t="s">
        <v>300</v>
      </c>
      <c r="C85" s="99" t="s">
        <v>50</v>
      </c>
      <c r="D85" s="103">
        <v>0</v>
      </c>
      <c r="E85" s="103" t="s">
        <v>611</v>
      </c>
      <c r="F85" s="102" t="s">
        <v>611</v>
      </c>
      <c r="G85" s="102" t="s">
        <v>611</v>
      </c>
      <c r="H85" s="101">
        <v>0</v>
      </c>
      <c r="I85" s="101">
        <v>0</v>
      </c>
      <c r="J85" s="103">
        <v>0</v>
      </c>
      <c r="K85" s="101">
        <v>0</v>
      </c>
      <c r="L85" s="101">
        <v>0</v>
      </c>
      <c r="M85" s="101">
        <v>0</v>
      </c>
      <c r="N85" s="101">
        <v>0</v>
      </c>
      <c r="O85" s="101">
        <v>0</v>
      </c>
      <c r="P85" s="101">
        <v>0</v>
      </c>
      <c r="Q85" s="101">
        <v>0</v>
      </c>
      <c r="R85" s="101">
        <v>0</v>
      </c>
      <c r="S85" s="101">
        <v>0</v>
      </c>
      <c r="T85" s="101">
        <v>0</v>
      </c>
      <c r="U85" s="101">
        <v>0</v>
      </c>
      <c r="V85" s="101">
        <v>0</v>
      </c>
      <c r="W85" s="101">
        <v>0</v>
      </c>
      <c r="X85" s="101">
        <v>0</v>
      </c>
      <c r="Y85" s="101">
        <v>0</v>
      </c>
      <c r="Z85" s="101">
        <v>0</v>
      </c>
      <c r="AA85" s="101">
        <v>0</v>
      </c>
      <c r="AB85" s="101">
        <v>0</v>
      </c>
      <c r="AC85" s="101">
        <v>0</v>
      </c>
      <c r="AD85" s="101">
        <v>0</v>
      </c>
      <c r="AE85" s="101">
        <v>0</v>
      </c>
      <c r="AF85" s="101">
        <v>0</v>
      </c>
      <c r="AG85" s="101">
        <v>0</v>
      </c>
      <c r="AH85" s="101">
        <v>0</v>
      </c>
      <c r="AI85" s="101">
        <v>0</v>
      </c>
      <c r="AJ85" s="101">
        <v>0</v>
      </c>
      <c r="AK85" s="101">
        <v>0</v>
      </c>
      <c r="AL85" s="101">
        <v>0</v>
      </c>
      <c r="AM85" s="101">
        <v>0</v>
      </c>
      <c r="AN85" s="101">
        <v>0</v>
      </c>
      <c r="AO85" s="101">
        <v>0</v>
      </c>
      <c r="AP85" s="101">
        <v>0</v>
      </c>
      <c r="AQ85" s="101">
        <v>0</v>
      </c>
      <c r="AR85" s="101">
        <v>0</v>
      </c>
      <c r="AS85" s="101">
        <v>0</v>
      </c>
      <c r="AT85" s="101">
        <v>0</v>
      </c>
      <c r="AU85" s="101">
        <v>0</v>
      </c>
      <c r="AV85" s="101">
        <v>0</v>
      </c>
      <c r="AW85" s="101">
        <v>0</v>
      </c>
      <c r="AX85" s="101">
        <v>0</v>
      </c>
      <c r="AY85" s="101">
        <v>0</v>
      </c>
      <c r="AZ85" s="101">
        <v>0</v>
      </c>
      <c r="BA85" s="101">
        <v>0</v>
      </c>
      <c r="BB85" s="101">
        <v>0</v>
      </c>
      <c r="BC85" s="101">
        <v>0</v>
      </c>
      <c r="BD85" s="101">
        <v>0</v>
      </c>
      <c r="BE85" s="101">
        <v>0</v>
      </c>
      <c r="BF85" s="101">
        <v>0</v>
      </c>
      <c r="BG85" s="101">
        <v>0</v>
      </c>
      <c r="BH85" s="101">
        <v>0</v>
      </c>
      <c r="BI85" s="101">
        <v>0</v>
      </c>
      <c r="BJ85" s="101">
        <v>0</v>
      </c>
      <c r="BK85" s="101">
        <v>0</v>
      </c>
      <c r="BL85" s="101">
        <v>0</v>
      </c>
      <c r="BM85" s="101">
        <v>0</v>
      </c>
      <c r="BN85" s="101">
        <v>0</v>
      </c>
      <c r="BO85" s="101">
        <v>0</v>
      </c>
      <c r="BP85" s="101">
        <v>0</v>
      </c>
      <c r="BQ85" s="101">
        <v>0</v>
      </c>
      <c r="BR85" s="101">
        <v>0</v>
      </c>
      <c r="BS85" s="101">
        <v>0</v>
      </c>
      <c r="BT85" s="101">
        <v>0</v>
      </c>
      <c r="BU85" s="101">
        <v>0</v>
      </c>
      <c r="BV85" s="101">
        <v>0</v>
      </c>
      <c r="BW85" s="101">
        <v>0</v>
      </c>
      <c r="BX85" s="101">
        <v>0</v>
      </c>
      <c r="BY85" s="101">
        <v>0</v>
      </c>
      <c r="BZ85" s="101">
        <v>0</v>
      </c>
      <c r="CA85" s="101">
        <v>0</v>
      </c>
      <c r="CB85" s="101">
        <v>0</v>
      </c>
      <c r="CC85" s="101">
        <v>0</v>
      </c>
      <c r="CD85" s="101">
        <v>0</v>
      </c>
      <c r="CE85" s="101">
        <v>0</v>
      </c>
      <c r="CF85" s="101">
        <v>0</v>
      </c>
      <c r="CG85" s="101">
        <v>0</v>
      </c>
      <c r="CH85" s="101">
        <v>0</v>
      </c>
      <c r="CI85" s="101">
        <v>0</v>
      </c>
      <c r="CJ85" s="101">
        <v>0</v>
      </c>
      <c r="CK85" s="101">
        <v>0</v>
      </c>
      <c r="CL85" s="101">
        <v>0</v>
      </c>
      <c r="CM85" s="101">
        <v>0</v>
      </c>
      <c r="CN85" s="101">
        <v>0</v>
      </c>
      <c r="CO85" s="101">
        <v>0</v>
      </c>
      <c r="CP85" s="101">
        <v>0</v>
      </c>
      <c r="CQ85" s="104"/>
    </row>
    <row r="86" spans="1:95" x14ac:dyDescent="0.3">
      <c r="A86" s="111" t="s">
        <v>301</v>
      </c>
      <c r="B86" s="372" t="s">
        <v>302</v>
      </c>
      <c r="C86" s="99" t="s">
        <v>50</v>
      </c>
      <c r="D86" s="103">
        <v>0</v>
      </c>
      <c r="E86" s="103" t="s">
        <v>611</v>
      </c>
      <c r="F86" s="102" t="s">
        <v>611</v>
      </c>
      <c r="G86" s="102" t="s">
        <v>611</v>
      </c>
      <c r="H86" s="101">
        <v>0</v>
      </c>
      <c r="I86" s="101">
        <v>0</v>
      </c>
      <c r="J86" s="103">
        <v>0</v>
      </c>
      <c r="K86" s="101">
        <v>0</v>
      </c>
      <c r="L86" s="101">
        <v>0</v>
      </c>
      <c r="M86" s="101">
        <v>0</v>
      </c>
      <c r="N86" s="101">
        <v>0</v>
      </c>
      <c r="O86" s="101">
        <v>0</v>
      </c>
      <c r="P86" s="101">
        <v>0</v>
      </c>
      <c r="Q86" s="101">
        <v>0</v>
      </c>
      <c r="R86" s="101">
        <v>0</v>
      </c>
      <c r="S86" s="101">
        <v>0</v>
      </c>
      <c r="T86" s="101">
        <v>0</v>
      </c>
      <c r="U86" s="101">
        <v>0</v>
      </c>
      <c r="V86" s="101">
        <v>0</v>
      </c>
      <c r="W86" s="101">
        <v>0</v>
      </c>
      <c r="X86" s="101">
        <v>0</v>
      </c>
      <c r="Y86" s="101">
        <v>0</v>
      </c>
      <c r="Z86" s="101">
        <v>0</v>
      </c>
      <c r="AA86" s="101">
        <v>0</v>
      </c>
      <c r="AB86" s="101">
        <v>0</v>
      </c>
      <c r="AC86" s="101">
        <v>0</v>
      </c>
      <c r="AD86" s="101">
        <v>0</v>
      </c>
      <c r="AE86" s="101">
        <v>0</v>
      </c>
      <c r="AF86" s="101">
        <v>0</v>
      </c>
      <c r="AG86" s="101">
        <v>0</v>
      </c>
      <c r="AH86" s="101">
        <v>0</v>
      </c>
      <c r="AI86" s="101">
        <v>0</v>
      </c>
      <c r="AJ86" s="101">
        <v>0</v>
      </c>
      <c r="AK86" s="101">
        <v>0</v>
      </c>
      <c r="AL86" s="101">
        <v>0</v>
      </c>
      <c r="AM86" s="101">
        <v>0</v>
      </c>
      <c r="AN86" s="101">
        <v>0</v>
      </c>
      <c r="AO86" s="101">
        <v>0</v>
      </c>
      <c r="AP86" s="101">
        <v>0</v>
      </c>
      <c r="AQ86" s="101">
        <v>0</v>
      </c>
      <c r="AR86" s="101">
        <v>0</v>
      </c>
      <c r="AS86" s="101">
        <v>0</v>
      </c>
      <c r="AT86" s="101">
        <v>0</v>
      </c>
      <c r="AU86" s="101">
        <v>0</v>
      </c>
      <c r="AV86" s="101">
        <v>0</v>
      </c>
      <c r="AW86" s="101">
        <v>0</v>
      </c>
      <c r="AX86" s="101">
        <v>0</v>
      </c>
      <c r="AY86" s="101">
        <v>0</v>
      </c>
      <c r="AZ86" s="101">
        <v>0</v>
      </c>
      <c r="BA86" s="101">
        <v>0</v>
      </c>
      <c r="BB86" s="101">
        <v>0</v>
      </c>
      <c r="BC86" s="101">
        <v>0</v>
      </c>
      <c r="BD86" s="101">
        <v>0</v>
      </c>
      <c r="BE86" s="101">
        <v>0</v>
      </c>
      <c r="BF86" s="101">
        <v>0</v>
      </c>
      <c r="BG86" s="101">
        <v>0</v>
      </c>
      <c r="BH86" s="101">
        <v>0</v>
      </c>
      <c r="BI86" s="101">
        <v>0</v>
      </c>
      <c r="BJ86" s="101">
        <v>0</v>
      </c>
      <c r="BK86" s="101">
        <v>0</v>
      </c>
      <c r="BL86" s="101">
        <v>0</v>
      </c>
      <c r="BM86" s="101">
        <v>0</v>
      </c>
      <c r="BN86" s="101">
        <v>0</v>
      </c>
      <c r="BO86" s="101">
        <v>0</v>
      </c>
      <c r="BP86" s="101">
        <v>0</v>
      </c>
      <c r="BQ86" s="101">
        <v>0</v>
      </c>
      <c r="BR86" s="101">
        <v>0</v>
      </c>
      <c r="BS86" s="101">
        <v>0</v>
      </c>
      <c r="BT86" s="101">
        <v>0</v>
      </c>
      <c r="BU86" s="101">
        <v>0</v>
      </c>
      <c r="BV86" s="101">
        <v>0</v>
      </c>
      <c r="BW86" s="101">
        <v>0</v>
      </c>
      <c r="BX86" s="101">
        <v>0</v>
      </c>
      <c r="BY86" s="101">
        <v>0</v>
      </c>
      <c r="BZ86" s="101">
        <v>0</v>
      </c>
      <c r="CA86" s="101">
        <v>0</v>
      </c>
      <c r="CB86" s="101">
        <v>0</v>
      </c>
      <c r="CC86" s="101">
        <v>0</v>
      </c>
      <c r="CD86" s="101">
        <v>0</v>
      </c>
      <c r="CE86" s="101">
        <v>0</v>
      </c>
      <c r="CF86" s="101">
        <v>0</v>
      </c>
      <c r="CG86" s="101">
        <v>0</v>
      </c>
      <c r="CH86" s="101">
        <v>0</v>
      </c>
      <c r="CI86" s="101">
        <v>0</v>
      </c>
      <c r="CJ86" s="101">
        <v>0</v>
      </c>
      <c r="CK86" s="101">
        <v>0</v>
      </c>
      <c r="CL86" s="101">
        <v>0</v>
      </c>
      <c r="CM86" s="101">
        <v>0</v>
      </c>
      <c r="CN86" s="101">
        <v>0</v>
      </c>
      <c r="CO86" s="101">
        <v>0</v>
      </c>
      <c r="CP86" s="101">
        <v>0</v>
      </c>
      <c r="CQ86" s="104"/>
    </row>
    <row r="87" spans="1:95" x14ac:dyDescent="0.3">
      <c r="A87" s="111" t="s">
        <v>303</v>
      </c>
      <c r="B87" s="372" t="s">
        <v>304</v>
      </c>
      <c r="C87" s="99" t="s">
        <v>50</v>
      </c>
      <c r="D87" s="103">
        <v>0</v>
      </c>
      <c r="E87" s="103" t="s">
        <v>611</v>
      </c>
      <c r="F87" s="102" t="s">
        <v>611</v>
      </c>
      <c r="G87" s="102" t="s">
        <v>611</v>
      </c>
      <c r="H87" s="101">
        <v>0</v>
      </c>
      <c r="I87" s="101">
        <v>0</v>
      </c>
      <c r="J87" s="103">
        <v>0</v>
      </c>
      <c r="K87" s="101">
        <v>0</v>
      </c>
      <c r="L87" s="101">
        <v>0</v>
      </c>
      <c r="M87" s="101">
        <v>0</v>
      </c>
      <c r="N87" s="101">
        <v>0</v>
      </c>
      <c r="O87" s="101">
        <v>0</v>
      </c>
      <c r="P87" s="101">
        <v>0</v>
      </c>
      <c r="Q87" s="101">
        <v>0</v>
      </c>
      <c r="R87" s="101">
        <v>0</v>
      </c>
      <c r="S87" s="101">
        <v>0</v>
      </c>
      <c r="T87" s="101">
        <v>0</v>
      </c>
      <c r="U87" s="101">
        <v>0</v>
      </c>
      <c r="V87" s="101">
        <v>0</v>
      </c>
      <c r="W87" s="101">
        <v>0</v>
      </c>
      <c r="X87" s="101">
        <v>0</v>
      </c>
      <c r="Y87" s="101">
        <v>0</v>
      </c>
      <c r="Z87" s="101">
        <v>0</v>
      </c>
      <c r="AA87" s="101">
        <v>0</v>
      </c>
      <c r="AB87" s="101">
        <v>0</v>
      </c>
      <c r="AC87" s="101">
        <v>0</v>
      </c>
      <c r="AD87" s="101">
        <v>0</v>
      </c>
      <c r="AE87" s="101">
        <v>0</v>
      </c>
      <c r="AF87" s="101">
        <v>0</v>
      </c>
      <c r="AG87" s="101">
        <v>0</v>
      </c>
      <c r="AH87" s="101">
        <v>0</v>
      </c>
      <c r="AI87" s="101">
        <v>0</v>
      </c>
      <c r="AJ87" s="101">
        <v>0</v>
      </c>
      <c r="AK87" s="101">
        <v>0</v>
      </c>
      <c r="AL87" s="101">
        <v>0</v>
      </c>
      <c r="AM87" s="101">
        <v>0</v>
      </c>
      <c r="AN87" s="101">
        <v>0</v>
      </c>
      <c r="AO87" s="101">
        <v>0</v>
      </c>
      <c r="AP87" s="101">
        <v>0</v>
      </c>
      <c r="AQ87" s="101">
        <v>0</v>
      </c>
      <c r="AR87" s="101">
        <v>0</v>
      </c>
      <c r="AS87" s="101">
        <v>0</v>
      </c>
      <c r="AT87" s="101">
        <v>0</v>
      </c>
      <c r="AU87" s="101">
        <v>0</v>
      </c>
      <c r="AV87" s="101">
        <v>0</v>
      </c>
      <c r="AW87" s="101">
        <v>0</v>
      </c>
      <c r="AX87" s="101">
        <v>0</v>
      </c>
      <c r="AY87" s="101">
        <v>0</v>
      </c>
      <c r="AZ87" s="101">
        <v>0</v>
      </c>
      <c r="BA87" s="101">
        <v>0</v>
      </c>
      <c r="BB87" s="101">
        <v>0</v>
      </c>
      <c r="BC87" s="101">
        <v>0</v>
      </c>
      <c r="BD87" s="101">
        <v>0</v>
      </c>
      <c r="BE87" s="101">
        <v>0</v>
      </c>
      <c r="BF87" s="101">
        <v>0</v>
      </c>
      <c r="BG87" s="101">
        <v>0</v>
      </c>
      <c r="BH87" s="101">
        <v>0</v>
      </c>
      <c r="BI87" s="101">
        <v>0</v>
      </c>
      <c r="BJ87" s="101">
        <v>0</v>
      </c>
      <c r="BK87" s="101">
        <v>0</v>
      </c>
      <c r="BL87" s="101">
        <v>0</v>
      </c>
      <c r="BM87" s="101">
        <v>0</v>
      </c>
      <c r="BN87" s="101">
        <v>0</v>
      </c>
      <c r="BO87" s="101">
        <v>0</v>
      </c>
      <c r="BP87" s="101">
        <v>0</v>
      </c>
      <c r="BQ87" s="101">
        <v>0</v>
      </c>
      <c r="BR87" s="101">
        <v>0</v>
      </c>
      <c r="BS87" s="101">
        <v>0</v>
      </c>
      <c r="BT87" s="101">
        <v>0</v>
      </c>
      <c r="BU87" s="101">
        <v>0</v>
      </c>
      <c r="BV87" s="101">
        <v>0</v>
      </c>
      <c r="BW87" s="101">
        <v>0</v>
      </c>
      <c r="BX87" s="101">
        <v>0</v>
      </c>
      <c r="BY87" s="101">
        <v>0</v>
      </c>
      <c r="BZ87" s="101">
        <v>0</v>
      </c>
      <c r="CA87" s="101">
        <v>0</v>
      </c>
      <c r="CB87" s="101">
        <v>0</v>
      </c>
      <c r="CC87" s="101">
        <v>0</v>
      </c>
      <c r="CD87" s="101">
        <v>0</v>
      </c>
      <c r="CE87" s="101">
        <v>0</v>
      </c>
      <c r="CF87" s="101">
        <v>0</v>
      </c>
      <c r="CG87" s="101">
        <v>0</v>
      </c>
      <c r="CH87" s="101">
        <v>0</v>
      </c>
      <c r="CI87" s="101">
        <v>0</v>
      </c>
      <c r="CJ87" s="101">
        <v>0</v>
      </c>
      <c r="CK87" s="101">
        <v>0</v>
      </c>
      <c r="CL87" s="101">
        <v>0</v>
      </c>
      <c r="CM87" s="101">
        <v>0</v>
      </c>
      <c r="CN87" s="101">
        <v>0</v>
      </c>
      <c r="CO87" s="101">
        <v>0</v>
      </c>
      <c r="CP87" s="101">
        <v>0</v>
      </c>
      <c r="CQ87" s="104"/>
    </row>
    <row r="88" spans="1:95" x14ac:dyDescent="0.3">
      <c r="A88" s="111" t="s">
        <v>305</v>
      </c>
      <c r="B88" s="372" t="s">
        <v>306</v>
      </c>
      <c r="C88" s="99" t="s">
        <v>50</v>
      </c>
      <c r="D88" s="103">
        <v>0</v>
      </c>
      <c r="E88" s="103" t="s">
        <v>611</v>
      </c>
      <c r="F88" s="102" t="s">
        <v>611</v>
      </c>
      <c r="G88" s="102" t="s">
        <v>611</v>
      </c>
      <c r="H88" s="101">
        <v>0</v>
      </c>
      <c r="I88" s="101">
        <v>0</v>
      </c>
      <c r="J88" s="103">
        <v>0</v>
      </c>
      <c r="K88" s="101">
        <v>0</v>
      </c>
      <c r="L88" s="101">
        <v>0</v>
      </c>
      <c r="M88" s="101">
        <v>0</v>
      </c>
      <c r="N88" s="101">
        <v>0</v>
      </c>
      <c r="O88" s="101">
        <v>0</v>
      </c>
      <c r="P88" s="101">
        <v>0</v>
      </c>
      <c r="Q88" s="101">
        <v>0</v>
      </c>
      <c r="R88" s="101">
        <v>0</v>
      </c>
      <c r="S88" s="101">
        <v>0</v>
      </c>
      <c r="T88" s="101">
        <v>0</v>
      </c>
      <c r="U88" s="101">
        <v>0</v>
      </c>
      <c r="V88" s="101">
        <v>0</v>
      </c>
      <c r="W88" s="101">
        <v>0</v>
      </c>
      <c r="X88" s="101">
        <v>0</v>
      </c>
      <c r="Y88" s="101">
        <v>0</v>
      </c>
      <c r="Z88" s="101">
        <v>0</v>
      </c>
      <c r="AA88" s="101">
        <v>0</v>
      </c>
      <c r="AB88" s="101">
        <v>0</v>
      </c>
      <c r="AC88" s="101">
        <v>0</v>
      </c>
      <c r="AD88" s="101">
        <v>0</v>
      </c>
      <c r="AE88" s="101">
        <v>0</v>
      </c>
      <c r="AF88" s="101">
        <v>0</v>
      </c>
      <c r="AG88" s="101">
        <v>0</v>
      </c>
      <c r="AH88" s="101">
        <v>0</v>
      </c>
      <c r="AI88" s="101">
        <v>0</v>
      </c>
      <c r="AJ88" s="101">
        <v>0</v>
      </c>
      <c r="AK88" s="101">
        <v>0</v>
      </c>
      <c r="AL88" s="101">
        <v>0</v>
      </c>
      <c r="AM88" s="101">
        <v>0</v>
      </c>
      <c r="AN88" s="101">
        <v>0</v>
      </c>
      <c r="AO88" s="101">
        <v>0</v>
      </c>
      <c r="AP88" s="101">
        <v>0</v>
      </c>
      <c r="AQ88" s="101">
        <v>0</v>
      </c>
      <c r="AR88" s="101">
        <v>0</v>
      </c>
      <c r="AS88" s="101">
        <v>0</v>
      </c>
      <c r="AT88" s="101">
        <v>0</v>
      </c>
      <c r="AU88" s="101">
        <v>0</v>
      </c>
      <c r="AV88" s="101">
        <v>0</v>
      </c>
      <c r="AW88" s="101">
        <v>0</v>
      </c>
      <c r="AX88" s="101">
        <v>0</v>
      </c>
      <c r="AY88" s="101">
        <v>0</v>
      </c>
      <c r="AZ88" s="101">
        <v>0</v>
      </c>
      <c r="BA88" s="101">
        <v>0</v>
      </c>
      <c r="BB88" s="101">
        <v>0</v>
      </c>
      <c r="BC88" s="101">
        <v>0</v>
      </c>
      <c r="BD88" s="101">
        <v>0</v>
      </c>
      <c r="BE88" s="101">
        <v>0</v>
      </c>
      <c r="BF88" s="101">
        <v>0</v>
      </c>
      <c r="BG88" s="101">
        <v>0</v>
      </c>
      <c r="BH88" s="101">
        <v>0</v>
      </c>
      <c r="BI88" s="101">
        <v>0</v>
      </c>
      <c r="BJ88" s="101">
        <v>0</v>
      </c>
      <c r="BK88" s="101">
        <v>0</v>
      </c>
      <c r="BL88" s="101">
        <v>0</v>
      </c>
      <c r="BM88" s="101">
        <v>0</v>
      </c>
      <c r="BN88" s="101">
        <v>0</v>
      </c>
      <c r="BO88" s="101">
        <v>0</v>
      </c>
      <c r="BP88" s="101">
        <v>0</v>
      </c>
      <c r="BQ88" s="101">
        <v>0</v>
      </c>
      <c r="BR88" s="101">
        <v>0</v>
      </c>
      <c r="BS88" s="101">
        <v>0</v>
      </c>
      <c r="BT88" s="101">
        <v>0</v>
      </c>
      <c r="BU88" s="101">
        <v>0</v>
      </c>
      <c r="BV88" s="101">
        <v>0</v>
      </c>
      <c r="BW88" s="101">
        <v>0</v>
      </c>
      <c r="BX88" s="101">
        <v>0</v>
      </c>
      <c r="BY88" s="101">
        <v>0</v>
      </c>
      <c r="BZ88" s="101">
        <v>0</v>
      </c>
      <c r="CA88" s="101">
        <v>0</v>
      </c>
      <c r="CB88" s="101">
        <v>0</v>
      </c>
      <c r="CC88" s="101">
        <v>0</v>
      </c>
      <c r="CD88" s="101">
        <v>0</v>
      </c>
      <c r="CE88" s="101">
        <v>0</v>
      </c>
      <c r="CF88" s="101">
        <v>0</v>
      </c>
      <c r="CG88" s="101">
        <v>0</v>
      </c>
      <c r="CH88" s="101">
        <v>0</v>
      </c>
      <c r="CI88" s="101">
        <v>0</v>
      </c>
      <c r="CJ88" s="101">
        <v>0</v>
      </c>
      <c r="CK88" s="101">
        <v>0</v>
      </c>
      <c r="CL88" s="101">
        <v>0</v>
      </c>
      <c r="CM88" s="101">
        <v>0</v>
      </c>
      <c r="CN88" s="101">
        <v>0</v>
      </c>
      <c r="CO88" s="101">
        <v>0</v>
      </c>
      <c r="CP88" s="101">
        <v>0</v>
      </c>
      <c r="CQ88" s="104"/>
    </row>
    <row r="89" spans="1:95" ht="28.8" x14ac:dyDescent="0.3">
      <c r="A89" s="111" t="s">
        <v>307</v>
      </c>
      <c r="B89" s="372" t="s">
        <v>308</v>
      </c>
      <c r="C89" s="99" t="s">
        <v>50</v>
      </c>
      <c r="D89" s="103">
        <f>SUM(D90)</f>
        <v>0</v>
      </c>
      <c r="E89" s="103">
        <f>MIN(E90)</f>
        <v>0</v>
      </c>
      <c r="F89" s="102">
        <f>MAX(F90)</f>
        <v>0</v>
      </c>
      <c r="G89" s="102">
        <f>MAX(G90)</f>
        <v>0</v>
      </c>
      <c r="H89" s="101">
        <f t="shared" ref="H89:T89" si="208">SUM(H90)</f>
        <v>0</v>
      </c>
      <c r="I89" s="101">
        <f t="shared" si="208"/>
        <v>0</v>
      </c>
      <c r="J89" s="103">
        <f t="shared" si="208"/>
        <v>0</v>
      </c>
      <c r="K89" s="101">
        <f t="shared" si="208"/>
        <v>0</v>
      </c>
      <c r="L89" s="101">
        <f t="shared" si="208"/>
        <v>0</v>
      </c>
      <c r="M89" s="101">
        <f t="shared" si="208"/>
        <v>0</v>
      </c>
      <c r="N89" s="101">
        <f t="shared" si="208"/>
        <v>0</v>
      </c>
      <c r="O89" s="101">
        <f t="shared" si="208"/>
        <v>0</v>
      </c>
      <c r="P89" s="101">
        <f t="shared" si="208"/>
        <v>0</v>
      </c>
      <c r="Q89" s="101">
        <f t="shared" si="208"/>
        <v>0</v>
      </c>
      <c r="R89" s="101">
        <f t="shared" si="208"/>
        <v>0</v>
      </c>
      <c r="S89" s="101">
        <f t="shared" si="208"/>
        <v>0</v>
      </c>
      <c r="T89" s="101">
        <f t="shared" si="208"/>
        <v>0</v>
      </c>
      <c r="U89" s="101">
        <v>0</v>
      </c>
      <c r="V89" s="101">
        <f t="shared" ref="V89:BA89" si="209">SUM(V90)</f>
        <v>0</v>
      </c>
      <c r="W89" s="101">
        <f t="shared" si="209"/>
        <v>0</v>
      </c>
      <c r="X89" s="101">
        <f t="shared" si="209"/>
        <v>0</v>
      </c>
      <c r="Y89" s="101">
        <f t="shared" si="209"/>
        <v>0</v>
      </c>
      <c r="Z89" s="101">
        <f t="shared" si="209"/>
        <v>0</v>
      </c>
      <c r="AA89" s="101">
        <f t="shared" si="209"/>
        <v>0</v>
      </c>
      <c r="AB89" s="101">
        <f t="shared" si="209"/>
        <v>0</v>
      </c>
      <c r="AC89" s="101">
        <f t="shared" si="209"/>
        <v>0</v>
      </c>
      <c r="AD89" s="101">
        <f t="shared" si="209"/>
        <v>0</v>
      </c>
      <c r="AE89" s="101">
        <f t="shared" si="209"/>
        <v>0</v>
      </c>
      <c r="AF89" s="101">
        <f t="shared" si="209"/>
        <v>0</v>
      </c>
      <c r="AG89" s="101">
        <f t="shared" si="209"/>
        <v>0</v>
      </c>
      <c r="AH89" s="101">
        <f t="shared" si="209"/>
        <v>0</v>
      </c>
      <c r="AI89" s="101">
        <f t="shared" si="209"/>
        <v>0</v>
      </c>
      <c r="AJ89" s="101">
        <f t="shared" si="209"/>
        <v>0</v>
      </c>
      <c r="AK89" s="101">
        <f t="shared" si="209"/>
        <v>0</v>
      </c>
      <c r="AL89" s="101">
        <f t="shared" si="209"/>
        <v>0</v>
      </c>
      <c r="AM89" s="101">
        <f t="shared" si="209"/>
        <v>0</v>
      </c>
      <c r="AN89" s="101">
        <f t="shared" si="209"/>
        <v>0</v>
      </c>
      <c r="AO89" s="101">
        <f t="shared" si="209"/>
        <v>0</v>
      </c>
      <c r="AP89" s="101">
        <f t="shared" si="209"/>
        <v>0</v>
      </c>
      <c r="AQ89" s="101">
        <f t="shared" si="209"/>
        <v>0</v>
      </c>
      <c r="AR89" s="101">
        <f t="shared" si="209"/>
        <v>0</v>
      </c>
      <c r="AS89" s="101">
        <f t="shared" si="209"/>
        <v>0</v>
      </c>
      <c r="AT89" s="101">
        <f t="shared" si="209"/>
        <v>0</v>
      </c>
      <c r="AU89" s="101">
        <f t="shared" si="209"/>
        <v>0</v>
      </c>
      <c r="AV89" s="101">
        <f t="shared" si="209"/>
        <v>0</v>
      </c>
      <c r="AW89" s="101">
        <f t="shared" si="209"/>
        <v>0</v>
      </c>
      <c r="AX89" s="101">
        <f t="shared" si="209"/>
        <v>0</v>
      </c>
      <c r="AY89" s="101">
        <f t="shared" si="209"/>
        <v>0</v>
      </c>
      <c r="AZ89" s="101">
        <f t="shared" si="209"/>
        <v>0</v>
      </c>
      <c r="BA89" s="101">
        <f t="shared" si="209"/>
        <v>0</v>
      </c>
      <c r="BB89" s="101">
        <f t="shared" ref="BB89:CG89" si="210">SUM(BB90)</f>
        <v>0</v>
      </c>
      <c r="BC89" s="101">
        <f t="shared" si="210"/>
        <v>0</v>
      </c>
      <c r="BD89" s="101">
        <f t="shared" si="210"/>
        <v>0</v>
      </c>
      <c r="BE89" s="101">
        <f t="shared" si="210"/>
        <v>0</v>
      </c>
      <c r="BF89" s="101">
        <f t="shared" si="210"/>
        <v>0</v>
      </c>
      <c r="BG89" s="101">
        <f t="shared" si="210"/>
        <v>0</v>
      </c>
      <c r="BH89" s="101">
        <f t="shared" si="210"/>
        <v>0</v>
      </c>
      <c r="BI89" s="101">
        <f t="shared" si="210"/>
        <v>0</v>
      </c>
      <c r="BJ89" s="101">
        <f t="shared" si="210"/>
        <v>0</v>
      </c>
      <c r="BK89" s="101">
        <f t="shared" si="210"/>
        <v>0</v>
      </c>
      <c r="BL89" s="101">
        <f t="shared" si="210"/>
        <v>0</v>
      </c>
      <c r="BM89" s="101">
        <f t="shared" si="210"/>
        <v>0</v>
      </c>
      <c r="BN89" s="101">
        <f t="shared" si="210"/>
        <v>0</v>
      </c>
      <c r="BO89" s="101">
        <f t="shared" si="210"/>
        <v>0</v>
      </c>
      <c r="BP89" s="101">
        <f t="shared" si="210"/>
        <v>0</v>
      </c>
      <c r="BQ89" s="101">
        <f t="shared" si="210"/>
        <v>0</v>
      </c>
      <c r="BR89" s="101">
        <f t="shared" si="210"/>
        <v>0</v>
      </c>
      <c r="BS89" s="101">
        <f t="shared" si="210"/>
        <v>0</v>
      </c>
      <c r="BT89" s="101">
        <f t="shared" si="210"/>
        <v>0</v>
      </c>
      <c r="BU89" s="101">
        <f t="shared" si="210"/>
        <v>0</v>
      </c>
      <c r="BV89" s="101">
        <f t="shared" si="210"/>
        <v>0</v>
      </c>
      <c r="BW89" s="101">
        <f t="shared" si="210"/>
        <v>0</v>
      </c>
      <c r="BX89" s="101">
        <f t="shared" si="210"/>
        <v>0</v>
      </c>
      <c r="BY89" s="101">
        <f t="shared" si="210"/>
        <v>0</v>
      </c>
      <c r="BZ89" s="101">
        <f t="shared" si="210"/>
        <v>0</v>
      </c>
      <c r="CA89" s="101">
        <f t="shared" si="210"/>
        <v>0</v>
      </c>
      <c r="CB89" s="101">
        <f t="shared" si="210"/>
        <v>0</v>
      </c>
      <c r="CC89" s="101">
        <f t="shared" si="210"/>
        <v>0</v>
      </c>
      <c r="CD89" s="101">
        <f t="shared" si="210"/>
        <v>0</v>
      </c>
      <c r="CE89" s="101">
        <f t="shared" si="210"/>
        <v>0</v>
      </c>
      <c r="CF89" s="101">
        <f t="shared" si="210"/>
        <v>0</v>
      </c>
      <c r="CG89" s="101">
        <f t="shared" si="210"/>
        <v>0</v>
      </c>
      <c r="CH89" s="101">
        <f t="shared" ref="CH89:CP89" si="211">SUM(CH90)</f>
        <v>0</v>
      </c>
      <c r="CI89" s="101">
        <f t="shared" si="211"/>
        <v>0</v>
      </c>
      <c r="CJ89" s="101">
        <f t="shared" si="211"/>
        <v>0</v>
      </c>
      <c r="CK89" s="101">
        <f t="shared" si="211"/>
        <v>0</v>
      </c>
      <c r="CL89" s="101">
        <f t="shared" si="211"/>
        <v>0</v>
      </c>
      <c r="CM89" s="101">
        <f t="shared" si="211"/>
        <v>0</v>
      </c>
      <c r="CN89" s="101">
        <f t="shared" si="211"/>
        <v>0</v>
      </c>
      <c r="CO89" s="101">
        <f t="shared" si="211"/>
        <v>0</v>
      </c>
      <c r="CP89" s="101">
        <f t="shared" si="211"/>
        <v>0</v>
      </c>
      <c r="CQ89" s="104"/>
    </row>
    <row r="90" spans="1:95" ht="34.950000000000003" hidden="1" customHeight="1" x14ac:dyDescent="0.3">
      <c r="A90" s="111" t="s">
        <v>307</v>
      </c>
      <c r="B90" s="105"/>
      <c r="C90" s="67"/>
      <c r="D90" s="108">
        <v>0</v>
      </c>
      <c r="E90" s="103" t="s">
        <v>611</v>
      </c>
      <c r="F90" s="102" t="s">
        <v>611</v>
      </c>
      <c r="G90" s="102" t="s">
        <v>611</v>
      </c>
      <c r="H90" s="106">
        <v>0</v>
      </c>
      <c r="I90" s="106">
        <v>0</v>
      </c>
      <c r="J90" s="108">
        <v>0</v>
      </c>
      <c r="K90" s="106">
        <v>0</v>
      </c>
      <c r="L90" s="106">
        <v>0</v>
      </c>
      <c r="M90" s="106">
        <v>0</v>
      </c>
      <c r="N90" s="106">
        <v>0</v>
      </c>
      <c r="O90" s="106">
        <v>0</v>
      </c>
      <c r="P90" s="106">
        <v>0</v>
      </c>
      <c r="Q90" s="106">
        <v>0</v>
      </c>
      <c r="R90" s="106">
        <v>0</v>
      </c>
      <c r="S90" s="106">
        <v>0</v>
      </c>
      <c r="T90" s="106">
        <v>0</v>
      </c>
      <c r="U90" s="106">
        <v>0</v>
      </c>
      <c r="V90" s="106">
        <v>0</v>
      </c>
      <c r="W90" s="109">
        <f>T90-O90</f>
        <v>0</v>
      </c>
      <c r="X90" s="109">
        <f>U90-O90</f>
        <v>0</v>
      </c>
      <c r="Y90" s="109">
        <f>Z90+AA90+AB90+AC90</f>
        <v>0</v>
      </c>
      <c r="Z90" s="106">
        <v>0</v>
      </c>
      <c r="AA90" s="106">
        <v>0</v>
      </c>
      <c r="AB90" s="106">
        <v>0</v>
      </c>
      <c r="AC90" s="106">
        <v>0</v>
      </c>
      <c r="AD90" s="109">
        <f>AE90+AF90+AG90+AH90</f>
        <v>0</v>
      </c>
      <c r="AE90" s="106">
        <v>0</v>
      </c>
      <c r="AF90" s="106">
        <v>0</v>
      </c>
      <c r="AG90" s="106">
        <v>0</v>
      </c>
      <c r="AH90" s="106">
        <v>0</v>
      </c>
      <c r="AI90" s="106">
        <v>0</v>
      </c>
      <c r="AJ90" s="106">
        <v>0</v>
      </c>
      <c r="AK90" s="106">
        <v>0</v>
      </c>
      <c r="AL90" s="106">
        <v>0</v>
      </c>
      <c r="AM90" s="106">
        <v>0</v>
      </c>
      <c r="AN90" s="109">
        <f>SUM(AO90:AR90)</f>
        <v>0</v>
      </c>
      <c r="AO90" s="106">
        <v>0</v>
      </c>
      <c r="AP90" s="106">
        <v>0</v>
      </c>
      <c r="AQ90" s="106">
        <v>0</v>
      </c>
      <c r="AR90" s="106">
        <v>0</v>
      </c>
      <c r="AS90" s="109">
        <f>AT90+AU90+AV90+AW90</f>
        <v>0</v>
      </c>
      <c r="AT90" s="106">
        <v>0</v>
      </c>
      <c r="AU90" s="106">
        <v>0</v>
      </c>
      <c r="AV90" s="106">
        <v>0</v>
      </c>
      <c r="AW90" s="106">
        <v>0</v>
      </c>
      <c r="AX90" s="106">
        <v>0</v>
      </c>
      <c r="AY90" s="106">
        <v>0</v>
      </c>
      <c r="AZ90" s="106">
        <v>0</v>
      </c>
      <c r="BA90" s="106">
        <v>0</v>
      </c>
      <c r="BB90" s="106">
        <v>0</v>
      </c>
      <c r="BC90" s="109">
        <f>BD90+BE90+BF90+BG90</f>
        <v>0</v>
      </c>
      <c r="BD90" s="106">
        <v>0</v>
      </c>
      <c r="BE90" s="106">
        <v>0</v>
      </c>
      <c r="BF90" s="106">
        <v>0</v>
      </c>
      <c r="BG90" s="106">
        <v>0</v>
      </c>
      <c r="BH90" s="106">
        <v>0</v>
      </c>
      <c r="BI90" s="106">
        <v>0</v>
      </c>
      <c r="BJ90" s="106">
        <v>0</v>
      </c>
      <c r="BK90" s="106">
        <v>0</v>
      </c>
      <c r="BL90" s="106">
        <v>0</v>
      </c>
      <c r="BM90" s="109">
        <f>BN90+BO90+BP90+BQ90</f>
        <v>0</v>
      </c>
      <c r="BN90" s="106">
        <v>0</v>
      </c>
      <c r="BO90" s="106">
        <v>0</v>
      </c>
      <c r="BP90" s="106">
        <v>0</v>
      </c>
      <c r="BQ90" s="106">
        <v>0</v>
      </c>
      <c r="BR90" s="106">
        <v>0</v>
      </c>
      <c r="BS90" s="106">
        <v>0</v>
      </c>
      <c r="BT90" s="106">
        <v>0</v>
      </c>
      <c r="BU90" s="106">
        <v>0</v>
      </c>
      <c r="BV90" s="106">
        <v>0</v>
      </c>
      <c r="BW90" s="109">
        <f>BX90+BY90+BZ90+CA90</f>
        <v>0</v>
      </c>
      <c r="BX90" s="106">
        <v>0</v>
      </c>
      <c r="BY90" s="106">
        <v>0</v>
      </c>
      <c r="BZ90" s="106">
        <v>0</v>
      </c>
      <c r="CA90" s="106">
        <v>0</v>
      </c>
      <c r="CB90" s="109">
        <f>CC90+CD90+CE90+CF90</f>
        <v>0</v>
      </c>
      <c r="CC90" s="106">
        <v>0</v>
      </c>
      <c r="CD90" s="106">
        <v>0</v>
      </c>
      <c r="CE90" s="106">
        <v>0</v>
      </c>
      <c r="CF90" s="106">
        <v>0</v>
      </c>
      <c r="CG90" s="106">
        <v>0</v>
      </c>
      <c r="CH90" s="109">
        <f>AJ90+AT90+BD90+BN90+BX90</f>
        <v>0</v>
      </c>
      <c r="CI90" s="109">
        <f>AK90+AU90+BE90+BO90+BY90</f>
        <v>0</v>
      </c>
      <c r="CJ90" s="106">
        <v>0</v>
      </c>
      <c r="CK90" s="109">
        <f>AM90+AW90+BG90+BQ90+CA90</f>
        <v>0</v>
      </c>
      <c r="CL90" s="106">
        <v>0</v>
      </c>
      <c r="CM90" s="109">
        <f>AO90+AY90+BI90+BS90+CC90</f>
        <v>0</v>
      </c>
      <c r="CN90" s="109">
        <f>AP90+AZ90+BJ90+BT90+CD90</f>
        <v>0</v>
      </c>
      <c r="CO90" s="106">
        <v>0</v>
      </c>
      <c r="CP90" s="109">
        <f>AR90+BB90+BL90+BV90+CF90</f>
        <v>0</v>
      </c>
      <c r="CQ90" s="110"/>
    </row>
    <row r="91" spans="1:95" ht="28.8" x14ac:dyDescent="0.3">
      <c r="A91" s="371" t="s">
        <v>309</v>
      </c>
      <c r="B91" s="372" t="s">
        <v>310</v>
      </c>
      <c r="C91" s="99" t="s">
        <v>50</v>
      </c>
      <c r="D91" s="103">
        <v>0</v>
      </c>
      <c r="E91" s="103" t="s">
        <v>611</v>
      </c>
      <c r="F91" s="102" t="s">
        <v>611</v>
      </c>
      <c r="G91" s="102" t="s">
        <v>611</v>
      </c>
      <c r="H91" s="101">
        <v>0</v>
      </c>
      <c r="I91" s="101">
        <v>0</v>
      </c>
      <c r="J91" s="103">
        <v>0</v>
      </c>
      <c r="K91" s="101">
        <v>0</v>
      </c>
      <c r="L91" s="101">
        <v>0</v>
      </c>
      <c r="M91" s="101">
        <v>0</v>
      </c>
      <c r="N91" s="101">
        <v>0</v>
      </c>
      <c r="O91" s="101">
        <v>0</v>
      </c>
      <c r="P91" s="101">
        <v>0</v>
      </c>
      <c r="Q91" s="101">
        <v>0</v>
      </c>
      <c r="R91" s="101">
        <v>0</v>
      </c>
      <c r="S91" s="101">
        <v>0</v>
      </c>
      <c r="T91" s="101">
        <v>0</v>
      </c>
      <c r="U91" s="101">
        <v>0</v>
      </c>
      <c r="V91" s="101">
        <v>0</v>
      </c>
      <c r="W91" s="101">
        <v>0</v>
      </c>
      <c r="X91" s="101">
        <v>0</v>
      </c>
      <c r="Y91" s="101">
        <v>0</v>
      </c>
      <c r="Z91" s="101">
        <v>0</v>
      </c>
      <c r="AA91" s="101">
        <v>0</v>
      </c>
      <c r="AB91" s="101">
        <v>0</v>
      </c>
      <c r="AC91" s="101">
        <v>0</v>
      </c>
      <c r="AD91" s="101">
        <v>0</v>
      </c>
      <c r="AE91" s="101">
        <v>0</v>
      </c>
      <c r="AF91" s="101">
        <v>0</v>
      </c>
      <c r="AG91" s="101">
        <v>0</v>
      </c>
      <c r="AH91" s="101">
        <v>0</v>
      </c>
      <c r="AI91" s="101">
        <v>0</v>
      </c>
      <c r="AJ91" s="101">
        <v>0</v>
      </c>
      <c r="AK91" s="101">
        <v>0</v>
      </c>
      <c r="AL91" s="101">
        <v>0</v>
      </c>
      <c r="AM91" s="101">
        <v>0</v>
      </c>
      <c r="AN91" s="101">
        <v>0</v>
      </c>
      <c r="AO91" s="101">
        <v>0</v>
      </c>
      <c r="AP91" s="101">
        <v>0</v>
      </c>
      <c r="AQ91" s="101">
        <v>0</v>
      </c>
      <c r="AR91" s="101">
        <v>0</v>
      </c>
      <c r="AS91" s="101">
        <v>0</v>
      </c>
      <c r="AT91" s="101">
        <v>0</v>
      </c>
      <c r="AU91" s="101">
        <v>0</v>
      </c>
      <c r="AV91" s="101">
        <v>0</v>
      </c>
      <c r="AW91" s="101">
        <v>0</v>
      </c>
      <c r="AX91" s="101">
        <v>0</v>
      </c>
      <c r="AY91" s="101">
        <v>0</v>
      </c>
      <c r="AZ91" s="101">
        <v>0</v>
      </c>
      <c r="BA91" s="101">
        <v>0</v>
      </c>
      <c r="BB91" s="101">
        <v>0</v>
      </c>
      <c r="BC91" s="101">
        <v>0</v>
      </c>
      <c r="BD91" s="101">
        <v>0</v>
      </c>
      <c r="BE91" s="101">
        <v>0</v>
      </c>
      <c r="BF91" s="101">
        <v>0</v>
      </c>
      <c r="BG91" s="101">
        <v>0</v>
      </c>
      <c r="BH91" s="101">
        <v>0</v>
      </c>
      <c r="BI91" s="101">
        <v>0</v>
      </c>
      <c r="BJ91" s="101">
        <v>0</v>
      </c>
      <c r="BK91" s="101">
        <v>0</v>
      </c>
      <c r="BL91" s="101">
        <v>0</v>
      </c>
      <c r="BM91" s="101">
        <v>0</v>
      </c>
      <c r="BN91" s="101">
        <v>0</v>
      </c>
      <c r="BO91" s="101">
        <v>0</v>
      </c>
      <c r="BP91" s="101">
        <v>0</v>
      </c>
      <c r="BQ91" s="101">
        <v>0</v>
      </c>
      <c r="BR91" s="101">
        <v>0</v>
      </c>
      <c r="BS91" s="101">
        <v>0</v>
      </c>
      <c r="BT91" s="101">
        <v>0</v>
      </c>
      <c r="BU91" s="101">
        <v>0</v>
      </c>
      <c r="BV91" s="101">
        <v>0</v>
      </c>
      <c r="BW91" s="101">
        <v>0</v>
      </c>
      <c r="BX91" s="101">
        <v>0</v>
      </c>
      <c r="BY91" s="101">
        <v>0</v>
      </c>
      <c r="BZ91" s="101">
        <v>0</v>
      </c>
      <c r="CA91" s="101">
        <v>0</v>
      </c>
      <c r="CB91" s="101">
        <v>0</v>
      </c>
      <c r="CC91" s="101">
        <v>0</v>
      </c>
      <c r="CD91" s="101">
        <v>0</v>
      </c>
      <c r="CE91" s="101">
        <v>0</v>
      </c>
      <c r="CF91" s="101">
        <v>0</v>
      </c>
      <c r="CG91" s="101">
        <v>0</v>
      </c>
      <c r="CH91" s="101">
        <v>0</v>
      </c>
      <c r="CI91" s="101">
        <v>0</v>
      </c>
      <c r="CJ91" s="101">
        <v>0</v>
      </c>
      <c r="CK91" s="101">
        <v>0</v>
      </c>
      <c r="CL91" s="101">
        <v>0</v>
      </c>
      <c r="CM91" s="101">
        <v>0</v>
      </c>
      <c r="CN91" s="101">
        <v>0</v>
      </c>
      <c r="CO91" s="101">
        <v>0</v>
      </c>
      <c r="CP91" s="101">
        <v>0</v>
      </c>
      <c r="CQ91" s="104"/>
    </row>
    <row r="92" spans="1:95" ht="28.8" x14ac:dyDescent="0.3">
      <c r="A92" s="371" t="s">
        <v>311</v>
      </c>
      <c r="B92" s="372" t="s">
        <v>312</v>
      </c>
      <c r="C92" s="99" t="s">
        <v>50</v>
      </c>
      <c r="D92" s="103">
        <v>0</v>
      </c>
      <c r="E92" s="103" t="s">
        <v>611</v>
      </c>
      <c r="F92" s="102" t="s">
        <v>611</v>
      </c>
      <c r="G92" s="102" t="s">
        <v>611</v>
      </c>
      <c r="H92" s="101">
        <v>0</v>
      </c>
      <c r="I92" s="101">
        <v>0</v>
      </c>
      <c r="J92" s="103">
        <v>0</v>
      </c>
      <c r="K92" s="101">
        <v>0</v>
      </c>
      <c r="L92" s="101">
        <v>0</v>
      </c>
      <c r="M92" s="101">
        <v>0</v>
      </c>
      <c r="N92" s="101">
        <v>0</v>
      </c>
      <c r="O92" s="101">
        <v>0</v>
      </c>
      <c r="P92" s="101">
        <v>0</v>
      </c>
      <c r="Q92" s="101">
        <v>0</v>
      </c>
      <c r="R92" s="101">
        <v>0</v>
      </c>
      <c r="S92" s="101">
        <v>0</v>
      </c>
      <c r="T92" s="101">
        <v>0</v>
      </c>
      <c r="U92" s="101">
        <v>0</v>
      </c>
      <c r="V92" s="101">
        <v>0</v>
      </c>
      <c r="W92" s="101">
        <v>0</v>
      </c>
      <c r="X92" s="101">
        <v>0</v>
      </c>
      <c r="Y92" s="101">
        <v>0</v>
      </c>
      <c r="Z92" s="101">
        <v>0</v>
      </c>
      <c r="AA92" s="101">
        <v>0</v>
      </c>
      <c r="AB92" s="101">
        <v>0</v>
      </c>
      <c r="AC92" s="101">
        <v>0</v>
      </c>
      <c r="AD92" s="101">
        <v>0</v>
      </c>
      <c r="AE92" s="101">
        <v>0</v>
      </c>
      <c r="AF92" s="101">
        <v>0</v>
      </c>
      <c r="AG92" s="101">
        <v>0</v>
      </c>
      <c r="AH92" s="101">
        <v>0</v>
      </c>
      <c r="AI92" s="101">
        <v>0</v>
      </c>
      <c r="AJ92" s="101">
        <v>0</v>
      </c>
      <c r="AK92" s="101">
        <v>0</v>
      </c>
      <c r="AL92" s="101">
        <v>0</v>
      </c>
      <c r="AM92" s="101">
        <v>0</v>
      </c>
      <c r="AN92" s="101">
        <v>0</v>
      </c>
      <c r="AO92" s="101">
        <v>0</v>
      </c>
      <c r="AP92" s="101">
        <v>0</v>
      </c>
      <c r="AQ92" s="101">
        <v>0</v>
      </c>
      <c r="AR92" s="101">
        <v>0</v>
      </c>
      <c r="AS92" s="101">
        <v>0</v>
      </c>
      <c r="AT92" s="101">
        <v>0</v>
      </c>
      <c r="AU92" s="101">
        <v>0</v>
      </c>
      <c r="AV92" s="101">
        <v>0</v>
      </c>
      <c r="AW92" s="101">
        <v>0</v>
      </c>
      <c r="AX92" s="101">
        <v>0</v>
      </c>
      <c r="AY92" s="101">
        <v>0</v>
      </c>
      <c r="AZ92" s="101">
        <v>0</v>
      </c>
      <c r="BA92" s="101">
        <v>0</v>
      </c>
      <c r="BB92" s="101">
        <v>0</v>
      </c>
      <c r="BC92" s="101">
        <v>0</v>
      </c>
      <c r="BD92" s="101">
        <v>0</v>
      </c>
      <c r="BE92" s="101">
        <v>0</v>
      </c>
      <c r="BF92" s="101">
        <v>0</v>
      </c>
      <c r="BG92" s="101">
        <v>0</v>
      </c>
      <c r="BH92" s="101">
        <v>0</v>
      </c>
      <c r="BI92" s="101">
        <v>0</v>
      </c>
      <c r="BJ92" s="101">
        <v>0</v>
      </c>
      <c r="BK92" s="101">
        <v>0</v>
      </c>
      <c r="BL92" s="101">
        <v>0</v>
      </c>
      <c r="BM92" s="101">
        <v>0</v>
      </c>
      <c r="BN92" s="101">
        <v>0</v>
      </c>
      <c r="BO92" s="101">
        <v>0</v>
      </c>
      <c r="BP92" s="101">
        <v>0</v>
      </c>
      <c r="BQ92" s="101">
        <v>0</v>
      </c>
      <c r="BR92" s="101">
        <v>0</v>
      </c>
      <c r="BS92" s="101">
        <v>0</v>
      </c>
      <c r="BT92" s="101">
        <v>0</v>
      </c>
      <c r="BU92" s="101">
        <v>0</v>
      </c>
      <c r="BV92" s="101">
        <v>0</v>
      </c>
      <c r="BW92" s="101">
        <v>0</v>
      </c>
      <c r="BX92" s="101">
        <v>0</v>
      </c>
      <c r="BY92" s="101">
        <v>0</v>
      </c>
      <c r="BZ92" s="101">
        <v>0</v>
      </c>
      <c r="CA92" s="101">
        <v>0</v>
      </c>
      <c r="CB92" s="101">
        <v>0</v>
      </c>
      <c r="CC92" s="101">
        <v>0</v>
      </c>
      <c r="CD92" s="101">
        <v>0</v>
      </c>
      <c r="CE92" s="101">
        <v>0</v>
      </c>
      <c r="CF92" s="101">
        <v>0</v>
      </c>
      <c r="CG92" s="101">
        <v>0</v>
      </c>
      <c r="CH92" s="101">
        <v>0</v>
      </c>
      <c r="CI92" s="101">
        <v>0</v>
      </c>
      <c r="CJ92" s="101">
        <v>0</v>
      </c>
      <c r="CK92" s="101">
        <v>0</v>
      </c>
      <c r="CL92" s="101">
        <v>0</v>
      </c>
      <c r="CM92" s="101">
        <v>0</v>
      </c>
      <c r="CN92" s="101">
        <v>0</v>
      </c>
      <c r="CO92" s="101">
        <v>0</v>
      </c>
      <c r="CP92" s="101">
        <v>0</v>
      </c>
      <c r="CQ92" s="104"/>
    </row>
    <row r="93" spans="1:95" ht="28.8" x14ac:dyDescent="0.3">
      <c r="A93" s="371" t="s">
        <v>313</v>
      </c>
      <c r="B93" s="372" t="s">
        <v>314</v>
      </c>
      <c r="C93" s="99" t="s">
        <v>50</v>
      </c>
      <c r="D93" s="103">
        <v>0</v>
      </c>
      <c r="E93" s="103" t="s">
        <v>611</v>
      </c>
      <c r="F93" s="102" t="s">
        <v>611</v>
      </c>
      <c r="G93" s="102" t="s">
        <v>611</v>
      </c>
      <c r="H93" s="101">
        <v>0</v>
      </c>
      <c r="I93" s="101">
        <v>0</v>
      </c>
      <c r="J93" s="103">
        <v>0</v>
      </c>
      <c r="K93" s="101">
        <v>0</v>
      </c>
      <c r="L93" s="101">
        <v>0</v>
      </c>
      <c r="M93" s="101">
        <v>0</v>
      </c>
      <c r="N93" s="101">
        <v>0</v>
      </c>
      <c r="O93" s="101">
        <v>0</v>
      </c>
      <c r="P93" s="101">
        <v>0</v>
      </c>
      <c r="Q93" s="101">
        <v>0</v>
      </c>
      <c r="R93" s="101">
        <v>0</v>
      </c>
      <c r="S93" s="101">
        <v>0</v>
      </c>
      <c r="T93" s="101">
        <v>0</v>
      </c>
      <c r="U93" s="101">
        <v>0</v>
      </c>
      <c r="V93" s="101">
        <v>0</v>
      </c>
      <c r="W93" s="101">
        <v>0</v>
      </c>
      <c r="X93" s="101">
        <v>0</v>
      </c>
      <c r="Y93" s="101">
        <v>0</v>
      </c>
      <c r="Z93" s="101">
        <v>0</v>
      </c>
      <c r="AA93" s="101">
        <v>0</v>
      </c>
      <c r="AB93" s="101">
        <v>0</v>
      </c>
      <c r="AC93" s="101">
        <v>0</v>
      </c>
      <c r="AD93" s="101">
        <v>0</v>
      </c>
      <c r="AE93" s="101">
        <v>0</v>
      </c>
      <c r="AF93" s="101">
        <v>0</v>
      </c>
      <c r="AG93" s="101">
        <v>0</v>
      </c>
      <c r="AH93" s="101">
        <v>0</v>
      </c>
      <c r="AI93" s="101">
        <v>0</v>
      </c>
      <c r="AJ93" s="101">
        <v>0</v>
      </c>
      <c r="AK93" s="101">
        <v>0</v>
      </c>
      <c r="AL93" s="101">
        <v>0</v>
      </c>
      <c r="AM93" s="101">
        <v>0</v>
      </c>
      <c r="AN93" s="101">
        <v>0</v>
      </c>
      <c r="AO93" s="101">
        <v>0</v>
      </c>
      <c r="AP93" s="101">
        <v>0</v>
      </c>
      <c r="AQ93" s="101">
        <v>0</v>
      </c>
      <c r="AR93" s="101">
        <v>0</v>
      </c>
      <c r="AS93" s="101">
        <v>0</v>
      </c>
      <c r="AT93" s="101">
        <v>0</v>
      </c>
      <c r="AU93" s="101">
        <v>0</v>
      </c>
      <c r="AV93" s="101">
        <v>0</v>
      </c>
      <c r="AW93" s="101">
        <v>0</v>
      </c>
      <c r="AX93" s="101">
        <v>0</v>
      </c>
      <c r="AY93" s="101">
        <v>0</v>
      </c>
      <c r="AZ93" s="101">
        <v>0</v>
      </c>
      <c r="BA93" s="101">
        <v>0</v>
      </c>
      <c r="BB93" s="101">
        <v>0</v>
      </c>
      <c r="BC93" s="101">
        <v>0</v>
      </c>
      <c r="BD93" s="101">
        <v>0</v>
      </c>
      <c r="BE93" s="101">
        <v>0</v>
      </c>
      <c r="BF93" s="101">
        <v>0</v>
      </c>
      <c r="BG93" s="101">
        <v>0</v>
      </c>
      <c r="BH93" s="101">
        <v>0</v>
      </c>
      <c r="BI93" s="101">
        <v>0</v>
      </c>
      <c r="BJ93" s="101">
        <v>0</v>
      </c>
      <c r="BK93" s="101">
        <v>0</v>
      </c>
      <c r="BL93" s="101">
        <v>0</v>
      </c>
      <c r="BM93" s="101">
        <v>0</v>
      </c>
      <c r="BN93" s="101">
        <v>0</v>
      </c>
      <c r="BO93" s="101">
        <v>0</v>
      </c>
      <c r="BP93" s="101">
        <v>0</v>
      </c>
      <c r="BQ93" s="101">
        <v>0</v>
      </c>
      <c r="BR93" s="101">
        <v>0</v>
      </c>
      <c r="BS93" s="101">
        <v>0</v>
      </c>
      <c r="BT93" s="101">
        <v>0</v>
      </c>
      <c r="BU93" s="101">
        <v>0</v>
      </c>
      <c r="BV93" s="101">
        <v>0</v>
      </c>
      <c r="BW93" s="101">
        <v>0</v>
      </c>
      <c r="BX93" s="101">
        <v>0</v>
      </c>
      <c r="BY93" s="101">
        <v>0</v>
      </c>
      <c r="BZ93" s="101">
        <v>0</v>
      </c>
      <c r="CA93" s="101">
        <v>0</v>
      </c>
      <c r="CB93" s="101">
        <v>0</v>
      </c>
      <c r="CC93" s="101">
        <v>0</v>
      </c>
      <c r="CD93" s="101">
        <v>0</v>
      </c>
      <c r="CE93" s="101">
        <v>0</v>
      </c>
      <c r="CF93" s="101">
        <v>0</v>
      </c>
      <c r="CG93" s="101">
        <v>0</v>
      </c>
      <c r="CH93" s="101">
        <v>0</v>
      </c>
      <c r="CI93" s="101">
        <v>0</v>
      </c>
      <c r="CJ93" s="101">
        <v>0</v>
      </c>
      <c r="CK93" s="101">
        <v>0</v>
      </c>
      <c r="CL93" s="101">
        <v>0</v>
      </c>
      <c r="CM93" s="101">
        <v>0</v>
      </c>
      <c r="CN93" s="101">
        <v>0</v>
      </c>
      <c r="CO93" s="101">
        <v>0</v>
      </c>
      <c r="CP93" s="101">
        <v>0</v>
      </c>
      <c r="CQ93" s="104"/>
    </row>
    <row r="94" spans="1:95" ht="28.8" x14ac:dyDescent="0.3">
      <c r="A94" s="373" t="s">
        <v>315</v>
      </c>
      <c r="B94" s="374" t="s">
        <v>316</v>
      </c>
      <c r="C94" s="93" t="s">
        <v>50</v>
      </c>
      <c r="D94" s="97">
        <f>D95+D98</f>
        <v>0</v>
      </c>
      <c r="E94" s="97">
        <f>MIN(E95,E98)</f>
        <v>0</v>
      </c>
      <c r="F94" s="96">
        <f>MAX(F95,F98)</f>
        <v>0</v>
      </c>
      <c r="G94" s="96">
        <f>MAX(G95,G98)</f>
        <v>0</v>
      </c>
      <c r="H94" s="95">
        <f t="shared" ref="H94:T94" si="212">H95+H98</f>
        <v>0</v>
      </c>
      <c r="I94" s="95">
        <f t="shared" si="212"/>
        <v>0</v>
      </c>
      <c r="J94" s="97">
        <f t="shared" si="212"/>
        <v>0</v>
      </c>
      <c r="K94" s="95">
        <f t="shared" si="212"/>
        <v>0</v>
      </c>
      <c r="L94" s="95">
        <f t="shared" si="212"/>
        <v>0</v>
      </c>
      <c r="M94" s="95">
        <f t="shared" si="212"/>
        <v>0</v>
      </c>
      <c r="N94" s="95">
        <f t="shared" si="212"/>
        <v>0</v>
      </c>
      <c r="O94" s="95">
        <f t="shared" si="212"/>
        <v>0</v>
      </c>
      <c r="P94" s="95">
        <f t="shared" si="212"/>
        <v>0</v>
      </c>
      <c r="Q94" s="95">
        <f t="shared" si="212"/>
        <v>0</v>
      </c>
      <c r="R94" s="95">
        <f t="shared" si="212"/>
        <v>0</v>
      </c>
      <c r="S94" s="95">
        <f t="shared" si="212"/>
        <v>0</v>
      </c>
      <c r="T94" s="95">
        <f t="shared" si="212"/>
        <v>0</v>
      </c>
      <c r="U94" s="95">
        <v>0</v>
      </c>
      <c r="V94" s="95">
        <f t="shared" ref="V94:AZ94" si="213">V95+V98</f>
        <v>0</v>
      </c>
      <c r="W94" s="95">
        <f t="shared" si="213"/>
        <v>0</v>
      </c>
      <c r="X94" s="95">
        <f t="shared" si="213"/>
        <v>0</v>
      </c>
      <c r="Y94" s="95">
        <f t="shared" si="213"/>
        <v>0</v>
      </c>
      <c r="Z94" s="95">
        <f t="shared" si="213"/>
        <v>0</v>
      </c>
      <c r="AA94" s="95">
        <f t="shared" si="213"/>
        <v>0</v>
      </c>
      <c r="AB94" s="95">
        <f t="shared" si="213"/>
        <v>0</v>
      </c>
      <c r="AC94" s="95">
        <f t="shared" si="213"/>
        <v>0</v>
      </c>
      <c r="AD94" s="95">
        <f t="shared" si="213"/>
        <v>0</v>
      </c>
      <c r="AE94" s="95">
        <f t="shared" si="213"/>
        <v>0</v>
      </c>
      <c r="AF94" s="95">
        <f t="shared" si="213"/>
        <v>0</v>
      </c>
      <c r="AG94" s="95">
        <f t="shared" si="213"/>
        <v>0</v>
      </c>
      <c r="AH94" s="95">
        <f t="shared" si="213"/>
        <v>0</v>
      </c>
      <c r="AI94" s="95">
        <f t="shared" si="213"/>
        <v>0</v>
      </c>
      <c r="AJ94" s="95">
        <f t="shared" si="213"/>
        <v>0</v>
      </c>
      <c r="AK94" s="95">
        <f t="shared" si="213"/>
        <v>0</v>
      </c>
      <c r="AL94" s="95">
        <f t="shared" ref="AL94" si="214">AL95+AL98</f>
        <v>0</v>
      </c>
      <c r="AM94" s="95">
        <f t="shared" si="213"/>
        <v>0</v>
      </c>
      <c r="AN94" s="95">
        <f t="shared" ref="AN94:AR94" si="215">AN95+AN98</f>
        <v>0</v>
      </c>
      <c r="AO94" s="95">
        <f t="shared" si="215"/>
        <v>0</v>
      </c>
      <c r="AP94" s="95">
        <f t="shared" si="215"/>
        <v>0</v>
      </c>
      <c r="AQ94" s="95">
        <f t="shared" si="215"/>
        <v>0</v>
      </c>
      <c r="AR94" s="95">
        <f t="shared" si="215"/>
        <v>0</v>
      </c>
      <c r="AS94" s="95">
        <f t="shared" si="213"/>
        <v>0</v>
      </c>
      <c r="AT94" s="95">
        <f t="shared" si="213"/>
        <v>0</v>
      </c>
      <c r="AU94" s="95">
        <f t="shared" si="213"/>
        <v>0</v>
      </c>
      <c r="AV94" s="95">
        <f t="shared" si="213"/>
        <v>0</v>
      </c>
      <c r="AW94" s="95">
        <f t="shared" si="213"/>
        <v>0</v>
      </c>
      <c r="AX94" s="95">
        <f t="shared" si="213"/>
        <v>0</v>
      </c>
      <c r="AY94" s="95">
        <f t="shared" si="213"/>
        <v>0</v>
      </c>
      <c r="AZ94" s="95">
        <f t="shared" si="213"/>
        <v>0</v>
      </c>
      <c r="BA94" s="95">
        <f t="shared" ref="BA94" si="216">BA95+BA98</f>
        <v>0</v>
      </c>
      <c r="BB94" s="95">
        <f t="shared" ref="BB94:CG94" si="217">BB95+BB98</f>
        <v>0</v>
      </c>
      <c r="BC94" s="95">
        <f t="shared" si="217"/>
        <v>0</v>
      </c>
      <c r="BD94" s="95">
        <f t="shared" si="217"/>
        <v>0</v>
      </c>
      <c r="BE94" s="95">
        <f t="shared" si="217"/>
        <v>0</v>
      </c>
      <c r="BF94" s="95">
        <f t="shared" si="217"/>
        <v>0</v>
      </c>
      <c r="BG94" s="95">
        <f t="shared" si="217"/>
        <v>0</v>
      </c>
      <c r="BH94" s="95">
        <f t="shared" si="217"/>
        <v>0</v>
      </c>
      <c r="BI94" s="95">
        <f t="shared" si="217"/>
        <v>0</v>
      </c>
      <c r="BJ94" s="95">
        <f t="shared" si="217"/>
        <v>0</v>
      </c>
      <c r="BK94" s="95">
        <f t="shared" si="217"/>
        <v>0</v>
      </c>
      <c r="BL94" s="95">
        <f t="shared" si="217"/>
        <v>0</v>
      </c>
      <c r="BM94" s="95">
        <f t="shared" si="217"/>
        <v>0</v>
      </c>
      <c r="BN94" s="95">
        <f t="shared" si="217"/>
        <v>0</v>
      </c>
      <c r="BO94" s="95">
        <f t="shared" si="217"/>
        <v>0</v>
      </c>
      <c r="BP94" s="95">
        <f t="shared" si="217"/>
        <v>0</v>
      </c>
      <c r="BQ94" s="95">
        <f t="shared" si="217"/>
        <v>0</v>
      </c>
      <c r="BR94" s="95">
        <f t="shared" si="217"/>
        <v>0</v>
      </c>
      <c r="BS94" s="95">
        <f t="shared" si="217"/>
        <v>0</v>
      </c>
      <c r="BT94" s="95">
        <f t="shared" si="217"/>
        <v>0</v>
      </c>
      <c r="BU94" s="95">
        <f t="shared" si="217"/>
        <v>0</v>
      </c>
      <c r="BV94" s="95">
        <f t="shared" si="217"/>
        <v>0</v>
      </c>
      <c r="BW94" s="95">
        <f t="shared" si="217"/>
        <v>0</v>
      </c>
      <c r="BX94" s="95">
        <f t="shared" si="217"/>
        <v>0</v>
      </c>
      <c r="BY94" s="95">
        <f t="shared" si="217"/>
        <v>0</v>
      </c>
      <c r="BZ94" s="95">
        <f t="shared" si="217"/>
        <v>0</v>
      </c>
      <c r="CA94" s="95">
        <f t="shared" si="217"/>
        <v>0</v>
      </c>
      <c r="CB94" s="95">
        <f t="shared" si="217"/>
        <v>0</v>
      </c>
      <c r="CC94" s="95">
        <f t="shared" si="217"/>
        <v>0</v>
      </c>
      <c r="CD94" s="95">
        <f t="shared" si="217"/>
        <v>0</v>
      </c>
      <c r="CE94" s="95">
        <f t="shared" si="217"/>
        <v>0</v>
      </c>
      <c r="CF94" s="95">
        <f t="shared" si="217"/>
        <v>0</v>
      </c>
      <c r="CG94" s="95">
        <f t="shared" si="217"/>
        <v>0</v>
      </c>
      <c r="CH94" s="95">
        <f t="shared" ref="CH94:CL94" si="218">CH95+CH98</f>
        <v>0</v>
      </c>
      <c r="CI94" s="95">
        <f t="shared" si="218"/>
        <v>0</v>
      </c>
      <c r="CJ94" s="95">
        <f t="shared" si="218"/>
        <v>0</v>
      </c>
      <c r="CK94" s="95">
        <f t="shared" si="218"/>
        <v>0</v>
      </c>
      <c r="CL94" s="95">
        <f t="shared" si="218"/>
        <v>0</v>
      </c>
      <c r="CM94" s="95">
        <f t="shared" ref="CM94:CP94" si="219">CM95+CM98</f>
        <v>0</v>
      </c>
      <c r="CN94" s="95">
        <f t="shared" si="219"/>
        <v>0</v>
      </c>
      <c r="CO94" s="95">
        <f t="shared" si="219"/>
        <v>0</v>
      </c>
      <c r="CP94" s="95">
        <f t="shared" si="219"/>
        <v>0</v>
      </c>
      <c r="CQ94" s="98"/>
    </row>
    <row r="95" spans="1:95" x14ac:dyDescent="0.3">
      <c r="A95" s="371" t="s">
        <v>317</v>
      </c>
      <c r="B95" s="372" t="s">
        <v>318</v>
      </c>
      <c r="C95" s="99" t="s">
        <v>50</v>
      </c>
      <c r="D95" s="103">
        <f>SUM(D96:D97)</f>
        <v>0</v>
      </c>
      <c r="E95" s="103">
        <f>MIN(E96:E97)</f>
        <v>0</v>
      </c>
      <c r="F95" s="102">
        <f>MAX(F96:F97)</f>
        <v>0</v>
      </c>
      <c r="G95" s="102">
        <f>MAX(G96:G97)</f>
        <v>0</v>
      </c>
      <c r="H95" s="101">
        <f>SUM(H96:H97)</f>
        <v>0</v>
      </c>
      <c r="I95" s="101">
        <f>SUM(I96:I97)</f>
        <v>0</v>
      </c>
      <c r="J95" s="103" t="s">
        <v>49</v>
      </c>
      <c r="K95" s="101">
        <f t="shared" ref="K95:T95" si="220">SUM(K96:K97)</f>
        <v>0</v>
      </c>
      <c r="L95" s="101">
        <f t="shared" si="220"/>
        <v>0</v>
      </c>
      <c r="M95" s="101">
        <f t="shared" si="220"/>
        <v>0</v>
      </c>
      <c r="N95" s="101">
        <f t="shared" si="220"/>
        <v>0</v>
      </c>
      <c r="O95" s="101">
        <f t="shared" si="220"/>
        <v>0</v>
      </c>
      <c r="P95" s="101">
        <f t="shared" si="220"/>
        <v>0</v>
      </c>
      <c r="Q95" s="101">
        <f t="shared" si="220"/>
        <v>0</v>
      </c>
      <c r="R95" s="101">
        <f t="shared" si="220"/>
        <v>0</v>
      </c>
      <c r="S95" s="101">
        <f t="shared" si="220"/>
        <v>0</v>
      </c>
      <c r="T95" s="101">
        <f t="shared" si="220"/>
        <v>0</v>
      </c>
      <c r="U95" s="101">
        <v>0</v>
      </c>
      <c r="V95" s="101">
        <f t="shared" ref="V95:AZ95" si="221">SUM(V96:V97)</f>
        <v>0</v>
      </c>
      <c r="W95" s="101">
        <f t="shared" si="221"/>
        <v>0</v>
      </c>
      <c r="X95" s="101">
        <f t="shared" si="221"/>
        <v>0</v>
      </c>
      <c r="Y95" s="101">
        <f t="shared" si="221"/>
        <v>0</v>
      </c>
      <c r="Z95" s="101">
        <f t="shared" si="221"/>
        <v>0</v>
      </c>
      <c r="AA95" s="101">
        <f t="shared" si="221"/>
        <v>0</v>
      </c>
      <c r="AB95" s="101">
        <f t="shared" si="221"/>
        <v>0</v>
      </c>
      <c r="AC95" s="101">
        <f t="shared" si="221"/>
        <v>0</v>
      </c>
      <c r="AD95" s="101">
        <f t="shared" si="221"/>
        <v>0</v>
      </c>
      <c r="AE95" s="101">
        <f t="shared" si="221"/>
        <v>0</v>
      </c>
      <c r="AF95" s="101">
        <f t="shared" si="221"/>
        <v>0</v>
      </c>
      <c r="AG95" s="101">
        <f t="shared" si="221"/>
        <v>0</v>
      </c>
      <c r="AH95" s="101">
        <f t="shared" si="221"/>
        <v>0</v>
      </c>
      <c r="AI95" s="101">
        <f>SUM(AI96:AI97)</f>
        <v>0</v>
      </c>
      <c r="AJ95" s="101">
        <f t="shared" si="221"/>
        <v>0</v>
      </c>
      <c r="AK95" s="101">
        <f t="shared" si="221"/>
        <v>0</v>
      </c>
      <c r="AL95" s="101">
        <f>SUM(AL96:AL97)</f>
        <v>0</v>
      </c>
      <c r="AM95" s="101">
        <f t="shared" si="221"/>
        <v>0</v>
      </c>
      <c r="AN95" s="101">
        <f t="shared" ref="AN95:AR95" si="222">SUM(AN96:AN97)</f>
        <v>0</v>
      </c>
      <c r="AO95" s="101">
        <f t="shared" si="222"/>
        <v>0</v>
      </c>
      <c r="AP95" s="101">
        <f t="shared" si="222"/>
        <v>0</v>
      </c>
      <c r="AQ95" s="101">
        <f t="shared" si="222"/>
        <v>0</v>
      </c>
      <c r="AR95" s="101">
        <f t="shared" si="222"/>
        <v>0</v>
      </c>
      <c r="AS95" s="101">
        <f t="shared" si="221"/>
        <v>0</v>
      </c>
      <c r="AT95" s="101">
        <f t="shared" si="221"/>
        <v>0</v>
      </c>
      <c r="AU95" s="101">
        <f t="shared" si="221"/>
        <v>0</v>
      </c>
      <c r="AV95" s="101">
        <f t="shared" si="221"/>
        <v>0</v>
      </c>
      <c r="AW95" s="101">
        <f t="shared" si="221"/>
        <v>0</v>
      </c>
      <c r="AX95" s="101">
        <f t="shared" si="221"/>
        <v>0</v>
      </c>
      <c r="AY95" s="101">
        <f t="shared" si="221"/>
        <v>0</v>
      </c>
      <c r="AZ95" s="101">
        <f t="shared" si="221"/>
        <v>0</v>
      </c>
      <c r="BA95" s="101">
        <f t="shared" ref="BA95" si="223">SUM(BA96:BA97)</f>
        <v>0</v>
      </c>
      <c r="BB95" s="101">
        <f t="shared" ref="BB95:CF95" si="224">SUM(BB96:BB97)</f>
        <v>0</v>
      </c>
      <c r="BC95" s="101">
        <f t="shared" si="224"/>
        <v>0</v>
      </c>
      <c r="BD95" s="101">
        <f t="shared" si="224"/>
        <v>0</v>
      </c>
      <c r="BE95" s="101">
        <f t="shared" si="224"/>
        <v>0</v>
      </c>
      <c r="BF95" s="101">
        <f t="shared" si="224"/>
        <v>0</v>
      </c>
      <c r="BG95" s="101">
        <f t="shared" si="224"/>
        <v>0</v>
      </c>
      <c r="BH95" s="101">
        <f t="shared" si="224"/>
        <v>0</v>
      </c>
      <c r="BI95" s="101">
        <f t="shared" si="224"/>
        <v>0</v>
      </c>
      <c r="BJ95" s="101">
        <f t="shared" si="224"/>
        <v>0</v>
      </c>
      <c r="BK95" s="101">
        <f t="shared" si="224"/>
        <v>0</v>
      </c>
      <c r="BL95" s="101">
        <f t="shared" si="224"/>
        <v>0</v>
      </c>
      <c r="BM95" s="101">
        <f t="shared" si="224"/>
        <v>0</v>
      </c>
      <c r="BN95" s="101">
        <f t="shared" si="224"/>
        <v>0</v>
      </c>
      <c r="BO95" s="101">
        <f t="shared" si="224"/>
        <v>0</v>
      </c>
      <c r="BP95" s="101">
        <f t="shared" si="224"/>
        <v>0</v>
      </c>
      <c r="BQ95" s="101">
        <f t="shared" si="224"/>
        <v>0</v>
      </c>
      <c r="BR95" s="101">
        <f t="shared" si="224"/>
        <v>0</v>
      </c>
      <c r="BS95" s="101">
        <f t="shared" si="224"/>
        <v>0</v>
      </c>
      <c r="BT95" s="101">
        <f t="shared" si="224"/>
        <v>0</v>
      </c>
      <c r="BU95" s="101">
        <f t="shared" si="224"/>
        <v>0</v>
      </c>
      <c r="BV95" s="101">
        <f t="shared" si="224"/>
        <v>0</v>
      </c>
      <c r="BW95" s="101">
        <f t="shared" si="224"/>
        <v>0</v>
      </c>
      <c r="BX95" s="101">
        <f t="shared" si="224"/>
        <v>0</v>
      </c>
      <c r="BY95" s="101">
        <f t="shared" si="224"/>
        <v>0</v>
      </c>
      <c r="BZ95" s="101">
        <f t="shared" si="224"/>
        <v>0</v>
      </c>
      <c r="CA95" s="101">
        <f t="shared" si="224"/>
        <v>0</v>
      </c>
      <c r="CB95" s="101">
        <f t="shared" si="224"/>
        <v>0</v>
      </c>
      <c r="CC95" s="101">
        <f t="shared" si="224"/>
        <v>0</v>
      </c>
      <c r="CD95" s="101">
        <f t="shared" si="224"/>
        <v>0</v>
      </c>
      <c r="CE95" s="101">
        <f t="shared" si="224"/>
        <v>0</v>
      </c>
      <c r="CF95" s="101">
        <f t="shared" si="224"/>
        <v>0</v>
      </c>
      <c r="CG95" s="101">
        <f>SUM(CG96:CG97)</f>
        <v>0</v>
      </c>
      <c r="CH95" s="101">
        <f t="shared" ref="CH95:CL95" si="225">SUM(CH96:CH97)</f>
        <v>0</v>
      </c>
      <c r="CI95" s="101">
        <f t="shared" si="225"/>
        <v>0</v>
      </c>
      <c r="CJ95" s="101">
        <f>SUM(CJ96:CJ97)</f>
        <v>0</v>
      </c>
      <c r="CK95" s="101">
        <f t="shared" si="225"/>
        <v>0</v>
      </c>
      <c r="CL95" s="101">
        <f t="shared" si="225"/>
        <v>0</v>
      </c>
      <c r="CM95" s="101">
        <f t="shared" ref="CM95:CP95" si="226">SUM(CM96:CM97)</f>
        <v>0</v>
      </c>
      <c r="CN95" s="101">
        <f t="shared" si="226"/>
        <v>0</v>
      </c>
      <c r="CO95" s="101">
        <f t="shared" si="226"/>
        <v>0</v>
      </c>
      <c r="CP95" s="101">
        <f t="shared" si="226"/>
        <v>0</v>
      </c>
      <c r="CQ95" s="104"/>
    </row>
    <row r="96" spans="1:95" hidden="1" x14ac:dyDescent="0.3">
      <c r="A96" s="111" t="s">
        <v>317</v>
      </c>
      <c r="B96" s="105"/>
      <c r="C96" s="67"/>
      <c r="D96" s="108"/>
      <c r="E96" s="413" t="s">
        <v>611</v>
      </c>
      <c r="F96" s="107" t="s">
        <v>611</v>
      </c>
      <c r="G96" s="107">
        <v>0</v>
      </c>
      <c r="H96" s="106" t="s">
        <v>613</v>
      </c>
      <c r="I96" s="106" t="s">
        <v>613</v>
      </c>
      <c r="J96" s="108" t="s">
        <v>613</v>
      </c>
      <c r="K96" s="106">
        <v>0</v>
      </c>
      <c r="L96" s="106">
        <v>0</v>
      </c>
      <c r="M96" s="106">
        <v>0</v>
      </c>
      <c r="N96" s="106">
        <v>0</v>
      </c>
      <c r="O96" s="106">
        <v>0</v>
      </c>
      <c r="P96" s="106"/>
      <c r="Q96" s="106"/>
      <c r="R96" s="106"/>
      <c r="S96" s="106"/>
      <c r="T96" s="106"/>
      <c r="U96" s="106"/>
      <c r="V96" s="106"/>
      <c r="W96" s="109">
        <f t="shared" ref="W96:W97" si="227">T96-O96</f>
        <v>0</v>
      </c>
      <c r="X96" s="109">
        <f t="shared" ref="X96:X97" si="228">U96-O96</f>
        <v>0</v>
      </c>
      <c r="Y96" s="109">
        <f t="shared" ref="Y96:Y97" si="229">Z96+AA96+AB96+AC96</f>
        <v>0</v>
      </c>
      <c r="Z96" s="106">
        <v>0</v>
      </c>
      <c r="AA96" s="106">
        <v>0</v>
      </c>
      <c r="AB96" s="106">
        <v>0</v>
      </c>
      <c r="AC96" s="106">
        <v>0</v>
      </c>
      <c r="AD96" s="109">
        <f t="shared" ref="AD96:AD97" si="230">AE96+AF96+AG96+AH96</f>
        <v>0</v>
      </c>
      <c r="AE96" s="106">
        <v>0</v>
      </c>
      <c r="AF96" s="106">
        <v>0</v>
      </c>
      <c r="AG96" s="106">
        <v>0</v>
      </c>
      <c r="AH96" s="106">
        <v>0</v>
      </c>
      <c r="AI96" s="106" t="s">
        <v>613</v>
      </c>
      <c r="AJ96" s="106">
        <v>0</v>
      </c>
      <c r="AK96" s="106">
        <v>0</v>
      </c>
      <c r="AL96" s="106" t="s">
        <v>613</v>
      </c>
      <c r="AM96" s="106">
        <v>0</v>
      </c>
      <c r="AN96" s="109">
        <f>SUM(AO96:AR96)</f>
        <v>0</v>
      </c>
      <c r="AO96" s="106">
        <v>0</v>
      </c>
      <c r="AP96" s="106">
        <v>0</v>
      </c>
      <c r="AQ96" s="106">
        <v>0</v>
      </c>
      <c r="AR96" s="106">
        <v>0</v>
      </c>
      <c r="AS96" s="109">
        <f t="shared" ref="AS96:AS97" si="231">AT96+AU96+AV96+AW96</f>
        <v>0</v>
      </c>
      <c r="AT96" s="106">
        <v>0</v>
      </c>
      <c r="AU96" s="106">
        <v>0</v>
      </c>
      <c r="AV96" s="106">
        <v>0</v>
      </c>
      <c r="AW96" s="106">
        <v>0</v>
      </c>
      <c r="AX96" s="106">
        <v>0</v>
      </c>
      <c r="AY96" s="106">
        <v>0</v>
      </c>
      <c r="AZ96" s="106">
        <v>0</v>
      </c>
      <c r="BA96" s="106">
        <v>0</v>
      </c>
      <c r="BB96" s="106">
        <v>0</v>
      </c>
      <c r="BC96" s="109">
        <f t="shared" ref="BC96:BC97" si="232">BD96+BE96+BF96+BG96</f>
        <v>0</v>
      </c>
      <c r="BD96" s="106">
        <v>0</v>
      </c>
      <c r="BE96" s="106">
        <v>0</v>
      </c>
      <c r="BF96" s="106">
        <v>0</v>
      </c>
      <c r="BG96" s="106">
        <v>0</v>
      </c>
      <c r="BH96" s="109">
        <f t="shared" ref="BH96:BH97" si="233">BI96+BJ96+BK96+BL96</f>
        <v>0</v>
      </c>
      <c r="BI96" s="106">
        <v>0</v>
      </c>
      <c r="BJ96" s="106">
        <v>0</v>
      </c>
      <c r="BK96" s="106">
        <v>0</v>
      </c>
      <c r="BL96" s="106">
        <v>0</v>
      </c>
      <c r="BM96" s="109">
        <f t="shared" ref="BM96:BM97" si="234">BN96+BO96+BP96+BQ96</f>
        <v>0</v>
      </c>
      <c r="BN96" s="106">
        <v>0</v>
      </c>
      <c r="BO96" s="106">
        <v>0</v>
      </c>
      <c r="BP96" s="106">
        <v>0</v>
      </c>
      <c r="BQ96" s="106">
        <v>0</v>
      </c>
      <c r="BR96" s="109">
        <f t="shared" ref="BR96:BR97" si="235">BS96+BT96+BU96+BV96</f>
        <v>0</v>
      </c>
      <c r="BS96" s="106">
        <v>0</v>
      </c>
      <c r="BT96" s="106">
        <v>0</v>
      </c>
      <c r="BU96" s="106">
        <v>0</v>
      </c>
      <c r="BV96" s="106">
        <v>0</v>
      </c>
      <c r="BW96" s="109">
        <f t="shared" ref="BW96:BW97" si="236">BX96+BY96+BZ96+CA96</f>
        <v>0</v>
      </c>
      <c r="BX96" s="106">
        <v>0</v>
      </c>
      <c r="BY96" s="106">
        <v>0</v>
      </c>
      <c r="BZ96" s="106">
        <v>0</v>
      </c>
      <c r="CA96" s="106">
        <v>0</v>
      </c>
      <c r="CB96" s="109">
        <f t="shared" ref="CB96:CB97" si="237">CC96+CD96+CE96+CF96</f>
        <v>0</v>
      </c>
      <c r="CC96" s="106">
        <v>0</v>
      </c>
      <c r="CD96" s="106">
        <v>0</v>
      </c>
      <c r="CE96" s="106">
        <v>0</v>
      </c>
      <c r="CF96" s="106">
        <v>0</v>
      </c>
      <c r="CG96" s="106" t="s">
        <v>613</v>
      </c>
      <c r="CH96" s="109">
        <f t="shared" ref="CH96:CK97" si="238">AJ96+AT96+BD96+BN96+BX96</f>
        <v>0</v>
      </c>
      <c r="CI96" s="109">
        <f t="shared" si="238"/>
        <v>0</v>
      </c>
      <c r="CJ96" s="106" t="s">
        <v>613</v>
      </c>
      <c r="CK96" s="109">
        <f t="shared" si="238"/>
        <v>0</v>
      </c>
      <c r="CL96" s="106">
        <v>0</v>
      </c>
      <c r="CM96" s="109">
        <f t="shared" ref="CM96:CP97" si="239">AO96+AY96+BI96+BS96+CC96</f>
        <v>0</v>
      </c>
      <c r="CN96" s="109">
        <f t="shared" si="239"/>
        <v>0</v>
      </c>
      <c r="CO96" s="106">
        <v>0</v>
      </c>
      <c r="CP96" s="109">
        <f t="shared" si="239"/>
        <v>0</v>
      </c>
      <c r="CQ96" s="110"/>
    </row>
    <row r="97" spans="1:95" hidden="1" x14ac:dyDescent="0.3">
      <c r="A97" s="111" t="s">
        <v>317</v>
      </c>
      <c r="B97" s="105"/>
      <c r="C97" s="67"/>
      <c r="D97" s="108"/>
      <c r="E97" s="413" t="s">
        <v>611</v>
      </c>
      <c r="F97" s="107" t="s">
        <v>611</v>
      </c>
      <c r="G97" s="107">
        <v>0</v>
      </c>
      <c r="H97" s="106" t="s">
        <v>613</v>
      </c>
      <c r="I97" s="106" t="s">
        <v>613</v>
      </c>
      <c r="J97" s="108" t="s">
        <v>613</v>
      </c>
      <c r="K97" s="106">
        <v>0</v>
      </c>
      <c r="L97" s="106">
        <v>0</v>
      </c>
      <c r="M97" s="106">
        <v>0</v>
      </c>
      <c r="N97" s="106">
        <v>0</v>
      </c>
      <c r="O97" s="106">
        <v>0</v>
      </c>
      <c r="P97" s="106"/>
      <c r="Q97" s="106"/>
      <c r="R97" s="106"/>
      <c r="S97" s="106"/>
      <c r="T97" s="106"/>
      <c r="U97" s="106"/>
      <c r="V97" s="106"/>
      <c r="W97" s="109">
        <f t="shared" si="227"/>
        <v>0</v>
      </c>
      <c r="X97" s="109">
        <f t="shared" si="228"/>
        <v>0</v>
      </c>
      <c r="Y97" s="109">
        <f t="shared" si="229"/>
        <v>0</v>
      </c>
      <c r="Z97" s="106">
        <v>0</v>
      </c>
      <c r="AA97" s="106">
        <v>0</v>
      </c>
      <c r="AB97" s="106">
        <v>0</v>
      </c>
      <c r="AC97" s="106">
        <v>0</v>
      </c>
      <c r="AD97" s="109">
        <f t="shared" si="230"/>
        <v>0</v>
      </c>
      <c r="AE97" s="106">
        <v>0</v>
      </c>
      <c r="AF97" s="106">
        <v>0</v>
      </c>
      <c r="AG97" s="106">
        <v>0</v>
      </c>
      <c r="AH97" s="106">
        <v>0</v>
      </c>
      <c r="AI97" s="106" t="s">
        <v>613</v>
      </c>
      <c r="AJ97" s="106">
        <v>0</v>
      </c>
      <c r="AK97" s="106">
        <v>0</v>
      </c>
      <c r="AL97" s="106" t="s">
        <v>613</v>
      </c>
      <c r="AM97" s="106">
        <v>0</v>
      </c>
      <c r="AN97" s="109">
        <f>SUM(AO97:AR97)</f>
        <v>0</v>
      </c>
      <c r="AO97" s="106">
        <v>0</v>
      </c>
      <c r="AP97" s="106">
        <v>0</v>
      </c>
      <c r="AQ97" s="106">
        <v>0</v>
      </c>
      <c r="AR97" s="106">
        <v>0</v>
      </c>
      <c r="AS97" s="109">
        <f t="shared" si="231"/>
        <v>0</v>
      </c>
      <c r="AT97" s="106">
        <v>0</v>
      </c>
      <c r="AU97" s="106">
        <v>0</v>
      </c>
      <c r="AV97" s="106">
        <v>0</v>
      </c>
      <c r="AW97" s="106">
        <v>0</v>
      </c>
      <c r="AX97" s="106">
        <v>0</v>
      </c>
      <c r="AY97" s="106">
        <v>0</v>
      </c>
      <c r="AZ97" s="106">
        <v>0</v>
      </c>
      <c r="BA97" s="106">
        <v>0</v>
      </c>
      <c r="BB97" s="106">
        <v>0</v>
      </c>
      <c r="BC97" s="109">
        <f t="shared" si="232"/>
        <v>0</v>
      </c>
      <c r="BD97" s="106">
        <v>0</v>
      </c>
      <c r="BE97" s="106">
        <v>0</v>
      </c>
      <c r="BF97" s="106">
        <v>0</v>
      </c>
      <c r="BG97" s="106">
        <v>0</v>
      </c>
      <c r="BH97" s="109">
        <f t="shared" si="233"/>
        <v>0</v>
      </c>
      <c r="BI97" s="106">
        <v>0</v>
      </c>
      <c r="BJ97" s="106">
        <v>0</v>
      </c>
      <c r="BK97" s="106">
        <v>0</v>
      </c>
      <c r="BL97" s="106">
        <v>0</v>
      </c>
      <c r="BM97" s="109">
        <f t="shared" si="234"/>
        <v>0</v>
      </c>
      <c r="BN97" s="106">
        <v>0</v>
      </c>
      <c r="BO97" s="106">
        <v>0</v>
      </c>
      <c r="BP97" s="106">
        <v>0</v>
      </c>
      <c r="BQ97" s="106">
        <v>0</v>
      </c>
      <c r="BR97" s="109">
        <f t="shared" si="235"/>
        <v>0</v>
      </c>
      <c r="BS97" s="106">
        <v>0</v>
      </c>
      <c r="BT97" s="106">
        <v>0</v>
      </c>
      <c r="BU97" s="106">
        <v>0</v>
      </c>
      <c r="BV97" s="106">
        <v>0</v>
      </c>
      <c r="BW97" s="109">
        <f t="shared" si="236"/>
        <v>0</v>
      </c>
      <c r="BX97" s="106">
        <v>0</v>
      </c>
      <c r="BY97" s="106">
        <v>0</v>
      </c>
      <c r="BZ97" s="106">
        <v>0</v>
      </c>
      <c r="CA97" s="106">
        <v>0</v>
      </c>
      <c r="CB97" s="109">
        <f t="shared" si="237"/>
        <v>0</v>
      </c>
      <c r="CC97" s="106">
        <v>0</v>
      </c>
      <c r="CD97" s="106">
        <v>0</v>
      </c>
      <c r="CE97" s="106">
        <v>0</v>
      </c>
      <c r="CF97" s="106">
        <v>0</v>
      </c>
      <c r="CG97" s="106" t="s">
        <v>613</v>
      </c>
      <c r="CH97" s="109">
        <f t="shared" si="238"/>
        <v>0</v>
      </c>
      <c r="CI97" s="109">
        <f t="shared" si="238"/>
        <v>0</v>
      </c>
      <c r="CJ97" s="106" t="s">
        <v>613</v>
      </c>
      <c r="CK97" s="109">
        <f t="shared" si="238"/>
        <v>0</v>
      </c>
      <c r="CL97" s="106">
        <v>0</v>
      </c>
      <c r="CM97" s="109">
        <f t="shared" si="239"/>
        <v>0</v>
      </c>
      <c r="CN97" s="109">
        <f t="shared" si="239"/>
        <v>0</v>
      </c>
      <c r="CO97" s="106">
        <v>0</v>
      </c>
      <c r="CP97" s="109">
        <f t="shared" si="239"/>
        <v>0</v>
      </c>
      <c r="CQ97" s="110"/>
    </row>
    <row r="98" spans="1:95" x14ac:dyDescent="0.3">
      <c r="A98" s="99" t="s">
        <v>343</v>
      </c>
      <c r="B98" s="100" t="s">
        <v>344</v>
      </c>
      <c r="C98" s="99" t="s">
        <v>50</v>
      </c>
      <c r="D98" s="103">
        <f>SUM(D99:D100)</f>
        <v>0</v>
      </c>
      <c r="E98" s="103">
        <v>0</v>
      </c>
      <c r="F98" s="102">
        <f>MAX(F99:F100)</f>
        <v>0</v>
      </c>
      <c r="G98" s="102">
        <f>MAX(G99:G100)</f>
        <v>0</v>
      </c>
      <c r="H98" s="101">
        <f t="shared" ref="H98:AL98" si="240">SUM(H99:H100)</f>
        <v>0</v>
      </c>
      <c r="I98" s="101">
        <f t="shared" si="240"/>
        <v>0</v>
      </c>
      <c r="J98" s="103">
        <f t="shared" si="240"/>
        <v>0</v>
      </c>
      <c r="K98" s="101">
        <f t="shared" si="240"/>
        <v>0</v>
      </c>
      <c r="L98" s="101">
        <f t="shared" si="240"/>
        <v>0</v>
      </c>
      <c r="M98" s="101">
        <f t="shared" si="240"/>
        <v>0</v>
      </c>
      <c r="N98" s="101">
        <f t="shared" si="240"/>
        <v>0</v>
      </c>
      <c r="O98" s="101">
        <f t="shared" si="240"/>
        <v>0</v>
      </c>
      <c r="P98" s="101">
        <f t="shared" si="240"/>
        <v>0</v>
      </c>
      <c r="Q98" s="101">
        <f t="shared" si="240"/>
        <v>0</v>
      </c>
      <c r="R98" s="101">
        <f t="shared" si="240"/>
        <v>0</v>
      </c>
      <c r="S98" s="101">
        <f t="shared" si="240"/>
        <v>0</v>
      </c>
      <c r="T98" s="101">
        <f t="shared" si="240"/>
        <v>0</v>
      </c>
      <c r="U98" s="101">
        <f t="shared" si="240"/>
        <v>0</v>
      </c>
      <c r="V98" s="101">
        <f t="shared" si="240"/>
        <v>0</v>
      </c>
      <c r="W98" s="101">
        <f t="shared" si="240"/>
        <v>0</v>
      </c>
      <c r="X98" s="101">
        <f t="shared" si="240"/>
        <v>0</v>
      </c>
      <c r="Y98" s="101">
        <f t="shared" si="240"/>
        <v>0</v>
      </c>
      <c r="Z98" s="101">
        <f t="shared" si="240"/>
        <v>0</v>
      </c>
      <c r="AA98" s="101">
        <f t="shared" si="240"/>
        <v>0</v>
      </c>
      <c r="AB98" s="101">
        <f t="shared" si="240"/>
        <v>0</v>
      </c>
      <c r="AC98" s="101">
        <f t="shared" si="240"/>
        <v>0</v>
      </c>
      <c r="AD98" s="101">
        <f t="shared" si="240"/>
        <v>0</v>
      </c>
      <c r="AE98" s="101">
        <f t="shared" si="240"/>
        <v>0</v>
      </c>
      <c r="AF98" s="101">
        <f t="shared" si="240"/>
        <v>0</v>
      </c>
      <c r="AG98" s="101">
        <f t="shared" si="240"/>
        <v>0</v>
      </c>
      <c r="AH98" s="101">
        <f t="shared" si="240"/>
        <v>0</v>
      </c>
      <c r="AI98" s="101">
        <f t="shared" ref="AI98" si="241">SUM(AI99:AI100)</f>
        <v>0</v>
      </c>
      <c r="AJ98" s="101">
        <f t="shared" si="240"/>
        <v>0</v>
      </c>
      <c r="AK98" s="101">
        <f t="shared" si="240"/>
        <v>0</v>
      </c>
      <c r="AL98" s="101">
        <f t="shared" si="240"/>
        <v>0</v>
      </c>
      <c r="AM98" s="101">
        <f t="shared" ref="AM98:BR98" si="242">SUM(AM99:AM100)</f>
        <v>0</v>
      </c>
      <c r="AN98" s="101">
        <f t="shared" si="242"/>
        <v>0</v>
      </c>
      <c r="AO98" s="101">
        <f t="shared" si="242"/>
        <v>0</v>
      </c>
      <c r="AP98" s="101">
        <f t="shared" si="242"/>
        <v>0</v>
      </c>
      <c r="AQ98" s="101">
        <f t="shared" si="242"/>
        <v>0</v>
      </c>
      <c r="AR98" s="101">
        <f t="shared" ref="AR98" si="243">SUM(AR99:AR100)</f>
        <v>0</v>
      </c>
      <c r="AS98" s="101">
        <f t="shared" si="242"/>
        <v>0</v>
      </c>
      <c r="AT98" s="101">
        <f t="shared" si="242"/>
        <v>0</v>
      </c>
      <c r="AU98" s="101">
        <f t="shared" si="242"/>
        <v>0</v>
      </c>
      <c r="AV98" s="101">
        <f t="shared" si="242"/>
        <v>0</v>
      </c>
      <c r="AW98" s="101">
        <f t="shared" si="242"/>
        <v>0</v>
      </c>
      <c r="AX98" s="101">
        <f t="shared" si="242"/>
        <v>0</v>
      </c>
      <c r="AY98" s="101">
        <f t="shared" si="242"/>
        <v>0</v>
      </c>
      <c r="AZ98" s="101">
        <f t="shared" si="242"/>
        <v>0</v>
      </c>
      <c r="BA98" s="101">
        <f t="shared" ref="BA98" si="244">SUM(BA99:BA100)</f>
        <v>0</v>
      </c>
      <c r="BB98" s="101">
        <f t="shared" si="242"/>
        <v>0</v>
      </c>
      <c r="BC98" s="101">
        <f t="shared" si="242"/>
        <v>0</v>
      </c>
      <c r="BD98" s="101">
        <f t="shared" si="242"/>
        <v>0</v>
      </c>
      <c r="BE98" s="101">
        <f t="shared" si="242"/>
        <v>0</v>
      </c>
      <c r="BF98" s="101">
        <f t="shared" si="242"/>
        <v>0</v>
      </c>
      <c r="BG98" s="101">
        <f t="shared" si="242"/>
        <v>0</v>
      </c>
      <c r="BH98" s="101">
        <f t="shared" si="242"/>
        <v>0</v>
      </c>
      <c r="BI98" s="101">
        <f t="shared" si="242"/>
        <v>0</v>
      </c>
      <c r="BJ98" s="101">
        <f t="shared" si="242"/>
        <v>0</v>
      </c>
      <c r="BK98" s="101">
        <f t="shared" si="242"/>
        <v>0</v>
      </c>
      <c r="BL98" s="101">
        <f t="shared" si="242"/>
        <v>0</v>
      </c>
      <c r="BM98" s="101">
        <f t="shared" si="242"/>
        <v>0</v>
      </c>
      <c r="BN98" s="101">
        <f t="shared" si="242"/>
        <v>0</v>
      </c>
      <c r="BO98" s="101">
        <f t="shared" si="242"/>
        <v>0</v>
      </c>
      <c r="BP98" s="101">
        <f t="shared" si="242"/>
        <v>0</v>
      </c>
      <c r="BQ98" s="101">
        <f t="shared" si="242"/>
        <v>0</v>
      </c>
      <c r="BR98" s="101">
        <f t="shared" si="242"/>
        <v>0</v>
      </c>
      <c r="BS98" s="101">
        <f t="shared" ref="BS98:CL98" si="245">SUM(BS99:BS100)</f>
        <v>0</v>
      </c>
      <c r="BT98" s="101">
        <f t="shared" si="245"/>
        <v>0</v>
      </c>
      <c r="BU98" s="101">
        <f t="shared" si="245"/>
        <v>0</v>
      </c>
      <c r="BV98" s="101">
        <f t="shared" si="245"/>
        <v>0</v>
      </c>
      <c r="BW98" s="101">
        <f t="shared" si="245"/>
        <v>0</v>
      </c>
      <c r="BX98" s="101">
        <f t="shared" si="245"/>
        <v>0</v>
      </c>
      <c r="BY98" s="101">
        <f t="shared" si="245"/>
        <v>0</v>
      </c>
      <c r="BZ98" s="101">
        <f t="shared" si="245"/>
        <v>0</v>
      </c>
      <c r="CA98" s="101">
        <f t="shared" si="245"/>
        <v>0</v>
      </c>
      <c r="CB98" s="101">
        <f t="shared" si="245"/>
        <v>0</v>
      </c>
      <c r="CC98" s="101">
        <f t="shared" si="245"/>
        <v>0</v>
      </c>
      <c r="CD98" s="101">
        <f t="shared" si="245"/>
        <v>0</v>
      </c>
      <c r="CE98" s="101">
        <f t="shared" si="245"/>
        <v>0</v>
      </c>
      <c r="CF98" s="101">
        <f t="shared" si="245"/>
        <v>0</v>
      </c>
      <c r="CG98" s="101">
        <f t="shared" si="245"/>
        <v>0</v>
      </c>
      <c r="CH98" s="101">
        <f t="shared" si="245"/>
        <v>0</v>
      </c>
      <c r="CI98" s="101">
        <f t="shared" si="245"/>
        <v>0</v>
      </c>
      <c r="CJ98" s="101">
        <f t="shared" si="245"/>
        <v>0</v>
      </c>
      <c r="CK98" s="101">
        <f t="shared" si="245"/>
        <v>0</v>
      </c>
      <c r="CL98" s="101">
        <f t="shared" si="245"/>
        <v>0</v>
      </c>
      <c r="CM98" s="101">
        <f t="shared" ref="CM98:CP98" si="246">SUM(CM99:CM100)</f>
        <v>0</v>
      </c>
      <c r="CN98" s="101">
        <f t="shared" si="246"/>
        <v>0</v>
      </c>
      <c r="CO98" s="101">
        <f t="shared" si="246"/>
        <v>0</v>
      </c>
      <c r="CP98" s="101">
        <f t="shared" si="246"/>
        <v>0</v>
      </c>
      <c r="CQ98" s="104"/>
    </row>
    <row r="99" spans="1:95" hidden="1" x14ac:dyDescent="0.3">
      <c r="A99" s="67" t="s">
        <v>343</v>
      </c>
      <c r="B99" s="113"/>
      <c r="C99" s="67"/>
      <c r="D99" s="108"/>
      <c r="E99" s="413"/>
      <c r="F99" s="107"/>
      <c r="G99" s="107"/>
      <c r="H99" s="106"/>
      <c r="I99" s="106"/>
      <c r="J99" s="108"/>
      <c r="K99" s="106">
        <v>0</v>
      </c>
      <c r="L99" s="106">
        <v>0</v>
      </c>
      <c r="M99" s="106">
        <v>0</v>
      </c>
      <c r="N99" s="106">
        <v>0</v>
      </c>
      <c r="O99" s="106">
        <v>0</v>
      </c>
      <c r="P99" s="106"/>
      <c r="Q99" s="106"/>
      <c r="R99" s="106">
        <v>0</v>
      </c>
      <c r="S99" s="106">
        <v>0</v>
      </c>
      <c r="T99" s="106">
        <f>SUM(Q99)</f>
        <v>0</v>
      </c>
      <c r="U99" s="106">
        <v>0</v>
      </c>
      <c r="V99" s="106">
        <v>0</v>
      </c>
      <c r="W99" s="109">
        <f>T99-O99</f>
        <v>0</v>
      </c>
      <c r="X99" s="109">
        <f>U99-O99</f>
        <v>0</v>
      </c>
      <c r="Y99" s="109">
        <f>Z99+AA99+AB99+AC99</f>
        <v>0</v>
      </c>
      <c r="Z99" s="106">
        <v>0</v>
      </c>
      <c r="AA99" s="106">
        <v>0</v>
      </c>
      <c r="AB99" s="106">
        <v>0</v>
      </c>
      <c r="AC99" s="106">
        <v>0</v>
      </c>
      <c r="AD99" s="109">
        <f>AE99+AF99+AG99+AH99</f>
        <v>0</v>
      </c>
      <c r="AE99" s="106">
        <v>0</v>
      </c>
      <c r="AF99" s="106">
        <v>0</v>
      </c>
      <c r="AG99" s="106">
        <v>0</v>
      </c>
      <c r="AH99" s="106">
        <v>0</v>
      </c>
      <c r="AI99" s="106"/>
      <c r="AJ99" s="106">
        <v>0</v>
      </c>
      <c r="AK99" s="106">
        <v>0</v>
      </c>
      <c r="AL99" s="106"/>
      <c r="AM99" s="106">
        <v>0</v>
      </c>
      <c r="AN99" s="109">
        <f>SUM(AO99:AR99)</f>
        <v>0</v>
      </c>
      <c r="AO99" s="106">
        <v>0</v>
      </c>
      <c r="AP99" s="106">
        <v>0</v>
      </c>
      <c r="AQ99" s="106">
        <v>0</v>
      </c>
      <c r="AR99" s="106">
        <v>0</v>
      </c>
      <c r="AS99" s="109">
        <f>AT99+AU99+AV99+AW99</f>
        <v>0</v>
      </c>
      <c r="AT99" s="106">
        <v>0</v>
      </c>
      <c r="AU99" s="106">
        <v>0</v>
      </c>
      <c r="AV99" s="106">
        <v>0</v>
      </c>
      <c r="AW99" s="106">
        <v>0</v>
      </c>
      <c r="AX99" s="106">
        <v>0</v>
      </c>
      <c r="AY99" s="106">
        <v>0</v>
      </c>
      <c r="AZ99" s="106">
        <v>0</v>
      </c>
      <c r="BA99" s="106">
        <v>0</v>
      </c>
      <c r="BB99" s="106">
        <v>0</v>
      </c>
      <c r="BC99" s="109">
        <f>BD99+BE99+BF99+BG99</f>
        <v>0</v>
      </c>
      <c r="BD99" s="106">
        <v>0</v>
      </c>
      <c r="BE99" s="106">
        <v>0</v>
      </c>
      <c r="BF99" s="106">
        <v>0</v>
      </c>
      <c r="BG99" s="106">
        <v>0</v>
      </c>
      <c r="BH99" s="109">
        <f>BI99+BJ99+BK99+BL99</f>
        <v>0</v>
      </c>
      <c r="BI99" s="106">
        <v>0</v>
      </c>
      <c r="BJ99" s="106">
        <v>0</v>
      </c>
      <c r="BK99" s="106">
        <v>0</v>
      </c>
      <c r="BL99" s="106">
        <v>0</v>
      </c>
      <c r="BM99" s="109">
        <f>BN99+BO99+BP99+BQ99</f>
        <v>0</v>
      </c>
      <c r="BN99" s="106">
        <v>0</v>
      </c>
      <c r="BO99" s="106">
        <v>0</v>
      </c>
      <c r="BP99" s="106">
        <v>0</v>
      </c>
      <c r="BQ99" s="106">
        <v>0</v>
      </c>
      <c r="BR99" s="109">
        <f>BS99+BT99+BU99+BV99</f>
        <v>0</v>
      </c>
      <c r="BS99" s="106">
        <v>0</v>
      </c>
      <c r="BT99" s="106">
        <v>0</v>
      </c>
      <c r="BU99" s="106">
        <v>0</v>
      </c>
      <c r="BV99" s="106">
        <v>0</v>
      </c>
      <c r="BW99" s="109">
        <f>BX99+BY99+BZ99+CA99</f>
        <v>0</v>
      </c>
      <c r="BX99" s="106">
        <v>0</v>
      </c>
      <c r="BY99" s="106">
        <v>0</v>
      </c>
      <c r="BZ99" s="106">
        <v>0</v>
      </c>
      <c r="CA99" s="106">
        <v>0</v>
      </c>
      <c r="CB99" s="109">
        <f>CC99+CD99+CE99+CF99</f>
        <v>0</v>
      </c>
      <c r="CC99" s="106">
        <v>0</v>
      </c>
      <c r="CD99" s="106">
        <v>0</v>
      </c>
      <c r="CE99" s="106">
        <v>0</v>
      </c>
      <c r="CF99" s="106">
        <v>0</v>
      </c>
      <c r="CG99" s="106"/>
      <c r="CH99" s="109">
        <f t="shared" ref="CH99:CK100" si="247">AJ99+AT99+BD99+BN99+BX99</f>
        <v>0</v>
      </c>
      <c r="CI99" s="109">
        <f t="shared" si="247"/>
        <v>0</v>
      </c>
      <c r="CJ99" s="106"/>
      <c r="CK99" s="109">
        <f t="shared" si="247"/>
        <v>0</v>
      </c>
      <c r="CL99" s="106">
        <v>0</v>
      </c>
      <c r="CM99" s="109">
        <f t="shared" ref="CM99:CP100" si="248">AO99+AY99+BI99+BS99+CC99</f>
        <v>0</v>
      </c>
      <c r="CN99" s="109">
        <f t="shared" si="248"/>
        <v>0</v>
      </c>
      <c r="CO99" s="106">
        <v>0</v>
      </c>
      <c r="CP99" s="109">
        <f t="shared" si="248"/>
        <v>0</v>
      </c>
      <c r="CQ99" s="110"/>
    </row>
    <row r="100" spans="1:95" hidden="1" x14ac:dyDescent="0.3">
      <c r="A100" s="67"/>
      <c r="B100" s="113"/>
      <c r="C100" s="67"/>
      <c r="D100" s="108">
        <v>0</v>
      </c>
      <c r="E100" s="413"/>
      <c r="F100" s="107"/>
      <c r="G100" s="107"/>
      <c r="H100" s="106">
        <v>0</v>
      </c>
      <c r="I100" s="106">
        <v>0</v>
      </c>
      <c r="J100" s="108">
        <v>0</v>
      </c>
      <c r="K100" s="106">
        <v>0</v>
      </c>
      <c r="L100" s="106">
        <v>0</v>
      </c>
      <c r="M100" s="106">
        <v>0</v>
      </c>
      <c r="N100" s="106">
        <v>0</v>
      </c>
      <c r="O100" s="106">
        <v>0</v>
      </c>
      <c r="P100" s="106">
        <v>0</v>
      </c>
      <c r="Q100" s="106">
        <v>0</v>
      </c>
      <c r="R100" s="106">
        <v>0</v>
      </c>
      <c r="S100" s="106">
        <v>0</v>
      </c>
      <c r="T100" s="106">
        <f>SUM(Q100)</f>
        <v>0</v>
      </c>
      <c r="U100" s="106">
        <v>0</v>
      </c>
      <c r="V100" s="106">
        <v>0</v>
      </c>
      <c r="W100" s="109">
        <f>T100-O100</f>
        <v>0</v>
      </c>
      <c r="X100" s="109">
        <f>U100-O100</f>
        <v>0</v>
      </c>
      <c r="Y100" s="109">
        <f>Z100+AA100+AB100+AC100</f>
        <v>0</v>
      </c>
      <c r="Z100" s="106">
        <v>0</v>
      </c>
      <c r="AA100" s="106">
        <v>0</v>
      </c>
      <c r="AB100" s="106">
        <v>0</v>
      </c>
      <c r="AC100" s="106">
        <v>0</v>
      </c>
      <c r="AD100" s="109">
        <f>AE100+AF100+AG100+AH100</f>
        <v>0</v>
      </c>
      <c r="AE100" s="106">
        <v>0</v>
      </c>
      <c r="AF100" s="106">
        <v>0</v>
      </c>
      <c r="AG100" s="106">
        <v>0</v>
      </c>
      <c r="AH100" s="106">
        <v>0</v>
      </c>
      <c r="AI100" s="106">
        <v>0</v>
      </c>
      <c r="AJ100" s="106">
        <v>0</v>
      </c>
      <c r="AK100" s="106">
        <v>0</v>
      </c>
      <c r="AL100" s="106">
        <v>0</v>
      </c>
      <c r="AM100" s="106">
        <v>0</v>
      </c>
      <c r="AN100" s="109">
        <f>SUM(AO100:AR100)</f>
        <v>0</v>
      </c>
      <c r="AO100" s="106">
        <v>0</v>
      </c>
      <c r="AP100" s="106">
        <v>0</v>
      </c>
      <c r="AQ100" s="106">
        <v>0</v>
      </c>
      <c r="AR100" s="106">
        <v>0</v>
      </c>
      <c r="AS100" s="109">
        <f>AT100+AU100+AV100+AW100</f>
        <v>0</v>
      </c>
      <c r="AT100" s="106">
        <v>0</v>
      </c>
      <c r="AU100" s="106">
        <v>0</v>
      </c>
      <c r="AV100" s="106">
        <v>0</v>
      </c>
      <c r="AW100" s="106">
        <v>0</v>
      </c>
      <c r="AX100" s="106">
        <v>0</v>
      </c>
      <c r="AY100" s="106">
        <v>0</v>
      </c>
      <c r="AZ100" s="106">
        <v>0</v>
      </c>
      <c r="BA100" s="106">
        <v>0</v>
      </c>
      <c r="BB100" s="106">
        <v>0</v>
      </c>
      <c r="BC100" s="109">
        <f>BD100+BE100+BF100+BG100</f>
        <v>0</v>
      </c>
      <c r="BD100" s="106">
        <v>0</v>
      </c>
      <c r="BE100" s="106">
        <v>0</v>
      </c>
      <c r="BF100" s="106">
        <v>0</v>
      </c>
      <c r="BG100" s="106">
        <v>0</v>
      </c>
      <c r="BH100" s="109">
        <f>BI100+BJ100+BK100+BL100</f>
        <v>0</v>
      </c>
      <c r="BI100" s="106">
        <v>0</v>
      </c>
      <c r="BJ100" s="106">
        <v>0</v>
      </c>
      <c r="BK100" s="106">
        <v>0</v>
      </c>
      <c r="BL100" s="106">
        <v>0</v>
      </c>
      <c r="BM100" s="109">
        <f>BN100+BO100+BP100+BQ100</f>
        <v>0</v>
      </c>
      <c r="BN100" s="106">
        <v>0</v>
      </c>
      <c r="BO100" s="106">
        <v>0</v>
      </c>
      <c r="BP100" s="106">
        <v>0</v>
      </c>
      <c r="BQ100" s="106">
        <v>0</v>
      </c>
      <c r="BR100" s="109">
        <f>BS100+BT100+BU100+BV100</f>
        <v>0</v>
      </c>
      <c r="BS100" s="106">
        <v>0</v>
      </c>
      <c r="BT100" s="106">
        <v>0</v>
      </c>
      <c r="BU100" s="106">
        <v>0</v>
      </c>
      <c r="BV100" s="106">
        <v>0</v>
      </c>
      <c r="BW100" s="109">
        <f>BX100+BY100+BZ100+CA100</f>
        <v>0</v>
      </c>
      <c r="BX100" s="106">
        <v>0</v>
      </c>
      <c r="BY100" s="106">
        <v>0</v>
      </c>
      <c r="BZ100" s="106">
        <v>0</v>
      </c>
      <c r="CA100" s="106">
        <v>0</v>
      </c>
      <c r="CB100" s="109">
        <f>CC100+CD100+CE100+CF100</f>
        <v>0</v>
      </c>
      <c r="CC100" s="106">
        <v>0</v>
      </c>
      <c r="CD100" s="106">
        <v>0</v>
      </c>
      <c r="CE100" s="106">
        <v>0</v>
      </c>
      <c r="CF100" s="106">
        <v>0</v>
      </c>
      <c r="CG100" s="106">
        <v>0</v>
      </c>
      <c r="CH100" s="109">
        <f t="shared" si="247"/>
        <v>0</v>
      </c>
      <c r="CI100" s="109">
        <f t="shared" si="247"/>
        <v>0</v>
      </c>
      <c r="CJ100" s="106">
        <v>0</v>
      </c>
      <c r="CK100" s="109">
        <f t="shared" si="247"/>
        <v>0</v>
      </c>
      <c r="CL100" s="106">
        <v>0</v>
      </c>
      <c r="CM100" s="109">
        <f t="shared" si="248"/>
        <v>0</v>
      </c>
      <c r="CN100" s="109">
        <f t="shared" si="248"/>
        <v>0</v>
      </c>
      <c r="CO100" s="106">
        <v>0</v>
      </c>
      <c r="CP100" s="109">
        <f t="shared" si="248"/>
        <v>0</v>
      </c>
      <c r="CQ100" s="110"/>
    </row>
    <row r="101" spans="1:95" ht="28.8" x14ac:dyDescent="0.3">
      <c r="A101" s="87" t="s">
        <v>345</v>
      </c>
      <c r="B101" s="88" t="s">
        <v>346</v>
      </c>
      <c r="C101" s="87" t="s">
        <v>50</v>
      </c>
      <c r="D101" s="91">
        <f>D102+D103</f>
        <v>0</v>
      </c>
      <c r="E101" s="91">
        <f>MIN(E102:E103)</f>
        <v>0</v>
      </c>
      <c r="F101" s="90">
        <f>MAX(F102:F103)</f>
        <v>0</v>
      </c>
      <c r="G101" s="90">
        <f>MAX(G102:G103)</f>
        <v>0</v>
      </c>
      <c r="H101" s="89">
        <f t="shared" ref="H101:AL101" si="249">H102+H103</f>
        <v>0</v>
      </c>
      <c r="I101" s="89">
        <f t="shared" si="249"/>
        <v>0</v>
      </c>
      <c r="J101" s="91">
        <f t="shared" si="249"/>
        <v>0</v>
      </c>
      <c r="K101" s="89">
        <f t="shared" si="249"/>
        <v>0</v>
      </c>
      <c r="L101" s="89">
        <f t="shared" si="249"/>
        <v>0</v>
      </c>
      <c r="M101" s="89">
        <f t="shared" si="249"/>
        <v>0</v>
      </c>
      <c r="N101" s="89">
        <f t="shared" si="249"/>
        <v>0</v>
      </c>
      <c r="O101" s="89">
        <f t="shared" si="249"/>
        <v>0</v>
      </c>
      <c r="P101" s="89">
        <f t="shared" si="249"/>
        <v>0</v>
      </c>
      <c r="Q101" s="89">
        <f t="shared" si="249"/>
        <v>0</v>
      </c>
      <c r="R101" s="89">
        <f t="shared" si="249"/>
        <v>0</v>
      </c>
      <c r="S101" s="89">
        <f t="shared" si="249"/>
        <v>0</v>
      </c>
      <c r="T101" s="89">
        <f t="shared" si="249"/>
        <v>0</v>
      </c>
      <c r="U101" s="89">
        <f t="shared" si="249"/>
        <v>0</v>
      </c>
      <c r="V101" s="89">
        <f t="shared" si="249"/>
        <v>0</v>
      </c>
      <c r="W101" s="89">
        <f t="shared" si="249"/>
        <v>0</v>
      </c>
      <c r="X101" s="89">
        <f t="shared" si="249"/>
        <v>0</v>
      </c>
      <c r="Y101" s="89">
        <f t="shared" si="249"/>
        <v>0</v>
      </c>
      <c r="Z101" s="89">
        <f t="shared" si="249"/>
        <v>0</v>
      </c>
      <c r="AA101" s="89">
        <f t="shared" si="249"/>
        <v>0</v>
      </c>
      <c r="AB101" s="89">
        <f t="shared" si="249"/>
        <v>0</v>
      </c>
      <c r="AC101" s="89">
        <f t="shared" si="249"/>
        <v>0</v>
      </c>
      <c r="AD101" s="89">
        <f t="shared" si="249"/>
        <v>0</v>
      </c>
      <c r="AE101" s="89">
        <f t="shared" si="249"/>
        <v>0</v>
      </c>
      <c r="AF101" s="89">
        <f t="shared" si="249"/>
        <v>0</v>
      </c>
      <c r="AG101" s="89">
        <f t="shared" si="249"/>
        <v>0</v>
      </c>
      <c r="AH101" s="89">
        <f t="shared" si="249"/>
        <v>0</v>
      </c>
      <c r="AI101" s="89">
        <f t="shared" ref="AI101" si="250">AI102+AI103</f>
        <v>0</v>
      </c>
      <c r="AJ101" s="89">
        <f t="shared" si="249"/>
        <v>0</v>
      </c>
      <c r="AK101" s="89">
        <f t="shared" si="249"/>
        <v>0</v>
      </c>
      <c r="AL101" s="89">
        <f t="shared" si="249"/>
        <v>0</v>
      </c>
      <c r="AM101" s="89">
        <f t="shared" ref="AM101:BR101" si="251">AM102+AM103</f>
        <v>0</v>
      </c>
      <c r="AN101" s="89">
        <f t="shared" si="251"/>
        <v>0</v>
      </c>
      <c r="AO101" s="89">
        <f t="shared" si="251"/>
        <v>0</v>
      </c>
      <c r="AP101" s="89">
        <f t="shared" si="251"/>
        <v>0</v>
      </c>
      <c r="AQ101" s="89">
        <f t="shared" si="251"/>
        <v>0</v>
      </c>
      <c r="AR101" s="89">
        <f t="shared" ref="AR101" si="252">AR102+AR103</f>
        <v>0</v>
      </c>
      <c r="AS101" s="89">
        <f t="shared" si="251"/>
        <v>0</v>
      </c>
      <c r="AT101" s="89">
        <f t="shared" si="251"/>
        <v>0</v>
      </c>
      <c r="AU101" s="89">
        <f t="shared" si="251"/>
        <v>0</v>
      </c>
      <c r="AV101" s="89">
        <f t="shared" si="251"/>
        <v>0</v>
      </c>
      <c r="AW101" s="89">
        <f t="shared" si="251"/>
        <v>0</v>
      </c>
      <c r="AX101" s="89">
        <f t="shared" si="251"/>
        <v>0</v>
      </c>
      <c r="AY101" s="89">
        <f t="shared" si="251"/>
        <v>0</v>
      </c>
      <c r="AZ101" s="89">
        <f t="shared" si="251"/>
        <v>0</v>
      </c>
      <c r="BA101" s="89">
        <f t="shared" ref="BA101" si="253">BA102+BA103</f>
        <v>0</v>
      </c>
      <c r="BB101" s="89">
        <f t="shared" si="251"/>
        <v>0</v>
      </c>
      <c r="BC101" s="89">
        <f t="shared" si="251"/>
        <v>0</v>
      </c>
      <c r="BD101" s="89">
        <f t="shared" si="251"/>
        <v>0</v>
      </c>
      <c r="BE101" s="89">
        <f t="shared" si="251"/>
        <v>0</v>
      </c>
      <c r="BF101" s="89">
        <f t="shared" si="251"/>
        <v>0</v>
      </c>
      <c r="BG101" s="89">
        <f t="shared" si="251"/>
        <v>0</v>
      </c>
      <c r="BH101" s="89">
        <f t="shared" si="251"/>
        <v>0</v>
      </c>
      <c r="BI101" s="89">
        <f t="shared" si="251"/>
        <v>0</v>
      </c>
      <c r="BJ101" s="89">
        <f t="shared" si="251"/>
        <v>0</v>
      </c>
      <c r="BK101" s="89">
        <f t="shared" si="251"/>
        <v>0</v>
      </c>
      <c r="BL101" s="89">
        <f t="shared" si="251"/>
        <v>0</v>
      </c>
      <c r="BM101" s="89">
        <f t="shared" si="251"/>
        <v>0</v>
      </c>
      <c r="BN101" s="89">
        <f t="shared" si="251"/>
        <v>0</v>
      </c>
      <c r="BO101" s="89">
        <f t="shared" si="251"/>
        <v>0</v>
      </c>
      <c r="BP101" s="89">
        <f t="shared" si="251"/>
        <v>0</v>
      </c>
      <c r="BQ101" s="89">
        <f t="shared" si="251"/>
        <v>0</v>
      </c>
      <c r="BR101" s="89">
        <f t="shared" si="251"/>
        <v>0</v>
      </c>
      <c r="BS101" s="89">
        <f t="shared" ref="BS101:CL101" si="254">BS102+BS103</f>
        <v>0</v>
      </c>
      <c r="BT101" s="89">
        <f t="shared" si="254"/>
        <v>0</v>
      </c>
      <c r="BU101" s="89">
        <f t="shared" si="254"/>
        <v>0</v>
      </c>
      <c r="BV101" s="89">
        <f t="shared" si="254"/>
        <v>0</v>
      </c>
      <c r="BW101" s="89">
        <f t="shared" si="254"/>
        <v>0</v>
      </c>
      <c r="BX101" s="89">
        <f t="shared" si="254"/>
        <v>0</v>
      </c>
      <c r="BY101" s="89">
        <f t="shared" si="254"/>
        <v>0</v>
      </c>
      <c r="BZ101" s="89">
        <f t="shared" si="254"/>
        <v>0</v>
      </c>
      <c r="CA101" s="89">
        <f t="shared" si="254"/>
        <v>0</v>
      </c>
      <c r="CB101" s="89">
        <f t="shared" si="254"/>
        <v>0</v>
      </c>
      <c r="CC101" s="89">
        <f t="shared" si="254"/>
        <v>0</v>
      </c>
      <c r="CD101" s="89">
        <f t="shared" si="254"/>
        <v>0</v>
      </c>
      <c r="CE101" s="89">
        <f t="shared" si="254"/>
        <v>0</v>
      </c>
      <c r="CF101" s="89">
        <f t="shared" si="254"/>
        <v>0</v>
      </c>
      <c r="CG101" s="89">
        <f t="shared" si="254"/>
        <v>0</v>
      </c>
      <c r="CH101" s="89">
        <f t="shared" si="254"/>
        <v>0</v>
      </c>
      <c r="CI101" s="89">
        <f t="shared" si="254"/>
        <v>0</v>
      </c>
      <c r="CJ101" s="89">
        <f t="shared" si="254"/>
        <v>0</v>
      </c>
      <c r="CK101" s="89">
        <f t="shared" si="254"/>
        <v>0</v>
      </c>
      <c r="CL101" s="89">
        <f t="shared" si="254"/>
        <v>0</v>
      </c>
      <c r="CM101" s="89">
        <f t="shared" ref="CM101:CP101" si="255">CM102+CM103</f>
        <v>0</v>
      </c>
      <c r="CN101" s="89">
        <f t="shared" si="255"/>
        <v>0</v>
      </c>
      <c r="CO101" s="89">
        <f t="shared" si="255"/>
        <v>0</v>
      </c>
      <c r="CP101" s="89">
        <f t="shared" si="255"/>
        <v>0</v>
      </c>
      <c r="CQ101" s="92"/>
    </row>
    <row r="102" spans="1:95" ht="28.8" x14ac:dyDescent="0.3">
      <c r="A102" s="93" t="s">
        <v>347</v>
      </c>
      <c r="B102" s="94" t="s">
        <v>348</v>
      </c>
      <c r="C102" s="93" t="s">
        <v>50</v>
      </c>
      <c r="D102" s="97">
        <v>0</v>
      </c>
      <c r="E102" s="97" t="s">
        <v>611</v>
      </c>
      <c r="F102" s="96" t="s">
        <v>611</v>
      </c>
      <c r="G102" s="96">
        <v>0</v>
      </c>
      <c r="H102" s="95">
        <v>0</v>
      </c>
      <c r="I102" s="95">
        <v>0</v>
      </c>
      <c r="J102" s="97">
        <v>0</v>
      </c>
      <c r="K102" s="95">
        <v>0</v>
      </c>
      <c r="L102" s="95">
        <v>0</v>
      </c>
      <c r="M102" s="95">
        <v>0</v>
      </c>
      <c r="N102" s="95">
        <v>0</v>
      </c>
      <c r="O102" s="95">
        <v>0</v>
      </c>
      <c r="P102" s="95">
        <v>0</v>
      </c>
      <c r="Q102" s="95">
        <v>0</v>
      </c>
      <c r="R102" s="95">
        <v>0</v>
      </c>
      <c r="S102" s="95">
        <v>0</v>
      </c>
      <c r="T102" s="95">
        <v>0</v>
      </c>
      <c r="U102" s="95">
        <v>0</v>
      </c>
      <c r="V102" s="95">
        <v>0</v>
      </c>
      <c r="W102" s="95">
        <v>0</v>
      </c>
      <c r="X102" s="95">
        <v>0</v>
      </c>
      <c r="Y102" s="95">
        <v>0</v>
      </c>
      <c r="Z102" s="95">
        <v>0</v>
      </c>
      <c r="AA102" s="95">
        <v>0</v>
      </c>
      <c r="AB102" s="95">
        <v>0</v>
      </c>
      <c r="AC102" s="95">
        <v>0</v>
      </c>
      <c r="AD102" s="95">
        <v>0</v>
      </c>
      <c r="AE102" s="95">
        <v>0</v>
      </c>
      <c r="AF102" s="95">
        <v>0</v>
      </c>
      <c r="AG102" s="95">
        <v>0</v>
      </c>
      <c r="AH102" s="95">
        <v>0</v>
      </c>
      <c r="AI102" s="95">
        <v>0</v>
      </c>
      <c r="AJ102" s="95">
        <v>0</v>
      </c>
      <c r="AK102" s="95">
        <v>0</v>
      </c>
      <c r="AL102" s="95">
        <v>0</v>
      </c>
      <c r="AM102" s="95">
        <v>0</v>
      </c>
      <c r="AN102" s="95">
        <v>0</v>
      </c>
      <c r="AO102" s="95">
        <v>0</v>
      </c>
      <c r="AP102" s="95">
        <v>0</v>
      </c>
      <c r="AQ102" s="95">
        <v>0</v>
      </c>
      <c r="AR102" s="95">
        <v>0</v>
      </c>
      <c r="AS102" s="95">
        <v>0</v>
      </c>
      <c r="AT102" s="95">
        <v>0</v>
      </c>
      <c r="AU102" s="95">
        <v>0</v>
      </c>
      <c r="AV102" s="95">
        <v>0</v>
      </c>
      <c r="AW102" s="95">
        <v>0</v>
      </c>
      <c r="AX102" s="95">
        <v>0</v>
      </c>
      <c r="AY102" s="95">
        <v>0</v>
      </c>
      <c r="AZ102" s="95">
        <v>0</v>
      </c>
      <c r="BA102" s="95">
        <v>0</v>
      </c>
      <c r="BB102" s="95">
        <v>0</v>
      </c>
      <c r="BC102" s="95">
        <v>0</v>
      </c>
      <c r="BD102" s="95">
        <v>0</v>
      </c>
      <c r="BE102" s="95">
        <v>0</v>
      </c>
      <c r="BF102" s="95">
        <v>0</v>
      </c>
      <c r="BG102" s="95">
        <v>0</v>
      </c>
      <c r="BH102" s="95">
        <v>0</v>
      </c>
      <c r="BI102" s="95">
        <v>0</v>
      </c>
      <c r="BJ102" s="95">
        <v>0</v>
      </c>
      <c r="BK102" s="95">
        <v>0</v>
      </c>
      <c r="BL102" s="95">
        <v>0</v>
      </c>
      <c r="BM102" s="95">
        <v>0</v>
      </c>
      <c r="BN102" s="95">
        <v>0</v>
      </c>
      <c r="BO102" s="95">
        <v>0</v>
      </c>
      <c r="BP102" s="95">
        <v>0</v>
      </c>
      <c r="BQ102" s="95">
        <v>0</v>
      </c>
      <c r="BR102" s="95">
        <v>0</v>
      </c>
      <c r="BS102" s="95">
        <v>0</v>
      </c>
      <c r="BT102" s="95">
        <v>0</v>
      </c>
      <c r="BU102" s="95">
        <v>0</v>
      </c>
      <c r="BV102" s="95">
        <v>0</v>
      </c>
      <c r="BW102" s="95">
        <v>0</v>
      </c>
      <c r="BX102" s="95">
        <v>0</v>
      </c>
      <c r="BY102" s="95">
        <v>0</v>
      </c>
      <c r="BZ102" s="95">
        <v>0</v>
      </c>
      <c r="CA102" s="95">
        <v>0</v>
      </c>
      <c r="CB102" s="95">
        <v>0</v>
      </c>
      <c r="CC102" s="95">
        <v>0</v>
      </c>
      <c r="CD102" s="95">
        <v>0</v>
      </c>
      <c r="CE102" s="95">
        <v>0</v>
      </c>
      <c r="CF102" s="95">
        <v>0</v>
      </c>
      <c r="CG102" s="95">
        <v>0</v>
      </c>
      <c r="CH102" s="95">
        <v>0</v>
      </c>
      <c r="CI102" s="95">
        <v>0</v>
      </c>
      <c r="CJ102" s="95">
        <v>0</v>
      </c>
      <c r="CK102" s="95">
        <v>0</v>
      </c>
      <c r="CL102" s="95">
        <v>0</v>
      </c>
      <c r="CM102" s="95">
        <v>0</v>
      </c>
      <c r="CN102" s="95">
        <v>0</v>
      </c>
      <c r="CO102" s="95">
        <v>0</v>
      </c>
      <c r="CP102" s="95">
        <v>0</v>
      </c>
      <c r="CQ102" s="98"/>
    </row>
    <row r="103" spans="1:95" ht="28.8" x14ac:dyDescent="0.3">
      <c r="A103" s="93" t="s">
        <v>349</v>
      </c>
      <c r="B103" s="94" t="s">
        <v>350</v>
      </c>
      <c r="C103" s="93" t="s">
        <v>50</v>
      </c>
      <c r="D103" s="97">
        <f>SUM(D104)</f>
        <v>0</v>
      </c>
      <c r="E103" s="97">
        <f>MIN(E104)</f>
        <v>0</v>
      </c>
      <c r="F103" s="96">
        <f>MAX(F104)</f>
        <v>0</v>
      </c>
      <c r="G103" s="96">
        <f>MAX(G104)</f>
        <v>0</v>
      </c>
      <c r="H103" s="95">
        <f t="shared" ref="H103:AQ103" si="256">SUM(H104)</f>
        <v>0</v>
      </c>
      <c r="I103" s="95">
        <f t="shared" si="256"/>
        <v>0</v>
      </c>
      <c r="J103" s="97">
        <f t="shared" si="256"/>
        <v>0</v>
      </c>
      <c r="K103" s="95">
        <f t="shared" si="256"/>
        <v>0</v>
      </c>
      <c r="L103" s="95">
        <f t="shared" si="256"/>
        <v>0</v>
      </c>
      <c r="M103" s="95">
        <f t="shared" si="256"/>
        <v>0</v>
      </c>
      <c r="N103" s="95">
        <f t="shared" si="256"/>
        <v>0</v>
      </c>
      <c r="O103" s="95">
        <f t="shared" si="256"/>
        <v>0</v>
      </c>
      <c r="P103" s="95">
        <f t="shared" si="256"/>
        <v>0</v>
      </c>
      <c r="Q103" s="95">
        <f t="shared" si="256"/>
        <v>0</v>
      </c>
      <c r="R103" s="95">
        <f t="shared" si="256"/>
        <v>0</v>
      </c>
      <c r="S103" s="95">
        <f t="shared" si="256"/>
        <v>0</v>
      </c>
      <c r="T103" s="95">
        <f t="shared" si="256"/>
        <v>0</v>
      </c>
      <c r="U103" s="95">
        <f t="shared" si="256"/>
        <v>0</v>
      </c>
      <c r="V103" s="95">
        <f t="shared" si="256"/>
        <v>0</v>
      </c>
      <c r="W103" s="95">
        <f t="shared" si="256"/>
        <v>0</v>
      </c>
      <c r="X103" s="95">
        <f t="shared" si="256"/>
        <v>0</v>
      </c>
      <c r="Y103" s="95">
        <f t="shared" si="256"/>
        <v>0</v>
      </c>
      <c r="Z103" s="95">
        <f t="shared" si="256"/>
        <v>0</v>
      </c>
      <c r="AA103" s="95">
        <f t="shared" si="256"/>
        <v>0</v>
      </c>
      <c r="AB103" s="95">
        <f t="shared" si="256"/>
        <v>0</v>
      </c>
      <c r="AC103" s="95">
        <f t="shared" si="256"/>
        <v>0</v>
      </c>
      <c r="AD103" s="95">
        <f t="shared" si="256"/>
        <v>0</v>
      </c>
      <c r="AE103" s="95">
        <f t="shared" si="256"/>
        <v>0</v>
      </c>
      <c r="AF103" s="95">
        <f t="shared" si="256"/>
        <v>0</v>
      </c>
      <c r="AG103" s="95">
        <f t="shared" si="256"/>
        <v>0</v>
      </c>
      <c r="AH103" s="95">
        <f t="shared" si="256"/>
        <v>0</v>
      </c>
      <c r="AI103" s="95">
        <f t="shared" si="256"/>
        <v>0</v>
      </c>
      <c r="AJ103" s="95">
        <f t="shared" si="256"/>
        <v>0</v>
      </c>
      <c r="AK103" s="95">
        <f t="shared" si="256"/>
        <v>0</v>
      </c>
      <c r="AL103" s="95">
        <f t="shared" si="256"/>
        <v>0</v>
      </c>
      <c r="AM103" s="95">
        <f t="shared" ref="AM103:BR103" si="257">SUM(AM104)</f>
        <v>0</v>
      </c>
      <c r="AN103" s="95">
        <f t="shared" si="256"/>
        <v>0</v>
      </c>
      <c r="AO103" s="95">
        <f t="shared" si="256"/>
        <v>0</v>
      </c>
      <c r="AP103" s="95">
        <f t="shared" si="256"/>
        <v>0</v>
      </c>
      <c r="AQ103" s="95">
        <f t="shared" si="256"/>
        <v>0</v>
      </c>
      <c r="AR103" s="95">
        <f t="shared" si="257"/>
        <v>0</v>
      </c>
      <c r="AS103" s="95">
        <f t="shared" si="257"/>
        <v>0</v>
      </c>
      <c r="AT103" s="95">
        <f t="shared" si="257"/>
        <v>0</v>
      </c>
      <c r="AU103" s="95">
        <f t="shared" si="257"/>
        <v>0</v>
      </c>
      <c r="AV103" s="95">
        <f t="shared" si="257"/>
        <v>0</v>
      </c>
      <c r="AW103" s="95">
        <f t="shared" si="257"/>
        <v>0</v>
      </c>
      <c r="AX103" s="95">
        <f t="shared" si="257"/>
        <v>0</v>
      </c>
      <c r="AY103" s="95">
        <f t="shared" si="257"/>
        <v>0</v>
      </c>
      <c r="AZ103" s="95">
        <f t="shared" si="257"/>
        <v>0</v>
      </c>
      <c r="BA103" s="95">
        <f t="shared" si="257"/>
        <v>0</v>
      </c>
      <c r="BB103" s="95">
        <f t="shared" si="257"/>
        <v>0</v>
      </c>
      <c r="BC103" s="95">
        <f t="shared" si="257"/>
        <v>0</v>
      </c>
      <c r="BD103" s="95">
        <f t="shared" si="257"/>
        <v>0</v>
      </c>
      <c r="BE103" s="95">
        <f t="shared" si="257"/>
        <v>0</v>
      </c>
      <c r="BF103" s="95">
        <f t="shared" si="257"/>
        <v>0</v>
      </c>
      <c r="BG103" s="95">
        <f t="shared" si="257"/>
        <v>0</v>
      </c>
      <c r="BH103" s="95">
        <f t="shared" si="257"/>
        <v>0</v>
      </c>
      <c r="BI103" s="95">
        <f t="shared" si="257"/>
        <v>0</v>
      </c>
      <c r="BJ103" s="95">
        <f t="shared" si="257"/>
        <v>0</v>
      </c>
      <c r="BK103" s="95">
        <f t="shared" si="257"/>
        <v>0</v>
      </c>
      <c r="BL103" s="95">
        <f t="shared" si="257"/>
        <v>0</v>
      </c>
      <c r="BM103" s="95">
        <f t="shared" si="257"/>
        <v>0</v>
      </c>
      <c r="BN103" s="95">
        <f t="shared" si="257"/>
        <v>0</v>
      </c>
      <c r="BO103" s="95">
        <f t="shared" si="257"/>
        <v>0</v>
      </c>
      <c r="BP103" s="95">
        <f t="shared" si="257"/>
        <v>0</v>
      </c>
      <c r="BQ103" s="95">
        <f t="shared" si="257"/>
        <v>0</v>
      </c>
      <c r="BR103" s="95">
        <f t="shared" si="257"/>
        <v>0</v>
      </c>
      <c r="BS103" s="95">
        <f t="shared" ref="BS103:CP103" si="258">SUM(BS104)</f>
        <v>0</v>
      </c>
      <c r="BT103" s="95">
        <f t="shared" si="258"/>
        <v>0</v>
      </c>
      <c r="BU103" s="95">
        <f t="shared" si="258"/>
        <v>0</v>
      </c>
      <c r="BV103" s="95">
        <f t="shared" si="258"/>
        <v>0</v>
      </c>
      <c r="BW103" s="95">
        <f t="shared" si="258"/>
        <v>0</v>
      </c>
      <c r="BX103" s="95">
        <f t="shared" si="258"/>
        <v>0</v>
      </c>
      <c r="BY103" s="95">
        <f t="shared" si="258"/>
        <v>0</v>
      </c>
      <c r="BZ103" s="95">
        <f t="shared" si="258"/>
        <v>0</v>
      </c>
      <c r="CA103" s="95">
        <f t="shared" si="258"/>
        <v>0</v>
      </c>
      <c r="CB103" s="95">
        <f t="shared" si="258"/>
        <v>0</v>
      </c>
      <c r="CC103" s="95">
        <f t="shared" si="258"/>
        <v>0</v>
      </c>
      <c r="CD103" s="95">
        <f t="shared" si="258"/>
        <v>0</v>
      </c>
      <c r="CE103" s="95">
        <f t="shared" si="258"/>
        <v>0</v>
      </c>
      <c r="CF103" s="95">
        <f t="shared" si="258"/>
        <v>0</v>
      </c>
      <c r="CG103" s="95">
        <f t="shared" si="258"/>
        <v>0</v>
      </c>
      <c r="CH103" s="95">
        <f t="shared" si="258"/>
        <v>0</v>
      </c>
      <c r="CI103" s="95">
        <f t="shared" si="258"/>
        <v>0</v>
      </c>
      <c r="CJ103" s="95">
        <f t="shared" si="258"/>
        <v>0</v>
      </c>
      <c r="CK103" s="95">
        <f t="shared" si="258"/>
        <v>0</v>
      </c>
      <c r="CL103" s="95">
        <f t="shared" si="258"/>
        <v>0</v>
      </c>
      <c r="CM103" s="95">
        <f t="shared" si="258"/>
        <v>0</v>
      </c>
      <c r="CN103" s="95">
        <f t="shared" si="258"/>
        <v>0</v>
      </c>
      <c r="CO103" s="95">
        <f t="shared" si="258"/>
        <v>0</v>
      </c>
      <c r="CP103" s="95">
        <f t="shared" si="258"/>
        <v>0</v>
      </c>
      <c r="CQ103" s="98"/>
    </row>
    <row r="104" spans="1:95" hidden="1" x14ac:dyDescent="0.3">
      <c r="A104" s="118" t="s">
        <v>349</v>
      </c>
      <c r="B104" s="105"/>
      <c r="C104" s="67"/>
      <c r="D104" s="108">
        <v>0</v>
      </c>
      <c r="E104" s="413" t="s">
        <v>611</v>
      </c>
      <c r="F104" s="107" t="s">
        <v>611</v>
      </c>
      <c r="G104" s="107" t="s">
        <v>611</v>
      </c>
      <c r="H104" s="106">
        <v>0</v>
      </c>
      <c r="I104" s="106">
        <v>0</v>
      </c>
      <c r="J104" s="112"/>
      <c r="K104" s="106">
        <v>0</v>
      </c>
      <c r="L104" s="106">
        <v>0</v>
      </c>
      <c r="M104" s="106">
        <v>0</v>
      </c>
      <c r="N104" s="106">
        <v>0</v>
      </c>
      <c r="O104" s="106">
        <v>0</v>
      </c>
      <c r="P104" s="106">
        <v>0</v>
      </c>
      <c r="Q104" s="106">
        <v>0</v>
      </c>
      <c r="R104" s="106">
        <v>0</v>
      </c>
      <c r="S104" s="106">
        <v>0</v>
      </c>
      <c r="T104" s="106">
        <v>0</v>
      </c>
      <c r="U104" s="106">
        <v>0</v>
      </c>
      <c r="V104" s="106">
        <v>0</v>
      </c>
      <c r="W104" s="109">
        <f>T104-O104</f>
        <v>0</v>
      </c>
      <c r="X104" s="109">
        <f>U104-O104</f>
        <v>0</v>
      </c>
      <c r="Y104" s="109">
        <f>Z104+AA104+AB104+AC104</f>
        <v>0</v>
      </c>
      <c r="Z104" s="106">
        <v>0</v>
      </c>
      <c r="AA104" s="106">
        <v>0</v>
      </c>
      <c r="AB104" s="106">
        <v>0</v>
      </c>
      <c r="AC104" s="106">
        <v>0</v>
      </c>
      <c r="AD104" s="109">
        <f>AE104+AF104+AG104+AH104</f>
        <v>0</v>
      </c>
      <c r="AE104" s="106">
        <v>0</v>
      </c>
      <c r="AF104" s="106">
        <v>0</v>
      </c>
      <c r="AG104" s="106">
        <v>0</v>
      </c>
      <c r="AH104" s="106">
        <v>0</v>
      </c>
      <c r="AI104" s="106">
        <v>0</v>
      </c>
      <c r="AJ104" s="106">
        <v>0</v>
      </c>
      <c r="AK104" s="106">
        <v>0</v>
      </c>
      <c r="AL104" s="106">
        <v>0</v>
      </c>
      <c r="AM104" s="106">
        <v>0</v>
      </c>
      <c r="AN104" s="109">
        <f>SUM(AO104:AR104)</f>
        <v>0</v>
      </c>
      <c r="AO104" s="106">
        <v>0</v>
      </c>
      <c r="AP104" s="106">
        <v>0</v>
      </c>
      <c r="AQ104" s="106">
        <v>0</v>
      </c>
      <c r="AR104" s="106">
        <v>0</v>
      </c>
      <c r="AS104" s="109">
        <f>AT104+AU104+AV104+AW104</f>
        <v>0</v>
      </c>
      <c r="AT104" s="106">
        <v>0</v>
      </c>
      <c r="AU104" s="106">
        <v>0</v>
      </c>
      <c r="AV104" s="106">
        <v>0</v>
      </c>
      <c r="AW104" s="106">
        <v>0</v>
      </c>
      <c r="AX104" s="106">
        <v>0</v>
      </c>
      <c r="AY104" s="106">
        <v>0</v>
      </c>
      <c r="AZ104" s="106">
        <v>0</v>
      </c>
      <c r="BA104" s="106">
        <v>0</v>
      </c>
      <c r="BB104" s="106">
        <v>0</v>
      </c>
      <c r="BC104" s="109">
        <f>BD104+BE104+BF104+BG104</f>
        <v>0</v>
      </c>
      <c r="BD104" s="106">
        <v>0</v>
      </c>
      <c r="BE104" s="106">
        <v>0</v>
      </c>
      <c r="BF104" s="106">
        <v>0</v>
      </c>
      <c r="BG104" s="106">
        <v>0</v>
      </c>
      <c r="BH104" s="109">
        <f>BI104+BJ104+BK104+BL104</f>
        <v>0</v>
      </c>
      <c r="BI104" s="106">
        <v>0</v>
      </c>
      <c r="BJ104" s="106">
        <v>0</v>
      </c>
      <c r="BK104" s="106">
        <v>0</v>
      </c>
      <c r="BL104" s="106">
        <v>0</v>
      </c>
      <c r="BM104" s="109">
        <f>BN104+BO104+BP104+BQ104</f>
        <v>0</v>
      </c>
      <c r="BN104" s="106">
        <v>0</v>
      </c>
      <c r="BO104" s="106">
        <v>0</v>
      </c>
      <c r="BP104" s="106">
        <v>0</v>
      </c>
      <c r="BQ104" s="106">
        <v>0</v>
      </c>
      <c r="BR104" s="109">
        <f>BS104+BT104+BU104+BV104</f>
        <v>0</v>
      </c>
      <c r="BS104" s="106">
        <v>0</v>
      </c>
      <c r="BT104" s="106">
        <v>0</v>
      </c>
      <c r="BU104" s="106">
        <v>0</v>
      </c>
      <c r="BV104" s="106">
        <v>0</v>
      </c>
      <c r="BW104" s="109">
        <f>BX104+BY104+BZ104+CA104</f>
        <v>0</v>
      </c>
      <c r="BX104" s="106">
        <v>0</v>
      </c>
      <c r="BY104" s="106">
        <v>0</v>
      </c>
      <c r="BZ104" s="106">
        <v>0</v>
      </c>
      <c r="CA104" s="106">
        <v>0</v>
      </c>
      <c r="CB104" s="109">
        <f>CC104+CD104+CE104+CF104</f>
        <v>0</v>
      </c>
      <c r="CC104" s="106">
        <v>0</v>
      </c>
      <c r="CD104" s="106">
        <v>0</v>
      </c>
      <c r="CE104" s="106">
        <v>0</v>
      </c>
      <c r="CF104" s="106">
        <v>0</v>
      </c>
      <c r="CG104" s="106">
        <v>0</v>
      </c>
      <c r="CH104" s="109">
        <f t="shared" ref="CH104:CK105" si="259">AJ104+AT104+BD104+BN104+BX104</f>
        <v>0</v>
      </c>
      <c r="CI104" s="109">
        <f t="shared" si="259"/>
        <v>0</v>
      </c>
      <c r="CJ104" s="106">
        <v>0</v>
      </c>
      <c r="CK104" s="109">
        <f t="shared" si="259"/>
        <v>0</v>
      </c>
      <c r="CL104" s="106">
        <v>0</v>
      </c>
      <c r="CM104" s="109">
        <f t="shared" ref="CM104:CP105" si="260">AO104+AY104+BI104+BS104+CC104</f>
        <v>0</v>
      </c>
      <c r="CN104" s="109">
        <f t="shared" si="260"/>
        <v>0</v>
      </c>
      <c r="CO104" s="106">
        <v>0</v>
      </c>
      <c r="CP104" s="109">
        <f t="shared" si="260"/>
        <v>0</v>
      </c>
      <c r="CQ104" s="110"/>
    </row>
    <row r="105" spans="1:95" hidden="1" x14ac:dyDescent="0.3">
      <c r="A105" s="118" t="s">
        <v>349</v>
      </c>
      <c r="B105" s="116"/>
      <c r="C105" s="67"/>
      <c r="D105" s="108">
        <v>0</v>
      </c>
      <c r="E105" s="413" t="s">
        <v>611</v>
      </c>
      <c r="F105" s="107" t="s">
        <v>611</v>
      </c>
      <c r="G105" s="107" t="s">
        <v>611</v>
      </c>
      <c r="H105" s="106">
        <v>0</v>
      </c>
      <c r="I105" s="106">
        <v>0</v>
      </c>
      <c r="J105" s="108">
        <v>0</v>
      </c>
      <c r="K105" s="106">
        <v>0</v>
      </c>
      <c r="L105" s="106">
        <v>0</v>
      </c>
      <c r="M105" s="106">
        <v>0</v>
      </c>
      <c r="N105" s="106">
        <v>0</v>
      </c>
      <c r="O105" s="106">
        <v>0</v>
      </c>
      <c r="P105" s="106">
        <v>0</v>
      </c>
      <c r="Q105" s="106">
        <v>0</v>
      </c>
      <c r="R105" s="106">
        <v>0</v>
      </c>
      <c r="S105" s="106">
        <v>0</v>
      </c>
      <c r="T105" s="106">
        <f>SUM(Q105)</f>
        <v>0</v>
      </c>
      <c r="U105" s="106">
        <v>0</v>
      </c>
      <c r="V105" s="106">
        <v>0</v>
      </c>
      <c r="W105" s="109">
        <f>T105-O105</f>
        <v>0</v>
      </c>
      <c r="X105" s="109">
        <f>U105-O105</f>
        <v>0</v>
      </c>
      <c r="Y105" s="109">
        <f>Z105+AA105+AB105+AC105</f>
        <v>0</v>
      </c>
      <c r="Z105" s="106">
        <v>0</v>
      </c>
      <c r="AA105" s="106">
        <v>0</v>
      </c>
      <c r="AB105" s="106">
        <v>0</v>
      </c>
      <c r="AC105" s="106">
        <v>0</v>
      </c>
      <c r="AD105" s="109">
        <f>AE105+AF105+AG105+AH105</f>
        <v>0</v>
      </c>
      <c r="AE105" s="106">
        <v>0</v>
      </c>
      <c r="AF105" s="106">
        <v>0</v>
      </c>
      <c r="AG105" s="106">
        <v>0</v>
      </c>
      <c r="AH105" s="106">
        <v>0</v>
      </c>
      <c r="AI105" s="106">
        <v>0</v>
      </c>
      <c r="AJ105" s="106">
        <v>0</v>
      </c>
      <c r="AK105" s="106">
        <v>0</v>
      </c>
      <c r="AL105" s="106">
        <v>0</v>
      </c>
      <c r="AM105" s="106">
        <v>0</v>
      </c>
      <c r="AN105" s="109">
        <f>SUM(AO105:AR105)</f>
        <v>0</v>
      </c>
      <c r="AO105" s="106">
        <v>0</v>
      </c>
      <c r="AP105" s="106">
        <v>0</v>
      </c>
      <c r="AQ105" s="106">
        <v>0</v>
      </c>
      <c r="AR105" s="106">
        <v>0</v>
      </c>
      <c r="AS105" s="109">
        <f>AT105+AU105+AV105+AW105</f>
        <v>0</v>
      </c>
      <c r="AT105" s="106">
        <v>0</v>
      </c>
      <c r="AU105" s="106">
        <v>0</v>
      </c>
      <c r="AV105" s="106">
        <v>0</v>
      </c>
      <c r="AW105" s="106">
        <v>0</v>
      </c>
      <c r="AX105" s="106">
        <v>0</v>
      </c>
      <c r="AY105" s="106">
        <v>0</v>
      </c>
      <c r="AZ105" s="106">
        <v>0</v>
      </c>
      <c r="BA105" s="106">
        <v>0</v>
      </c>
      <c r="BB105" s="106">
        <v>0</v>
      </c>
      <c r="BC105" s="109">
        <f>BD105+BE105+BF105+BG105</f>
        <v>0</v>
      </c>
      <c r="BD105" s="106">
        <v>0</v>
      </c>
      <c r="BE105" s="106">
        <v>0</v>
      </c>
      <c r="BF105" s="106">
        <v>0</v>
      </c>
      <c r="BG105" s="106">
        <v>0</v>
      </c>
      <c r="BH105" s="109">
        <f>BI105+BJ105+BK105+BL105</f>
        <v>0</v>
      </c>
      <c r="BI105" s="106">
        <v>0</v>
      </c>
      <c r="BJ105" s="106">
        <v>0</v>
      </c>
      <c r="BK105" s="106">
        <v>0</v>
      </c>
      <c r="BL105" s="106">
        <v>0</v>
      </c>
      <c r="BM105" s="109">
        <f>BN105+BO105+BP105+BQ105</f>
        <v>0</v>
      </c>
      <c r="BN105" s="106">
        <v>0</v>
      </c>
      <c r="BO105" s="106">
        <v>0</v>
      </c>
      <c r="BP105" s="106">
        <v>0</v>
      </c>
      <c r="BQ105" s="106">
        <v>0</v>
      </c>
      <c r="BR105" s="109">
        <f>BS105+BT105+BU105+BV105</f>
        <v>0</v>
      </c>
      <c r="BS105" s="106">
        <v>0</v>
      </c>
      <c r="BT105" s="106">
        <v>0</v>
      </c>
      <c r="BU105" s="106">
        <v>0</v>
      </c>
      <c r="BV105" s="106">
        <v>0</v>
      </c>
      <c r="BW105" s="109">
        <f>BX105+BY105+BZ105+CA105</f>
        <v>0</v>
      </c>
      <c r="BX105" s="106">
        <v>0</v>
      </c>
      <c r="BY105" s="106">
        <v>0</v>
      </c>
      <c r="BZ105" s="106">
        <v>0</v>
      </c>
      <c r="CA105" s="106">
        <v>0</v>
      </c>
      <c r="CB105" s="109">
        <f>CC105+CD105+CE105+CF105</f>
        <v>0</v>
      </c>
      <c r="CC105" s="106">
        <v>0</v>
      </c>
      <c r="CD105" s="106">
        <v>0</v>
      </c>
      <c r="CE105" s="106">
        <v>0</v>
      </c>
      <c r="CF105" s="106">
        <v>0</v>
      </c>
      <c r="CG105" s="106">
        <v>0</v>
      </c>
      <c r="CH105" s="109">
        <f t="shared" si="259"/>
        <v>0</v>
      </c>
      <c r="CI105" s="109">
        <f t="shared" si="259"/>
        <v>0</v>
      </c>
      <c r="CJ105" s="106">
        <v>0</v>
      </c>
      <c r="CK105" s="109">
        <f t="shared" si="259"/>
        <v>0</v>
      </c>
      <c r="CL105" s="106">
        <v>0</v>
      </c>
      <c r="CM105" s="109">
        <f t="shared" si="260"/>
        <v>0</v>
      </c>
      <c r="CN105" s="109">
        <f t="shared" si="260"/>
        <v>0</v>
      </c>
      <c r="CO105" s="106">
        <v>0</v>
      </c>
      <c r="CP105" s="109">
        <f t="shared" si="260"/>
        <v>0</v>
      </c>
      <c r="CQ105" s="110"/>
    </row>
    <row r="106" spans="1:95" x14ac:dyDescent="0.3">
      <c r="A106" s="87" t="s">
        <v>351</v>
      </c>
      <c r="B106" s="88" t="s">
        <v>352</v>
      </c>
      <c r="C106" s="87" t="s">
        <v>50</v>
      </c>
      <c r="D106" s="91">
        <f>SUM(D107)</f>
        <v>0</v>
      </c>
      <c r="E106" s="91" t="s">
        <v>611</v>
      </c>
      <c r="F106" s="90" t="s">
        <v>611</v>
      </c>
      <c r="G106" s="90">
        <f>MAX(G107)</f>
        <v>0</v>
      </c>
      <c r="H106" s="89">
        <f t="shared" ref="H106:AQ106" si="261">SUM(H107)</f>
        <v>0</v>
      </c>
      <c r="I106" s="89">
        <f t="shared" si="261"/>
        <v>0</v>
      </c>
      <c r="J106" s="91">
        <f t="shared" si="261"/>
        <v>0</v>
      </c>
      <c r="K106" s="89">
        <f t="shared" si="261"/>
        <v>0</v>
      </c>
      <c r="L106" s="89">
        <f t="shared" si="261"/>
        <v>0</v>
      </c>
      <c r="M106" s="89">
        <f t="shared" si="261"/>
        <v>0</v>
      </c>
      <c r="N106" s="89">
        <f t="shared" si="261"/>
        <v>0</v>
      </c>
      <c r="O106" s="89">
        <f t="shared" si="261"/>
        <v>0</v>
      </c>
      <c r="P106" s="89">
        <f t="shared" si="261"/>
        <v>0</v>
      </c>
      <c r="Q106" s="89">
        <f t="shared" si="261"/>
        <v>0</v>
      </c>
      <c r="R106" s="89">
        <f t="shared" si="261"/>
        <v>0</v>
      </c>
      <c r="S106" s="89">
        <f t="shared" si="261"/>
        <v>0</v>
      </c>
      <c r="T106" s="89">
        <f t="shared" si="261"/>
        <v>0</v>
      </c>
      <c r="U106" s="89">
        <f t="shared" si="261"/>
        <v>0</v>
      </c>
      <c r="V106" s="89">
        <f t="shared" si="261"/>
        <v>0</v>
      </c>
      <c r="W106" s="89">
        <f t="shared" si="261"/>
        <v>0</v>
      </c>
      <c r="X106" s="89">
        <f t="shared" si="261"/>
        <v>0</v>
      </c>
      <c r="Y106" s="89">
        <f t="shared" si="261"/>
        <v>0</v>
      </c>
      <c r="Z106" s="89">
        <f t="shared" si="261"/>
        <v>0</v>
      </c>
      <c r="AA106" s="89">
        <f t="shared" si="261"/>
        <v>0</v>
      </c>
      <c r="AB106" s="89">
        <f t="shared" si="261"/>
        <v>0</v>
      </c>
      <c r="AC106" s="89">
        <f t="shared" si="261"/>
        <v>0</v>
      </c>
      <c r="AD106" s="89">
        <f t="shared" si="261"/>
        <v>0</v>
      </c>
      <c r="AE106" s="89">
        <f t="shared" si="261"/>
        <v>0</v>
      </c>
      <c r="AF106" s="89">
        <f t="shared" si="261"/>
        <v>0</v>
      </c>
      <c r="AG106" s="89">
        <f t="shared" si="261"/>
        <v>0</v>
      </c>
      <c r="AH106" s="89">
        <f t="shared" si="261"/>
        <v>0</v>
      </c>
      <c r="AI106" s="89">
        <f t="shared" si="261"/>
        <v>0</v>
      </c>
      <c r="AJ106" s="89">
        <f t="shared" si="261"/>
        <v>0</v>
      </c>
      <c r="AK106" s="89">
        <f t="shared" si="261"/>
        <v>0</v>
      </c>
      <c r="AL106" s="89">
        <f t="shared" si="261"/>
        <v>0</v>
      </c>
      <c r="AM106" s="89">
        <f t="shared" ref="AM106:BR106" si="262">SUM(AM107)</f>
        <v>0</v>
      </c>
      <c r="AN106" s="89">
        <f t="shared" si="261"/>
        <v>0</v>
      </c>
      <c r="AO106" s="89">
        <f t="shared" si="261"/>
        <v>0</v>
      </c>
      <c r="AP106" s="89">
        <f t="shared" si="261"/>
        <v>0</v>
      </c>
      <c r="AQ106" s="89">
        <f t="shared" si="261"/>
        <v>0</v>
      </c>
      <c r="AR106" s="89">
        <f t="shared" si="262"/>
        <v>0</v>
      </c>
      <c r="AS106" s="89">
        <f t="shared" si="262"/>
        <v>0</v>
      </c>
      <c r="AT106" s="89">
        <f t="shared" si="262"/>
        <v>0</v>
      </c>
      <c r="AU106" s="89">
        <f t="shared" si="262"/>
        <v>0</v>
      </c>
      <c r="AV106" s="89">
        <f t="shared" si="262"/>
        <v>0</v>
      </c>
      <c r="AW106" s="89">
        <f t="shared" si="262"/>
        <v>0</v>
      </c>
      <c r="AX106" s="89">
        <f t="shared" si="262"/>
        <v>0</v>
      </c>
      <c r="AY106" s="89">
        <f t="shared" si="262"/>
        <v>0</v>
      </c>
      <c r="AZ106" s="89">
        <f t="shared" si="262"/>
        <v>0</v>
      </c>
      <c r="BA106" s="89">
        <f t="shared" si="262"/>
        <v>0</v>
      </c>
      <c r="BB106" s="89">
        <f t="shared" si="262"/>
        <v>0</v>
      </c>
      <c r="BC106" s="89">
        <f t="shared" si="262"/>
        <v>0</v>
      </c>
      <c r="BD106" s="89">
        <f t="shared" si="262"/>
        <v>0</v>
      </c>
      <c r="BE106" s="89">
        <f t="shared" si="262"/>
        <v>0</v>
      </c>
      <c r="BF106" s="89">
        <f t="shared" si="262"/>
        <v>0</v>
      </c>
      <c r="BG106" s="89">
        <f t="shared" si="262"/>
        <v>0</v>
      </c>
      <c r="BH106" s="89">
        <f t="shared" si="262"/>
        <v>0</v>
      </c>
      <c r="BI106" s="89">
        <f t="shared" si="262"/>
        <v>0</v>
      </c>
      <c r="BJ106" s="89">
        <f t="shared" si="262"/>
        <v>0</v>
      </c>
      <c r="BK106" s="89">
        <f t="shared" si="262"/>
        <v>0</v>
      </c>
      <c r="BL106" s="89">
        <f t="shared" si="262"/>
        <v>0</v>
      </c>
      <c r="BM106" s="89">
        <f t="shared" si="262"/>
        <v>0</v>
      </c>
      <c r="BN106" s="89">
        <f t="shared" si="262"/>
        <v>0</v>
      </c>
      <c r="BO106" s="89">
        <f t="shared" si="262"/>
        <v>0</v>
      </c>
      <c r="BP106" s="89">
        <f t="shared" si="262"/>
        <v>0</v>
      </c>
      <c r="BQ106" s="89">
        <f t="shared" si="262"/>
        <v>0</v>
      </c>
      <c r="BR106" s="89">
        <f t="shared" si="262"/>
        <v>0</v>
      </c>
      <c r="BS106" s="89">
        <f t="shared" ref="BS106:CP106" si="263">SUM(BS107)</f>
        <v>0</v>
      </c>
      <c r="BT106" s="89">
        <f t="shared" si="263"/>
        <v>0</v>
      </c>
      <c r="BU106" s="89">
        <f t="shared" si="263"/>
        <v>0</v>
      </c>
      <c r="BV106" s="89">
        <f t="shared" si="263"/>
        <v>0</v>
      </c>
      <c r="BW106" s="89">
        <f t="shared" si="263"/>
        <v>0</v>
      </c>
      <c r="BX106" s="89">
        <f t="shared" si="263"/>
        <v>0</v>
      </c>
      <c r="BY106" s="89">
        <f t="shared" si="263"/>
        <v>0</v>
      </c>
      <c r="BZ106" s="89">
        <f t="shared" si="263"/>
        <v>0</v>
      </c>
      <c r="CA106" s="89">
        <f t="shared" si="263"/>
        <v>0</v>
      </c>
      <c r="CB106" s="89">
        <f t="shared" si="263"/>
        <v>0</v>
      </c>
      <c r="CC106" s="89">
        <f t="shared" si="263"/>
        <v>0</v>
      </c>
      <c r="CD106" s="89">
        <f t="shared" si="263"/>
        <v>0</v>
      </c>
      <c r="CE106" s="89">
        <f t="shared" si="263"/>
        <v>0</v>
      </c>
      <c r="CF106" s="89">
        <f t="shared" si="263"/>
        <v>0</v>
      </c>
      <c r="CG106" s="89">
        <f t="shared" si="263"/>
        <v>0</v>
      </c>
      <c r="CH106" s="89">
        <f t="shared" si="263"/>
        <v>0</v>
      </c>
      <c r="CI106" s="89">
        <f t="shared" si="263"/>
        <v>0</v>
      </c>
      <c r="CJ106" s="89">
        <f t="shared" si="263"/>
        <v>0</v>
      </c>
      <c r="CK106" s="89">
        <f t="shared" si="263"/>
        <v>0</v>
      </c>
      <c r="CL106" s="89">
        <f t="shared" si="263"/>
        <v>0</v>
      </c>
      <c r="CM106" s="89">
        <f t="shared" si="263"/>
        <v>0</v>
      </c>
      <c r="CN106" s="89">
        <f t="shared" si="263"/>
        <v>0</v>
      </c>
      <c r="CO106" s="89">
        <f t="shared" si="263"/>
        <v>0</v>
      </c>
      <c r="CP106" s="89">
        <f t="shared" si="263"/>
        <v>0</v>
      </c>
      <c r="CQ106" s="92"/>
    </row>
    <row r="107" spans="1:95" hidden="1" x14ac:dyDescent="0.3">
      <c r="A107" s="67"/>
      <c r="B107" s="113"/>
      <c r="C107" s="67"/>
      <c r="D107" s="108">
        <v>0</v>
      </c>
      <c r="E107" s="413" t="s">
        <v>611</v>
      </c>
      <c r="F107" s="107" t="s">
        <v>611</v>
      </c>
      <c r="G107" s="107" t="s">
        <v>611</v>
      </c>
      <c r="H107" s="106">
        <v>0</v>
      </c>
      <c r="I107" s="106">
        <v>0</v>
      </c>
      <c r="J107" s="108">
        <v>0</v>
      </c>
      <c r="K107" s="106">
        <v>0</v>
      </c>
      <c r="L107" s="106">
        <v>0</v>
      </c>
      <c r="M107" s="106">
        <v>0</v>
      </c>
      <c r="N107" s="106">
        <v>0</v>
      </c>
      <c r="O107" s="106">
        <v>0</v>
      </c>
      <c r="P107" s="106">
        <v>0</v>
      </c>
      <c r="Q107" s="106">
        <v>0</v>
      </c>
      <c r="R107" s="106">
        <v>0</v>
      </c>
      <c r="S107" s="106">
        <v>0</v>
      </c>
      <c r="T107" s="106">
        <f>SUM(Q107)</f>
        <v>0</v>
      </c>
      <c r="U107" s="106">
        <v>0</v>
      </c>
      <c r="V107" s="106">
        <v>0</v>
      </c>
      <c r="W107" s="109">
        <f>T107-O107</f>
        <v>0</v>
      </c>
      <c r="X107" s="109">
        <f>U107-O107</f>
        <v>0</v>
      </c>
      <c r="Y107" s="109">
        <f>Z107+AA107+AB107+AC107</f>
        <v>0</v>
      </c>
      <c r="Z107" s="106">
        <v>0</v>
      </c>
      <c r="AA107" s="106">
        <v>0</v>
      </c>
      <c r="AB107" s="106">
        <v>0</v>
      </c>
      <c r="AC107" s="106">
        <v>0</v>
      </c>
      <c r="AD107" s="109">
        <f>AE107+AF107+AG107+AH107</f>
        <v>0</v>
      </c>
      <c r="AE107" s="106">
        <v>0</v>
      </c>
      <c r="AF107" s="106">
        <v>0</v>
      </c>
      <c r="AG107" s="106">
        <v>0</v>
      </c>
      <c r="AH107" s="106">
        <v>0</v>
      </c>
      <c r="AI107" s="106">
        <v>0</v>
      </c>
      <c r="AJ107" s="106">
        <v>0</v>
      </c>
      <c r="AK107" s="106">
        <v>0</v>
      </c>
      <c r="AL107" s="106">
        <v>0</v>
      </c>
      <c r="AM107" s="106">
        <v>0</v>
      </c>
      <c r="AN107" s="109">
        <f>SUM(AO107:AR107)</f>
        <v>0</v>
      </c>
      <c r="AO107" s="106">
        <v>0</v>
      </c>
      <c r="AP107" s="106">
        <v>0</v>
      </c>
      <c r="AQ107" s="106">
        <v>0</v>
      </c>
      <c r="AR107" s="106">
        <v>0</v>
      </c>
      <c r="AS107" s="109">
        <f>AT107+AU107+AV107+AW107</f>
        <v>0</v>
      </c>
      <c r="AT107" s="106">
        <v>0</v>
      </c>
      <c r="AU107" s="106">
        <v>0</v>
      </c>
      <c r="AV107" s="106">
        <v>0</v>
      </c>
      <c r="AW107" s="106">
        <v>0</v>
      </c>
      <c r="AX107" s="106">
        <v>0</v>
      </c>
      <c r="AY107" s="106">
        <v>0</v>
      </c>
      <c r="AZ107" s="106">
        <v>0</v>
      </c>
      <c r="BA107" s="106">
        <v>0</v>
      </c>
      <c r="BB107" s="106">
        <v>0</v>
      </c>
      <c r="BC107" s="109">
        <f>BD107+BE107+BF107+BG107</f>
        <v>0</v>
      </c>
      <c r="BD107" s="106">
        <v>0</v>
      </c>
      <c r="BE107" s="106">
        <v>0</v>
      </c>
      <c r="BF107" s="106">
        <v>0</v>
      </c>
      <c r="BG107" s="106">
        <v>0</v>
      </c>
      <c r="BH107" s="109">
        <f>BI107+BJ107+BK107+BL107</f>
        <v>0</v>
      </c>
      <c r="BI107" s="106">
        <v>0</v>
      </c>
      <c r="BJ107" s="106">
        <v>0</v>
      </c>
      <c r="BK107" s="106">
        <v>0</v>
      </c>
      <c r="BL107" s="106">
        <v>0</v>
      </c>
      <c r="BM107" s="109">
        <f>BN107+BO107+BP107+BQ107</f>
        <v>0</v>
      </c>
      <c r="BN107" s="106">
        <v>0</v>
      </c>
      <c r="BO107" s="106">
        <v>0</v>
      </c>
      <c r="BP107" s="106">
        <v>0</v>
      </c>
      <c r="BQ107" s="106">
        <v>0</v>
      </c>
      <c r="BR107" s="109">
        <f>BS107+BT107+BU107+BV107</f>
        <v>0</v>
      </c>
      <c r="BS107" s="106">
        <v>0</v>
      </c>
      <c r="BT107" s="106">
        <v>0</v>
      </c>
      <c r="BU107" s="106">
        <v>0</v>
      </c>
      <c r="BV107" s="106">
        <v>0</v>
      </c>
      <c r="BW107" s="109">
        <f>BX107+BY107+BZ107+CA107</f>
        <v>0</v>
      </c>
      <c r="BX107" s="106">
        <v>0</v>
      </c>
      <c r="BY107" s="106">
        <v>0</v>
      </c>
      <c r="BZ107" s="106">
        <v>0</v>
      </c>
      <c r="CA107" s="106">
        <v>0</v>
      </c>
      <c r="CB107" s="109">
        <f>CC107+CD107+CE107+CF107</f>
        <v>0</v>
      </c>
      <c r="CC107" s="106">
        <v>0</v>
      </c>
      <c r="CD107" s="106">
        <v>0</v>
      </c>
      <c r="CE107" s="106">
        <v>0</v>
      </c>
      <c r="CF107" s="106">
        <v>0</v>
      </c>
      <c r="CG107" s="106">
        <v>0</v>
      </c>
      <c r="CH107" s="109">
        <f>AJ107+AT107+BD107+BN107+BX107</f>
        <v>0</v>
      </c>
      <c r="CI107" s="109">
        <f>AK107+AU107+BE107+BO107+BY107</f>
        <v>0</v>
      </c>
      <c r="CJ107" s="106">
        <v>0</v>
      </c>
      <c r="CK107" s="109">
        <f>AM107+AW107+BG107+BQ107+CA107</f>
        <v>0</v>
      </c>
      <c r="CL107" s="106">
        <v>0</v>
      </c>
      <c r="CM107" s="109">
        <f>AO107+AY107+BI107+BS107+CC107</f>
        <v>0</v>
      </c>
      <c r="CN107" s="109">
        <f>AP107+AZ107+BJ107+BT107+CD107</f>
        <v>0</v>
      </c>
      <c r="CO107" s="106">
        <v>0</v>
      </c>
      <c r="CP107" s="109">
        <f>AR107+BB107+BL107+BV107+CF107</f>
        <v>0</v>
      </c>
      <c r="CQ107" s="110"/>
    </row>
    <row r="108" spans="1:95" x14ac:dyDescent="0.3">
      <c r="A108" s="87" t="s">
        <v>353</v>
      </c>
      <c r="B108" s="88" t="s">
        <v>354</v>
      </c>
      <c r="C108" s="87" t="s">
        <v>50</v>
      </c>
      <c r="D108" s="91">
        <v>0</v>
      </c>
      <c r="E108" s="91" t="s">
        <v>611</v>
      </c>
      <c r="F108" s="90" t="s">
        <v>611</v>
      </c>
      <c r="G108" s="90">
        <v>0</v>
      </c>
      <c r="H108" s="89">
        <v>0</v>
      </c>
      <c r="I108" s="89">
        <v>0</v>
      </c>
      <c r="J108" s="91">
        <v>0</v>
      </c>
      <c r="K108" s="89">
        <v>0</v>
      </c>
      <c r="L108" s="89">
        <v>0</v>
      </c>
      <c r="M108" s="89">
        <v>0</v>
      </c>
      <c r="N108" s="89">
        <v>0</v>
      </c>
      <c r="O108" s="89">
        <v>0</v>
      </c>
      <c r="P108" s="89">
        <v>0</v>
      </c>
      <c r="Q108" s="89">
        <v>0</v>
      </c>
      <c r="R108" s="89">
        <v>0</v>
      </c>
      <c r="S108" s="89">
        <v>0</v>
      </c>
      <c r="T108" s="89">
        <v>0</v>
      </c>
      <c r="U108" s="89">
        <v>0</v>
      </c>
      <c r="V108" s="89">
        <v>0</v>
      </c>
      <c r="W108" s="89">
        <v>0</v>
      </c>
      <c r="X108" s="89">
        <v>0</v>
      </c>
      <c r="Y108" s="89">
        <v>0</v>
      </c>
      <c r="Z108" s="89">
        <v>0</v>
      </c>
      <c r="AA108" s="89">
        <v>0</v>
      </c>
      <c r="AB108" s="89">
        <v>0</v>
      </c>
      <c r="AC108" s="89">
        <v>0</v>
      </c>
      <c r="AD108" s="89">
        <v>0</v>
      </c>
      <c r="AE108" s="89">
        <v>0</v>
      </c>
      <c r="AF108" s="89">
        <v>0</v>
      </c>
      <c r="AG108" s="89">
        <v>0</v>
      </c>
      <c r="AH108" s="89">
        <v>0</v>
      </c>
      <c r="AI108" s="89">
        <v>0</v>
      </c>
      <c r="AJ108" s="89">
        <v>0</v>
      </c>
      <c r="AK108" s="89">
        <v>0</v>
      </c>
      <c r="AL108" s="89">
        <v>0</v>
      </c>
      <c r="AM108" s="89">
        <v>0</v>
      </c>
      <c r="AN108" s="89">
        <v>0</v>
      </c>
      <c r="AO108" s="89">
        <v>0</v>
      </c>
      <c r="AP108" s="89">
        <v>0</v>
      </c>
      <c r="AQ108" s="89">
        <v>0</v>
      </c>
      <c r="AR108" s="89">
        <v>0</v>
      </c>
      <c r="AS108" s="89">
        <v>0</v>
      </c>
      <c r="AT108" s="89">
        <v>0</v>
      </c>
      <c r="AU108" s="89">
        <v>0</v>
      </c>
      <c r="AV108" s="89">
        <v>0</v>
      </c>
      <c r="AW108" s="89">
        <v>0</v>
      </c>
      <c r="AX108" s="89">
        <v>0</v>
      </c>
      <c r="AY108" s="89">
        <v>0</v>
      </c>
      <c r="AZ108" s="89">
        <v>0</v>
      </c>
      <c r="BA108" s="89">
        <v>0</v>
      </c>
      <c r="BB108" s="89">
        <v>0</v>
      </c>
      <c r="BC108" s="89">
        <v>0</v>
      </c>
      <c r="BD108" s="89">
        <v>0</v>
      </c>
      <c r="BE108" s="89">
        <v>0</v>
      </c>
      <c r="BF108" s="89">
        <v>0</v>
      </c>
      <c r="BG108" s="89">
        <v>0</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c r="CA108" s="89">
        <v>0</v>
      </c>
      <c r="CB108" s="89">
        <v>0</v>
      </c>
      <c r="CC108" s="89">
        <v>0</v>
      </c>
      <c r="CD108" s="89">
        <v>0</v>
      </c>
      <c r="CE108" s="89">
        <v>0</v>
      </c>
      <c r="CF108" s="89">
        <v>0</v>
      </c>
      <c r="CG108" s="89">
        <v>0</v>
      </c>
      <c r="CH108" s="89">
        <v>0</v>
      </c>
      <c r="CI108" s="89">
        <v>0</v>
      </c>
      <c r="CJ108" s="89">
        <v>0</v>
      </c>
      <c r="CK108" s="89">
        <v>0</v>
      </c>
      <c r="CL108" s="89">
        <v>0</v>
      </c>
      <c r="CM108" s="89">
        <v>0</v>
      </c>
      <c r="CN108" s="89">
        <v>0</v>
      </c>
      <c r="CO108" s="89">
        <v>0</v>
      </c>
      <c r="CP108" s="89">
        <v>0</v>
      </c>
      <c r="CQ108" s="92"/>
    </row>
    <row r="109" spans="1:95" x14ac:dyDescent="0.3">
      <c r="A109" s="87" t="s">
        <v>355</v>
      </c>
      <c r="B109" s="88" t="s">
        <v>356</v>
      </c>
      <c r="C109" s="87" t="s">
        <v>50</v>
      </c>
      <c r="D109" s="89">
        <f t="shared" ref="D109:F109" si="264">SUM(D110:D113)</f>
        <v>0</v>
      </c>
      <c r="E109" s="89">
        <v>0</v>
      </c>
      <c r="F109" s="89">
        <f t="shared" si="264"/>
        <v>0</v>
      </c>
      <c r="G109" s="89">
        <v>0</v>
      </c>
      <c r="H109" s="89">
        <f t="shared" ref="H109:AL109" si="265">SUM(H110:H113)</f>
        <v>0</v>
      </c>
      <c r="I109" s="89">
        <f t="shared" si="265"/>
        <v>0</v>
      </c>
      <c r="J109" s="91">
        <f t="shared" si="265"/>
        <v>0</v>
      </c>
      <c r="K109" s="89">
        <f t="shared" si="265"/>
        <v>0</v>
      </c>
      <c r="L109" s="89">
        <f t="shared" si="265"/>
        <v>8.0862029999999994</v>
      </c>
      <c r="M109" s="89">
        <f t="shared" si="265"/>
        <v>0</v>
      </c>
      <c r="N109" s="89">
        <f t="shared" si="265"/>
        <v>0</v>
      </c>
      <c r="O109" s="89">
        <f t="shared" si="265"/>
        <v>0</v>
      </c>
      <c r="P109" s="89">
        <f t="shared" si="265"/>
        <v>0</v>
      </c>
      <c r="Q109" s="89">
        <f t="shared" si="265"/>
        <v>0</v>
      </c>
      <c r="R109" s="89">
        <f t="shared" si="265"/>
        <v>0</v>
      </c>
      <c r="S109" s="89">
        <f t="shared" si="265"/>
        <v>0</v>
      </c>
      <c r="T109" s="89">
        <f>SUM(T110:T111)</f>
        <v>0</v>
      </c>
      <c r="U109" s="89">
        <f>SUM(U110:U111)</f>
        <v>8.0862029999999994</v>
      </c>
      <c r="V109" s="89">
        <f t="shared" si="265"/>
        <v>0</v>
      </c>
      <c r="W109" s="89">
        <f t="shared" si="265"/>
        <v>0</v>
      </c>
      <c r="X109" s="89">
        <f t="shared" si="265"/>
        <v>0</v>
      </c>
      <c r="Y109" s="89">
        <f t="shared" si="265"/>
        <v>0</v>
      </c>
      <c r="Z109" s="89">
        <f t="shared" si="265"/>
        <v>0</v>
      </c>
      <c r="AA109" s="89">
        <f t="shared" si="265"/>
        <v>0</v>
      </c>
      <c r="AB109" s="89">
        <f t="shared" si="265"/>
        <v>0</v>
      </c>
      <c r="AC109" s="89">
        <f t="shared" si="265"/>
        <v>0</v>
      </c>
      <c r="AD109" s="89">
        <f t="shared" si="265"/>
        <v>0</v>
      </c>
      <c r="AE109" s="89">
        <f t="shared" si="265"/>
        <v>0</v>
      </c>
      <c r="AF109" s="89">
        <f t="shared" si="265"/>
        <v>0</v>
      </c>
      <c r="AG109" s="89">
        <f t="shared" si="265"/>
        <v>0</v>
      </c>
      <c r="AH109" s="89">
        <f t="shared" si="265"/>
        <v>0</v>
      </c>
      <c r="AI109" s="89">
        <f t="shared" ref="AI109" si="266">SUM(AI110:AI113)</f>
        <v>0</v>
      </c>
      <c r="AJ109" s="89">
        <f t="shared" si="265"/>
        <v>0</v>
      </c>
      <c r="AK109" s="89">
        <f t="shared" si="265"/>
        <v>0</v>
      </c>
      <c r="AL109" s="89">
        <f t="shared" si="265"/>
        <v>0</v>
      </c>
      <c r="AM109" s="89">
        <f t="shared" ref="AM109:BR109" si="267">SUM(AM110:AM113)</f>
        <v>0</v>
      </c>
      <c r="AN109" s="89">
        <v>0</v>
      </c>
      <c r="AO109" s="89">
        <f t="shared" si="267"/>
        <v>0</v>
      </c>
      <c r="AP109" s="89">
        <f t="shared" si="267"/>
        <v>0</v>
      </c>
      <c r="AQ109" s="89">
        <f>AQ114</f>
        <v>0</v>
      </c>
      <c r="AR109" s="89">
        <f t="shared" ref="AR109" si="268">SUM(AR110:AR113)</f>
        <v>0</v>
      </c>
      <c r="AS109" s="89">
        <f t="shared" si="267"/>
        <v>0</v>
      </c>
      <c r="AT109" s="89">
        <f t="shared" si="267"/>
        <v>0</v>
      </c>
      <c r="AU109" s="89">
        <f t="shared" si="267"/>
        <v>0</v>
      </c>
      <c r="AV109" s="89">
        <f t="shared" si="267"/>
        <v>0</v>
      </c>
      <c r="AW109" s="89">
        <f t="shared" si="267"/>
        <v>0</v>
      </c>
      <c r="AX109" s="89">
        <f t="shared" si="267"/>
        <v>8.0862029999999994</v>
      </c>
      <c r="AY109" s="89">
        <f t="shared" si="267"/>
        <v>0</v>
      </c>
      <c r="AZ109" s="89">
        <f t="shared" si="267"/>
        <v>0</v>
      </c>
      <c r="BA109" s="89">
        <f t="shared" ref="BA109" si="269">SUM(BA110:BA113)</f>
        <v>8.0862029999999994</v>
      </c>
      <c r="BB109" s="89">
        <f t="shared" si="267"/>
        <v>0</v>
      </c>
      <c r="BC109" s="89">
        <f t="shared" si="267"/>
        <v>0</v>
      </c>
      <c r="BD109" s="89">
        <f t="shared" si="267"/>
        <v>0</v>
      </c>
      <c r="BE109" s="89">
        <f t="shared" si="267"/>
        <v>0</v>
      </c>
      <c r="BF109" s="89">
        <f t="shared" si="267"/>
        <v>0</v>
      </c>
      <c r="BG109" s="89">
        <f t="shared" si="267"/>
        <v>0</v>
      </c>
      <c r="BH109" s="89">
        <f t="shared" si="267"/>
        <v>0</v>
      </c>
      <c r="BI109" s="89">
        <f t="shared" si="267"/>
        <v>0</v>
      </c>
      <c r="BJ109" s="89">
        <f t="shared" si="267"/>
        <v>0</v>
      </c>
      <c r="BK109" s="89">
        <f t="shared" si="267"/>
        <v>0</v>
      </c>
      <c r="BL109" s="89">
        <f t="shared" si="267"/>
        <v>0</v>
      </c>
      <c r="BM109" s="89">
        <f t="shared" si="267"/>
        <v>0</v>
      </c>
      <c r="BN109" s="89">
        <f t="shared" si="267"/>
        <v>0</v>
      </c>
      <c r="BO109" s="89">
        <f t="shared" si="267"/>
        <v>0</v>
      </c>
      <c r="BP109" s="89">
        <f t="shared" si="267"/>
        <v>0</v>
      </c>
      <c r="BQ109" s="89">
        <f t="shared" si="267"/>
        <v>0</v>
      </c>
      <c r="BR109" s="89">
        <f t="shared" si="267"/>
        <v>0</v>
      </c>
      <c r="BS109" s="89">
        <f t="shared" ref="BS109:CL109" si="270">SUM(BS110:BS113)</f>
        <v>0</v>
      </c>
      <c r="BT109" s="89">
        <f t="shared" si="270"/>
        <v>0</v>
      </c>
      <c r="BU109" s="89">
        <f t="shared" si="270"/>
        <v>0</v>
      </c>
      <c r="BV109" s="89">
        <f t="shared" si="270"/>
        <v>0</v>
      </c>
      <c r="BW109" s="89">
        <f t="shared" si="270"/>
        <v>0</v>
      </c>
      <c r="BX109" s="89">
        <f t="shared" si="270"/>
        <v>0</v>
      </c>
      <c r="BY109" s="89">
        <f t="shared" si="270"/>
        <v>0</v>
      </c>
      <c r="BZ109" s="89">
        <f t="shared" si="270"/>
        <v>0</v>
      </c>
      <c r="CA109" s="89">
        <f t="shared" si="270"/>
        <v>0</v>
      </c>
      <c r="CB109" s="89">
        <f t="shared" si="270"/>
        <v>0</v>
      </c>
      <c r="CC109" s="89">
        <f t="shared" si="270"/>
        <v>0</v>
      </c>
      <c r="CD109" s="89">
        <f t="shared" si="270"/>
        <v>0</v>
      </c>
      <c r="CE109" s="89">
        <f t="shared" si="270"/>
        <v>0</v>
      </c>
      <c r="CF109" s="89">
        <f t="shared" si="270"/>
        <v>0</v>
      </c>
      <c r="CG109" s="89">
        <f t="shared" si="270"/>
        <v>0</v>
      </c>
      <c r="CH109" s="89">
        <f t="shared" si="270"/>
        <v>0</v>
      </c>
      <c r="CI109" s="89">
        <f t="shared" si="270"/>
        <v>0</v>
      </c>
      <c r="CJ109" s="89">
        <f t="shared" si="270"/>
        <v>0</v>
      </c>
      <c r="CK109" s="89">
        <f t="shared" si="270"/>
        <v>0</v>
      </c>
      <c r="CL109" s="89">
        <f t="shared" si="270"/>
        <v>8.0862029999999994</v>
      </c>
      <c r="CM109" s="89">
        <f t="shared" ref="CM109:CP109" si="271">SUM(CM110:CM113)</f>
        <v>0</v>
      </c>
      <c r="CN109" s="89">
        <f t="shared" si="271"/>
        <v>0</v>
      </c>
      <c r="CO109" s="89">
        <f t="shared" si="271"/>
        <v>8.0862029999999994</v>
      </c>
      <c r="CP109" s="89">
        <f t="shared" si="271"/>
        <v>0</v>
      </c>
      <c r="CQ109" s="92"/>
    </row>
    <row r="110" spans="1:95" ht="15.6" x14ac:dyDescent="0.3">
      <c r="A110" s="658"/>
      <c r="B110" s="659" t="s">
        <v>1319</v>
      </c>
      <c r="C110" s="660" t="s">
        <v>1315</v>
      </c>
      <c r="D110" s="665">
        <f t="shared" ref="D110:S110" si="272">SUM(D111:D114)</f>
        <v>0</v>
      </c>
      <c r="E110" s="788">
        <v>2025</v>
      </c>
      <c r="F110" s="788">
        <v>0</v>
      </c>
      <c r="G110" s="788">
        <v>2025</v>
      </c>
      <c r="H110" s="665">
        <v>0</v>
      </c>
      <c r="I110" s="665">
        <v>0</v>
      </c>
      <c r="J110" s="665">
        <f t="shared" si="272"/>
        <v>0</v>
      </c>
      <c r="K110" s="665">
        <f t="shared" si="272"/>
        <v>0</v>
      </c>
      <c r="L110" s="665">
        <v>3.6872029999999998</v>
      </c>
      <c r="M110" s="665">
        <f t="shared" si="272"/>
        <v>0</v>
      </c>
      <c r="N110" s="665">
        <f t="shared" si="272"/>
        <v>0</v>
      </c>
      <c r="O110" s="665">
        <f t="shared" si="272"/>
        <v>0</v>
      </c>
      <c r="P110" s="665">
        <f t="shared" si="272"/>
        <v>0</v>
      </c>
      <c r="Q110" s="665">
        <f t="shared" si="272"/>
        <v>0</v>
      </c>
      <c r="R110" s="665">
        <f t="shared" si="272"/>
        <v>0</v>
      </c>
      <c r="S110" s="665">
        <f t="shared" si="272"/>
        <v>0</v>
      </c>
      <c r="T110" s="665">
        <v>0</v>
      </c>
      <c r="U110" s="665">
        <v>3.6872029999999998</v>
      </c>
      <c r="V110" s="665">
        <f t="shared" ref="V110:AM110" si="273">SUM(V111:V114)</f>
        <v>0</v>
      </c>
      <c r="W110" s="665">
        <f t="shared" si="273"/>
        <v>0</v>
      </c>
      <c r="X110" s="665">
        <f t="shared" si="273"/>
        <v>0</v>
      </c>
      <c r="Y110" s="665">
        <f t="shared" si="273"/>
        <v>0</v>
      </c>
      <c r="Z110" s="665">
        <f t="shared" si="273"/>
        <v>0</v>
      </c>
      <c r="AA110" s="665">
        <f t="shared" si="273"/>
        <v>0</v>
      </c>
      <c r="AB110" s="665">
        <f t="shared" si="273"/>
        <v>0</v>
      </c>
      <c r="AC110" s="665">
        <f t="shared" si="273"/>
        <v>0</v>
      </c>
      <c r="AD110" s="665">
        <f t="shared" si="273"/>
        <v>0</v>
      </c>
      <c r="AE110" s="665">
        <f t="shared" si="273"/>
        <v>0</v>
      </c>
      <c r="AF110" s="665">
        <f t="shared" si="273"/>
        <v>0</v>
      </c>
      <c r="AG110" s="665">
        <f t="shared" si="273"/>
        <v>0</v>
      </c>
      <c r="AH110" s="665">
        <f t="shared" si="273"/>
        <v>0</v>
      </c>
      <c r="AI110" s="665">
        <v>0</v>
      </c>
      <c r="AJ110" s="665">
        <f t="shared" si="273"/>
        <v>0</v>
      </c>
      <c r="AK110" s="665">
        <f t="shared" si="273"/>
        <v>0</v>
      </c>
      <c r="AL110" s="665">
        <v>0</v>
      </c>
      <c r="AM110" s="665">
        <f t="shared" si="273"/>
        <v>0</v>
      </c>
      <c r="AN110" s="665">
        <v>0</v>
      </c>
      <c r="AO110" s="665">
        <v>0</v>
      </c>
      <c r="AP110" s="665">
        <v>0</v>
      </c>
      <c r="AQ110" s="665">
        <v>0</v>
      </c>
      <c r="AR110" s="665">
        <v>0</v>
      </c>
      <c r="AS110" s="665">
        <f t="shared" ref="AS110:CK110" si="274">SUM(AS111:AS114)</f>
        <v>0</v>
      </c>
      <c r="AT110" s="665">
        <f t="shared" si="274"/>
        <v>0</v>
      </c>
      <c r="AU110" s="665">
        <f t="shared" si="274"/>
        <v>0</v>
      </c>
      <c r="AV110" s="665">
        <f t="shared" si="274"/>
        <v>0</v>
      </c>
      <c r="AW110" s="665">
        <f t="shared" si="274"/>
        <v>0</v>
      </c>
      <c r="AX110" s="665">
        <v>3.6872029999999998</v>
      </c>
      <c r="AY110" s="665">
        <f t="shared" si="274"/>
        <v>0</v>
      </c>
      <c r="AZ110" s="665">
        <f t="shared" si="274"/>
        <v>0</v>
      </c>
      <c r="BA110" s="665">
        <v>3.6872029999999998</v>
      </c>
      <c r="BB110" s="665">
        <f t="shared" si="274"/>
        <v>0</v>
      </c>
      <c r="BC110" s="665">
        <f t="shared" si="274"/>
        <v>0</v>
      </c>
      <c r="BD110" s="665">
        <f t="shared" si="274"/>
        <v>0</v>
      </c>
      <c r="BE110" s="665">
        <f t="shared" si="274"/>
        <v>0</v>
      </c>
      <c r="BF110" s="665">
        <f t="shared" si="274"/>
        <v>0</v>
      </c>
      <c r="BG110" s="665">
        <f t="shared" si="274"/>
        <v>0</v>
      </c>
      <c r="BH110" s="665">
        <f t="shared" si="274"/>
        <v>0</v>
      </c>
      <c r="BI110" s="665">
        <f t="shared" si="274"/>
        <v>0</v>
      </c>
      <c r="BJ110" s="665">
        <f t="shared" si="274"/>
        <v>0</v>
      </c>
      <c r="BK110" s="665">
        <f t="shared" si="274"/>
        <v>0</v>
      </c>
      <c r="BL110" s="665">
        <f t="shared" si="274"/>
        <v>0</v>
      </c>
      <c r="BM110" s="665">
        <f t="shared" si="274"/>
        <v>0</v>
      </c>
      <c r="BN110" s="665">
        <f t="shared" si="274"/>
        <v>0</v>
      </c>
      <c r="BO110" s="665">
        <f t="shared" si="274"/>
        <v>0</v>
      </c>
      <c r="BP110" s="665">
        <f t="shared" si="274"/>
        <v>0</v>
      </c>
      <c r="BQ110" s="665">
        <f t="shared" si="274"/>
        <v>0</v>
      </c>
      <c r="BR110" s="665">
        <f t="shared" si="274"/>
        <v>0</v>
      </c>
      <c r="BS110" s="665">
        <f t="shared" si="274"/>
        <v>0</v>
      </c>
      <c r="BT110" s="665">
        <f t="shared" si="274"/>
        <v>0</v>
      </c>
      <c r="BU110" s="665">
        <f t="shared" si="274"/>
        <v>0</v>
      </c>
      <c r="BV110" s="665">
        <f t="shared" si="274"/>
        <v>0</v>
      </c>
      <c r="BW110" s="665">
        <f t="shared" si="274"/>
        <v>0</v>
      </c>
      <c r="BX110" s="665">
        <f t="shared" si="274"/>
        <v>0</v>
      </c>
      <c r="BY110" s="665">
        <f t="shared" si="274"/>
        <v>0</v>
      </c>
      <c r="BZ110" s="665">
        <f t="shared" si="274"/>
        <v>0</v>
      </c>
      <c r="CA110" s="665">
        <f t="shared" si="274"/>
        <v>0</v>
      </c>
      <c r="CB110" s="665">
        <f t="shared" si="274"/>
        <v>0</v>
      </c>
      <c r="CC110" s="665">
        <f t="shared" si="274"/>
        <v>0</v>
      </c>
      <c r="CD110" s="665">
        <f t="shared" si="274"/>
        <v>0</v>
      </c>
      <c r="CE110" s="665">
        <f t="shared" si="274"/>
        <v>0</v>
      </c>
      <c r="CF110" s="665">
        <f t="shared" si="274"/>
        <v>0</v>
      </c>
      <c r="CG110" s="665">
        <v>0</v>
      </c>
      <c r="CH110" s="665">
        <f t="shared" si="274"/>
        <v>0</v>
      </c>
      <c r="CI110" s="665">
        <f t="shared" si="274"/>
        <v>0</v>
      </c>
      <c r="CJ110" s="665">
        <v>0</v>
      </c>
      <c r="CK110" s="665">
        <f t="shared" si="274"/>
        <v>0</v>
      </c>
      <c r="CL110" s="665">
        <v>3.6872029999999998</v>
      </c>
      <c r="CM110" s="665">
        <f t="shared" ref="CM110:CN110" si="275">SUM(CM111:CM114)</f>
        <v>0</v>
      </c>
      <c r="CN110" s="665">
        <f t="shared" si="275"/>
        <v>0</v>
      </c>
      <c r="CO110" s="665">
        <v>3.6872029999999998</v>
      </c>
      <c r="CP110" s="665">
        <f t="shared" ref="CP110" si="276">SUM(CP111:CP114)</f>
        <v>0</v>
      </c>
      <c r="CQ110" s="665"/>
    </row>
    <row r="111" spans="1:95" ht="31.2" x14ac:dyDescent="0.3">
      <c r="A111" s="658"/>
      <c r="B111" s="789" t="s">
        <v>1320</v>
      </c>
      <c r="C111" s="660" t="s">
        <v>1317</v>
      </c>
      <c r="D111" s="665">
        <f t="shared" ref="D111:S111" si="277">SUM(D112:D115)</f>
        <v>0</v>
      </c>
      <c r="E111" s="788">
        <v>2025</v>
      </c>
      <c r="F111" s="788">
        <v>0</v>
      </c>
      <c r="G111" s="788">
        <v>2025</v>
      </c>
      <c r="H111" s="665">
        <v>0</v>
      </c>
      <c r="I111" s="665">
        <v>0</v>
      </c>
      <c r="J111" s="665">
        <f t="shared" si="277"/>
        <v>0</v>
      </c>
      <c r="K111" s="665">
        <f t="shared" si="277"/>
        <v>0</v>
      </c>
      <c r="L111" s="665">
        <v>4.399</v>
      </c>
      <c r="M111" s="665">
        <f t="shared" si="277"/>
        <v>0</v>
      </c>
      <c r="N111" s="665">
        <f t="shared" si="277"/>
        <v>0</v>
      </c>
      <c r="O111" s="665">
        <f t="shared" si="277"/>
        <v>0</v>
      </c>
      <c r="P111" s="665">
        <f t="shared" si="277"/>
        <v>0</v>
      </c>
      <c r="Q111" s="665">
        <f t="shared" si="277"/>
        <v>0</v>
      </c>
      <c r="R111" s="665">
        <f t="shared" si="277"/>
        <v>0</v>
      </c>
      <c r="S111" s="665">
        <f t="shared" si="277"/>
        <v>0</v>
      </c>
      <c r="T111" s="665">
        <v>0</v>
      </c>
      <c r="U111" s="665">
        <v>4.399</v>
      </c>
      <c r="V111" s="665">
        <f t="shared" ref="V111:AM111" si="278">SUM(V112:V115)</f>
        <v>0</v>
      </c>
      <c r="W111" s="665">
        <f t="shared" si="278"/>
        <v>0</v>
      </c>
      <c r="X111" s="665">
        <f t="shared" si="278"/>
        <v>0</v>
      </c>
      <c r="Y111" s="665">
        <f t="shared" si="278"/>
        <v>0</v>
      </c>
      <c r="Z111" s="665">
        <f t="shared" si="278"/>
        <v>0</v>
      </c>
      <c r="AA111" s="665">
        <f t="shared" si="278"/>
        <v>0</v>
      </c>
      <c r="AB111" s="665">
        <f t="shared" si="278"/>
        <v>0</v>
      </c>
      <c r="AC111" s="665">
        <f t="shared" si="278"/>
        <v>0</v>
      </c>
      <c r="AD111" s="665">
        <f t="shared" si="278"/>
        <v>0</v>
      </c>
      <c r="AE111" s="665">
        <f t="shared" si="278"/>
        <v>0</v>
      </c>
      <c r="AF111" s="665">
        <f t="shared" si="278"/>
        <v>0</v>
      </c>
      <c r="AG111" s="665">
        <f t="shared" si="278"/>
        <v>0</v>
      </c>
      <c r="AH111" s="665">
        <f t="shared" si="278"/>
        <v>0</v>
      </c>
      <c r="AI111" s="665">
        <v>0</v>
      </c>
      <c r="AJ111" s="665">
        <f t="shared" si="278"/>
        <v>0</v>
      </c>
      <c r="AK111" s="665">
        <f t="shared" si="278"/>
        <v>0</v>
      </c>
      <c r="AL111" s="665">
        <v>0</v>
      </c>
      <c r="AM111" s="665">
        <f t="shared" si="278"/>
        <v>0</v>
      </c>
      <c r="AN111" s="665">
        <v>0</v>
      </c>
      <c r="AO111" s="665">
        <v>0</v>
      </c>
      <c r="AP111" s="665">
        <v>0</v>
      </c>
      <c r="AQ111" s="665">
        <v>0</v>
      </c>
      <c r="AR111" s="665">
        <v>0</v>
      </c>
      <c r="AS111" s="665">
        <f t="shared" ref="AS111:CK111" si="279">SUM(AS112:AS115)</f>
        <v>0</v>
      </c>
      <c r="AT111" s="665">
        <f t="shared" si="279"/>
        <v>0</v>
      </c>
      <c r="AU111" s="665">
        <f t="shared" si="279"/>
        <v>0</v>
      </c>
      <c r="AV111" s="665">
        <f t="shared" si="279"/>
        <v>0</v>
      </c>
      <c r="AW111" s="665">
        <f t="shared" si="279"/>
        <v>0</v>
      </c>
      <c r="AX111" s="665">
        <v>4.399</v>
      </c>
      <c r="AY111" s="665">
        <f t="shared" si="279"/>
        <v>0</v>
      </c>
      <c r="AZ111" s="665">
        <f t="shared" si="279"/>
        <v>0</v>
      </c>
      <c r="BA111" s="665">
        <v>4.399</v>
      </c>
      <c r="BB111" s="665">
        <f t="shared" si="279"/>
        <v>0</v>
      </c>
      <c r="BC111" s="665">
        <f t="shared" si="279"/>
        <v>0</v>
      </c>
      <c r="BD111" s="665">
        <f t="shared" si="279"/>
        <v>0</v>
      </c>
      <c r="BE111" s="665">
        <f t="shared" si="279"/>
        <v>0</v>
      </c>
      <c r="BF111" s="665">
        <f t="shared" si="279"/>
        <v>0</v>
      </c>
      <c r="BG111" s="665">
        <f t="shared" si="279"/>
        <v>0</v>
      </c>
      <c r="BH111" s="665">
        <f t="shared" si="279"/>
        <v>0</v>
      </c>
      <c r="BI111" s="665">
        <f t="shared" si="279"/>
        <v>0</v>
      </c>
      <c r="BJ111" s="665">
        <f t="shared" si="279"/>
        <v>0</v>
      </c>
      <c r="BK111" s="665">
        <f t="shared" si="279"/>
        <v>0</v>
      </c>
      <c r="BL111" s="665">
        <f t="shared" si="279"/>
        <v>0</v>
      </c>
      <c r="BM111" s="665">
        <f t="shared" si="279"/>
        <v>0</v>
      </c>
      <c r="BN111" s="665">
        <f t="shared" si="279"/>
        <v>0</v>
      </c>
      <c r="BO111" s="665">
        <f t="shared" si="279"/>
        <v>0</v>
      </c>
      <c r="BP111" s="665">
        <f t="shared" si="279"/>
        <v>0</v>
      </c>
      <c r="BQ111" s="665">
        <f t="shared" si="279"/>
        <v>0</v>
      </c>
      <c r="BR111" s="665">
        <f t="shared" si="279"/>
        <v>0</v>
      </c>
      <c r="BS111" s="665">
        <f t="shared" si="279"/>
        <v>0</v>
      </c>
      <c r="BT111" s="665">
        <f t="shared" si="279"/>
        <v>0</v>
      </c>
      <c r="BU111" s="665">
        <f t="shared" si="279"/>
        <v>0</v>
      </c>
      <c r="BV111" s="665">
        <f t="shared" si="279"/>
        <v>0</v>
      </c>
      <c r="BW111" s="665">
        <f t="shared" si="279"/>
        <v>0</v>
      </c>
      <c r="BX111" s="665">
        <f t="shared" si="279"/>
        <v>0</v>
      </c>
      <c r="BY111" s="665">
        <f t="shared" si="279"/>
        <v>0</v>
      </c>
      <c r="BZ111" s="665">
        <f t="shared" si="279"/>
        <v>0</v>
      </c>
      <c r="CA111" s="665">
        <f t="shared" si="279"/>
        <v>0</v>
      </c>
      <c r="CB111" s="665">
        <f t="shared" si="279"/>
        <v>0</v>
      </c>
      <c r="CC111" s="665">
        <f t="shared" si="279"/>
        <v>0</v>
      </c>
      <c r="CD111" s="665">
        <f t="shared" si="279"/>
        <v>0</v>
      </c>
      <c r="CE111" s="665">
        <f t="shared" si="279"/>
        <v>0</v>
      </c>
      <c r="CF111" s="665">
        <f t="shared" si="279"/>
        <v>0</v>
      </c>
      <c r="CG111" s="665">
        <v>0</v>
      </c>
      <c r="CH111" s="665">
        <f t="shared" si="279"/>
        <v>0</v>
      </c>
      <c r="CI111" s="665">
        <f t="shared" si="279"/>
        <v>0</v>
      </c>
      <c r="CJ111" s="665">
        <v>0</v>
      </c>
      <c r="CK111" s="665">
        <f t="shared" si="279"/>
        <v>0</v>
      </c>
      <c r="CL111" s="665">
        <v>4.399</v>
      </c>
      <c r="CM111" s="665">
        <f t="shared" ref="CM111:CN111" si="280">SUM(CM112:CM115)</f>
        <v>0</v>
      </c>
      <c r="CN111" s="665">
        <f t="shared" si="280"/>
        <v>0</v>
      </c>
      <c r="CO111" s="665">
        <v>4.399</v>
      </c>
      <c r="CP111" s="665">
        <f t="shared" ref="CP111" si="281">SUM(CP112:CP115)</f>
        <v>0</v>
      </c>
      <c r="CQ111" s="665"/>
    </row>
    <row r="112" spans="1:95" ht="15.6" hidden="1" x14ac:dyDescent="0.3">
      <c r="A112" s="658"/>
      <c r="B112" s="659"/>
      <c r="C112" s="660"/>
      <c r="D112" s="665">
        <f t="shared" ref="D112:S112" si="282">SUM(D113:D116)</f>
        <v>0</v>
      </c>
      <c r="E112" s="665">
        <f t="shared" si="282"/>
        <v>0</v>
      </c>
      <c r="F112" s="665">
        <f t="shared" si="282"/>
        <v>0</v>
      </c>
      <c r="G112" s="665">
        <f t="shared" si="282"/>
        <v>0</v>
      </c>
      <c r="H112" s="665">
        <f t="shared" si="282"/>
        <v>0</v>
      </c>
      <c r="I112" s="665">
        <f t="shared" si="282"/>
        <v>0</v>
      </c>
      <c r="J112" s="665">
        <f t="shared" si="282"/>
        <v>0</v>
      </c>
      <c r="K112" s="665">
        <f t="shared" si="282"/>
        <v>0</v>
      </c>
      <c r="L112" s="665">
        <f t="shared" si="282"/>
        <v>0</v>
      </c>
      <c r="M112" s="665">
        <f t="shared" si="282"/>
        <v>0</v>
      </c>
      <c r="N112" s="665">
        <f t="shared" si="282"/>
        <v>0</v>
      </c>
      <c r="O112" s="665">
        <f t="shared" si="282"/>
        <v>0</v>
      </c>
      <c r="P112" s="665">
        <f t="shared" si="282"/>
        <v>0</v>
      </c>
      <c r="Q112" s="665">
        <f t="shared" si="282"/>
        <v>0</v>
      </c>
      <c r="R112" s="665">
        <f t="shared" si="282"/>
        <v>0</v>
      </c>
      <c r="S112" s="665">
        <f t="shared" si="282"/>
        <v>0</v>
      </c>
      <c r="T112" s="665">
        <v>8.7769999999999992</v>
      </c>
      <c r="U112" s="665">
        <v>8.7769999999999992</v>
      </c>
      <c r="V112" s="665">
        <f t="shared" ref="V112:AM112" si="283">SUM(V113:V116)</f>
        <v>0</v>
      </c>
      <c r="W112" s="665">
        <f t="shared" si="283"/>
        <v>0</v>
      </c>
      <c r="X112" s="665">
        <f t="shared" si="283"/>
        <v>0</v>
      </c>
      <c r="Y112" s="665">
        <f t="shared" si="283"/>
        <v>0</v>
      </c>
      <c r="Z112" s="665">
        <f t="shared" si="283"/>
        <v>0</v>
      </c>
      <c r="AA112" s="665">
        <f t="shared" si="283"/>
        <v>0</v>
      </c>
      <c r="AB112" s="665">
        <f t="shared" si="283"/>
        <v>0</v>
      </c>
      <c r="AC112" s="665">
        <f t="shared" si="283"/>
        <v>0</v>
      </c>
      <c r="AD112" s="665">
        <f t="shared" si="283"/>
        <v>0</v>
      </c>
      <c r="AE112" s="665">
        <f t="shared" si="283"/>
        <v>0</v>
      </c>
      <c r="AF112" s="665">
        <f t="shared" si="283"/>
        <v>0</v>
      </c>
      <c r="AG112" s="665">
        <f t="shared" si="283"/>
        <v>0</v>
      </c>
      <c r="AH112" s="665">
        <f t="shared" si="283"/>
        <v>0</v>
      </c>
      <c r="AI112" s="665">
        <f t="shared" si="283"/>
        <v>0</v>
      </c>
      <c r="AJ112" s="665">
        <f t="shared" si="283"/>
        <v>0</v>
      </c>
      <c r="AK112" s="665">
        <f t="shared" si="283"/>
        <v>0</v>
      </c>
      <c r="AL112" s="665">
        <f t="shared" si="283"/>
        <v>0</v>
      </c>
      <c r="AM112" s="665">
        <f t="shared" si="283"/>
        <v>0</v>
      </c>
      <c r="AN112" s="665">
        <v>8.7769999999999992</v>
      </c>
      <c r="AO112" s="665">
        <v>0</v>
      </c>
      <c r="AP112" s="665">
        <v>0</v>
      </c>
      <c r="AQ112" s="665">
        <v>0</v>
      </c>
      <c r="AR112" s="665">
        <v>0</v>
      </c>
      <c r="AS112" s="665">
        <f t="shared" ref="AS112:CK112" si="284">SUM(AS113:AS116)</f>
        <v>0</v>
      </c>
      <c r="AT112" s="665">
        <f t="shared" si="284"/>
        <v>0</v>
      </c>
      <c r="AU112" s="665">
        <f t="shared" si="284"/>
        <v>0</v>
      </c>
      <c r="AV112" s="665">
        <f t="shared" si="284"/>
        <v>0</v>
      </c>
      <c r="AW112" s="665">
        <f t="shared" si="284"/>
        <v>0</v>
      </c>
      <c r="AX112" s="665">
        <f t="shared" si="284"/>
        <v>0</v>
      </c>
      <c r="AY112" s="665">
        <f t="shared" si="284"/>
        <v>0</v>
      </c>
      <c r="AZ112" s="665">
        <f t="shared" si="284"/>
        <v>0</v>
      </c>
      <c r="BA112" s="665">
        <f t="shared" si="284"/>
        <v>0</v>
      </c>
      <c r="BB112" s="665">
        <f t="shared" si="284"/>
        <v>0</v>
      </c>
      <c r="BC112" s="665">
        <f t="shared" si="284"/>
        <v>0</v>
      </c>
      <c r="BD112" s="665">
        <f t="shared" si="284"/>
        <v>0</v>
      </c>
      <c r="BE112" s="665">
        <f t="shared" si="284"/>
        <v>0</v>
      </c>
      <c r="BF112" s="665">
        <f t="shared" si="284"/>
        <v>0</v>
      </c>
      <c r="BG112" s="665">
        <f t="shared" si="284"/>
        <v>0</v>
      </c>
      <c r="BH112" s="665">
        <f t="shared" si="284"/>
        <v>0</v>
      </c>
      <c r="BI112" s="665">
        <f t="shared" si="284"/>
        <v>0</v>
      </c>
      <c r="BJ112" s="665">
        <f t="shared" si="284"/>
        <v>0</v>
      </c>
      <c r="BK112" s="665">
        <f t="shared" si="284"/>
        <v>0</v>
      </c>
      <c r="BL112" s="665">
        <f t="shared" si="284"/>
        <v>0</v>
      </c>
      <c r="BM112" s="665">
        <f t="shared" si="284"/>
        <v>0</v>
      </c>
      <c r="BN112" s="665">
        <f t="shared" si="284"/>
        <v>0</v>
      </c>
      <c r="BO112" s="665">
        <f t="shared" si="284"/>
        <v>0</v>
      </c>
      <c r="BP112" s="665">
        <f t="shared" si="284"/>
        <v>0</v>
      </c>
      <c r="BQ112" s="665">
        <f t="shared" si="284"/>
        <v>0</v>
      </c>
      <c r="BR112" s="665">
        <f t="shared" si="284"/>
        <v>0</v>
      </c>
      <c r="BS112" s="665">
        <f t="shared" si="284"/>
        <v>0</v>
      </c>
      <c r="BT112" s="665">
        <f t="shared" si="284"/>
        <v>0</v>
      </c>
      <c r="BU112" s="665">
        <f t="shared" si="284"/>
        <v>0</v>
      </c>
      <c r="BV112" s="665">
        <f t="shared" si="284"/>
        <v>0</v>
      </c>
      <c r="BW112" s="665">
        <f t="shared" si="284"/>
        <v>0</v>
      </c>
      <c r="BX112" s="665">
        <f t="shared" si="284"/>
        <v>0</v>
      </c>
      <c r="BY112" s="665">
        <f t="shared" si="284"/>
        <v>0</v>
      </c>
      <c r="BZ112" s="665">
        <f t="shared" si="284"/>
        <v>0</v>
      </c>
      <c r="CA112" s="665">
        <f t="shared" si="284"/>
        <v>0</v>
      </c>
      <c r="CB112" s="665">
        <f t="shared" si="284"/>
        <v>0</v>
      </c>
      <c r="CC112" s="665">
        <f t="shared" si="284"/>
        <v>0</v>
      </c>
      <c r="CD112" s="665">
        <f t="shared" si="284"/>
        <v>0</v>
      </c>
      <c r="CE112" s="665">
        <f t="shared" si="284"/>
        <v>0</v>
      </c>
      <c r="CF112" s="665">
        <f t="shared" si="284"/>
        <v>0</v>
      </c>
      <c r="CG112" s="665">
        <f t="shared" si="284"/>
        <v>0</v>
      </c>
      <c r="CH112" s="665">
        <f t="shared" si="284"/>
        <v>0</v>
      </c>
      <c r="CI112" s="665">
        <f t="shared" si="284"/>
        <v>0</v>
      </c>
      <c r="CJ112" s="665">
        <f t="shared" si="284"/>
        <v>0</v>
      </c>
      <c r="CK112" s="665">
        <f t="shared" si="284"/>
        <v>0</v>
      </c>
      <c r="CL112" s="665">
        <v>0</v>
      </c>
      <c r="CM112" s="665">
        <f t="shared" ref="CM112:CN112" si="285">SUM(CM113:CM116)</f>
        <v>0</v>
      </c>
      <c r="CN112" s="665">
        <f t="shared" si="285"/>
        <v>0</v>
      </c>
      <c r="CO112" s="665">
        <v>0</v>
      </c>
      <c r="CP112" s="665">
        <f t="shared" ref="CP112" si="286">SUM(CP113:CP116)</f>
        <v>0</v>
      </c>
      <c r="CQ112" s="665"/>
    </row>
    <row r="113" spans="1:95" ht="15.6" hidden="1" x14ac:dyDescent="0.3">
      <c r="A113" s="658"/>
      <c r="B113" s="659"/>
      <c r="C113" s="660"/>
      <c r="D113" s="665">
        <f t="shared" ref="D113:S113" si="287">SUM(D114:D117)</f>
        <v>0</v>
      </c>
      <c r="E113" s="665">
        <f t="shared" si="287"/>
        <v>0</v>
      </c>
      <c r="F113" s="665">
        <f t="shared" si="287"/>
        <v>0</v>
      </c>
      <c r="G113" s="665">
        <f t="shared" si="287"/>
        <v>0</v>
      </c>
      <c r="H113" s="665">
        <f t="shared" si="287"/>
        <v>0</v>
      </c>
      <c r="I113" s="665">
        <f t="shared" si="287"/>
        <v>0</v>
      </c>
      <c r="J113" s="665">
        <f t="shared" si="287"/>
        <v>0</v>
      </c>
      <c r="K113" s="665">
        <f t="shared" si="287"/>
        <v>0</v>
      </c>
      <c r="L113" s="665">
        <f t="shared" si="287"/>
        <v>0</v>
      </c>
      <c r="M113" s="665">
        <f t="shared" si="287"/>
        <v>0</v>
      </c>
      <c r="N113" s="665">
        <f t="shared" si="287"/>
        <v>0</v>
      </c>
      <c r="O113" s="665">
        <f t="shared" si="287"/>
        <v>0</v>
      </c>
      <c r="P113" s="665">
        <f t="shared" si="287"/>
        <v>0</v>
      </c>
      <c r="Q113" s="665">
        <f t="shared" si="287"/>
        <v>0</v>
      </c>
      <c r="R113" s="665">
        <f t="shared" si="287"/>
        <v>0</v>
      </c>
      <c r="S113" s="665">
        <f t="shared" si="287"/>
        <v>0</v>
      </c>
      <c r="T113" s="665">
        <v>8.7769999999999992</v>
      </c>
      <c r="U113" s="665">
        <v>8.7769999999999992</v>
      </c>
      <c r="V113" s="665">
        <f t="shared" ref="V113:AM113" si="288">SUM(V114:V117)</f>
        <v>0</v>
      </c>
      <c r="W113" s="665">
        <f t="shared" si="288"/>
        <v>0</v>
      </c>
      <c r="X113" s="665">
        <f t="shared" si="288"/>
        <v>0</v>
      </c>
      <c r="Y113" s="665">
        <f t="shared" si="288"/>
        <v>0</v>
      </c>
      <c r="Z113" s="665">
        <f t="shared" si="288"/>
        <v>0</v>
      </c>
      <c r="AA113" s="665">
        <f t="shared" si="288"/>
        <v>0</v>
      </c>
      <c r="AB113" s="665">
        <f t="shared" si="288"/>
        <v>0</v>
      </c>
      <c r="AC113" s="665">
        <f t="shared" si="288"/>
        <v>0</v>
      </c>
      <c r="AD113" s="665">
        <f t="shared" si="288"/>
        <v>0</v>
      </c>
      <c r="AE113" s="665">
        <f t="shared" si="288"/>
        <v>0</v>
      </c>
      <c r="AF113" s="665">
        <f t="shared" si="288"/>
        <v>0</v>
      </c>
      <c r="AG113" s="665">
        <f t="shared" si="288"/>
        <v>0</v>
      </c>
      <c r="AH113" s="665">
        <f t="shared" si="288"/>
        <v>0</v>
      </c>
      <c r="AI113" s="665">
        <f t="shared" si="288"/>
        <v>0</v>
      </c>
      <c r="AJ113" s="665">
        <f t="shared" si="288"/>
        <v>0</v>
      </c>
      <c r="AK113" s="665">
        <f t="shared" si="288"/>
        <v>0</v>
      </c>
      <c r="AL113" s="665">
        <f t="shared" si="288"/>
        <v>0</v>
      </c>
      <c r="AM113" s="665">
        <f t="shared" si="288"/>
        <v>0</v>
      </c>
      <c r="AN113" s="665">
        <v>8.7769999999999992</v>
      </c>
      <c r="AO113" s="665">
        <v>0</v>
      </c>
      <c r="AP113" s="665">
        <v>0</v>
      </c>
      <c r="AQ113" s="665">
        <v>0</v>
      </c>
      <c r="AR113" s="665">
        <v>0</v>
      </c>
      <c r="AS113" s="665">
        <f t="shared" ref="AS113:CK113" si="289">SUM(AS114:AS117)</f>
        <v>0</v>
      </c>
      <c r="AT113" s="665">
        <f t="shared" si="289"/>
        <v>0</v>
      </c>
      <c r="AU113" s="665">
        <f t="shared" si="289"/>
        <v>0</v>
      </c>
      <c r="AV113" s="665">
        <f t="shared" si="289"/>
        <v>0</v>
      </c>
      <c r="AW113" s="665">
        <f t="shared" si="289"/>
        <v>0</v>
      </c>
      <c r="AX113" s="665">
        <f t="shared" si="289"/>
        <v>0</v>
      </c>
      <c r="AY113" s="665">
        <f t="shared" si="289"/>
        <v>0</v>
      </c>
      <c r="AZ113" s="665">
        <f t="shared" si="289"/>
        <v>0</v>
      </c>
      <c r="BA113" s="665">
        <f t="shared" si="289"/>
        <v>0</v>
      </c>
      <c r="BB113" s="665">
        <f t="shared" si="289"/>
        <v>0</v>
      </c>
      <c r="BC113" s="665">
        <f t="shared" si="289"/>
        <v>0</v>
      </c>
      <c r="BD113" s="665">
        <f t="shared" si="289"/>
        <v>0</v>
      </c>
      <c r="BE113" s="665">
        <f t="shared" si="289"/>
        <v>0</v>
      </c>
      <c r="BF113" s="665">
        <f t="shared" si="289"/>
        <v>0</v>
      </c>
      <c r="BG113" s="665">
        <f t="shared" si="289"/>
        <v>0</v>
      </c>
      <c r="BH113" s="665">
        <f t="shared" si="289"/>
        <v>0</v>
      </c>
      <c r="BI113" s="665">
        <f t="shared" si="289"/>
        <v>0</v>
      </c>
      <c r="BJ113" s="665">
        <f t="shared" si="289"/>
        <v>0</v>
      </c>
      <c r="BK113" s="665">
        <f t="shared" si="289"/>
        <v>0</v>
      </c>
      <c r="BL113" s="665">
        <f t="shared" si="289"/>
        <v>0</v>
      </c>
      <c r="BM113" s="665">
        <f t="shared" si="289"/>
        <v>0</v>
      </c>
      <c r="BN113" s="665">
        <f t="shared" si="289"/>
        <v>0</v>
      </c>
      <c r="BO113" s="665">
        <f t="shared" si="289"/>
        <v>0</v>
      </c>
      <c r="BP113" s="665">
        <f t="shared" si="289"/>
        <v>0</v>
      </c>
      <c r="BQ113" s="665">
        <f t="shared" si="289"/>
        <v>0</v>
      </c>
      <c r="BR113" s="665">
        <f t="shared" si="289"/>
        <v>0</v>
      </c>
      <c r="BS113" s="665">
        <f t="shared" si="289"/>
        <v>0</v>
      </c>
      <c r="BT113" s="665">
        <f t="shared" si="289"/>
        <v>0</v>
      </c>
      <c r="BU113" s="665">
        <f t="shared" si="289"/>
        <v>0</v>
      </c>
      <c r="BV113" s="665">
        <f t="shared" si="289"/>
        <v>0</v>
      </c>
      <c r="BW113" s="665">
        <f t="shared" si="289"/>
        <v>0</v>
      </c>
      <c r="BX113" s="665">
        <f t="shared" si="289"/>
        <v>0</v>
      </c>
      <c r="BY113" s="665">
        <f t="shared" si="289"/>
        <v>0</v>
      </c>
      <c r="BZ113" s="665">
        <f t="shared" si="289"/>
        <v>0</v>
      </c>
      <c r="CA113" s="665">
        <f t="shared" si="289"/>
        <v>0</v>
      </c>
      <c r="CB113" s="665">
        <f t="shared" si="289"/>
        <v>0</v>
      </c>
      <c r="CC113" s="665">
        <f t="shared" si="289"/>
        <v>0</v>
      </c>
      <c r="CD113" s="665">
        <f t="shared" si="289"/>
        <v>0</v>
      </c>
      <c r="CE113" s="665">
        <f t="shared" si="289"/>
        <v>0</v>
      </c>
      <c r="CF113" s="665">
        <f t="shared" si="289"/>
        <v>0</v>
      </c>
      <c r="CG113" s="665">
        <f t="shared" si="289"/>
        <v>0</v>
      </c>
      <c r="CH113" s="665">
        <f t="shared" si="289"/>
        <v>0</v>
      </c>
      <c r="CI113" s="665">
        <f t="shared" si="289"/>
        <v>0</v>
      </c>
      <c r="CJ113" s="665">
        <f t="shared" si="289"/>
        <v>0</v>
      </c>
      <c r="CK113" s="665">
        <f t="shared" si="289"/>
        <v>0</v>
      </c>
      <c r="CL113" s="665">
        <v>0</v>
      </c>
      <c r="CM113" s="665">
        <f t="shared" ref="CM113:CN113" si="290">SUM(CM114:CM117)</f>
        <v>0</v>
      </c>
      <c r="CN113" s="665">
        <f t="shared" si="290"/>
        <v>0</v>
      </c>
      <c r="CO113" s="665">
        <v>0</v>
      </c>
      <c r="CP113" s="665">
        <f t="shared" ref="CP113" si="291">SUM(CP114:CP117)</f>
        <v>0</v>
      </c>
      <c r="CQ113" s="665"/>
    </row>
    <row r="114" spans="1:95" ht="15.6" hidden="1" x14ac:dyDescent="0.3">
      <c r="A114" s="658"/>
      <c r="B114" s="659"/>
      <c r="C114" s="660"/>
      <c r="D114" s="665">
        <f t="shared" ref="D114:M114" si="292">SUM(D115:D118)</f>
        <v>0</v>
      </c>
      <c r="E114" s="665">
        <f t="shared" si="292"/>
        <v>0</v>
      </c>
      <c r="F114" s="665">
        <f t="shared" si="292"/>
        <v>0</v>
      </c>
      <c r="G114" s="665">
        <f t="shared" si="292"/>
        <v>0</v>
      </c>
      <c r="H114" s="665">
        <f t="shared" si="292"/>
        <v>0</v>
      </c>
      <c r="I114" s="665">
        <f t="shared" si="292"/>
        <v>0</v>
      </c>
      <c r="J114" s="665">
        <f t="shared" si="292"/>
        <v>0</v>
      </c>
      <c r="K114" s="665">
        <f t="shared" si="292"/>
        <v>0</v>
      </c>
      <c r="L114" s="665">
        <f t="shared" si="292"/>
        <v>0</v>
      </c>
      <c r="M114" s="665">
        <f t="shared" si="292"/>
        <v>0</v>
      </c>
      <c r="N114" s="665">
        <f t="shared" ref="N114:BY114" si="293">SUM(N115:N118)</f>
        <v>0</v>
      </c>
      <c r="O114" s="665">
        <f t="shared" si="293"/>
        <v>0</v>
      </c>
      <c r="P114" s="665">
        <f t="shared" si="293"/>
        <v>0</v>
      </c>
      <c r="Q114" s="665">
        <f t="shared" si="293"/>
        <v>0</v>
      </c>
      <c r="R114" s="665">
        <f t="shared" si="293"/>
        <v>0</v>
      </c>
      <c r="S114" s="665">
        <f t="shared" si="293"/>
        <v>0</v>
      </c>
      <c r="T114" s="665">
        <v>8.7769999999999992</v>
      </c>
      <c r="U114" s="665">
        <v>8.7769999999999992</v>
      </c>
      <c r="V114" s="665">
        <f t="shared" si="293"/>
        <v>0</v>
      </c>
      <c r="W114" s="665">
        <f t="shared" si="293"/>
        <v>0</v>
      </c>
      <c r="X114" s="665">
        <f t="shared" si="293"/>
        <v>0</v>
      </c>
      <c r="Y114" s="665">
        <f t="shared" si="293"/>
        <v>0</v>
      </c>
      <c r="Z114" s="665">
        <f t="shared" si="293"/>
        <v>0</v>
      </c>
      <c r="AA114" s="665">
        <f t="shared" si="293"/>
        <v>0</v>
      </c>
      <c r="AB114" s="665">
        <f t="shared" si="293"/>
        <v>0</v>
      </c>
      <c r="AC114" s="665">
        <f t="shared" si="293"/>
        <v>0</v>
      </c>
      <c r="AD114" s="665">
        <f t="shared" si="293"/>
        <v>0</v>
      </c>
      <c r="AE114" s="665">
        <f t="shared" si="293"/>
        <v>0</v>
      </c>
      <c r="AF114" s="665">
        <f t="shared" si="293"/>
        <v>0</v>
      </c>
      <c r="AG114" s="665">
        <f t="shared" si="293"/>
        <v>0</v>
      </c>
      <c r="AH114" s="665">
        <f t="shared" si="293"/>
        <v>0</v>
      </c>
      <c r="AI114" s="665">
        <f t="shared" si="293"/>
        <v>0</v>
      </c>
      <c r="AJ114" s="665">
        <f t="shared" si="293"/>
        <v>0</v>
      </c>
      <c r="AK114" s="665">
        <f t="shared" si="293"/>
        <v>0</v>
      </c>
      <c r="AL114" s="665">
        <f t="shared" si="293"/>
        <v>0</v>
      </c>
      <c r="AM114" s="665">
        <f t="shared" si="293"/>
        <v>0</v>
      </c>
      <c r="AN114" s="665">
        <v>8.7769999999999992</v>
      </c>
      <c r="AO114" s="665">
        <v>0</v>
      </c>
      <c r="AP114" s="665">
        <v>0</v>
      </c>
      <c r="AQ114" s="665">
        <v>0</v>
      </c>
      <c r="AR114" s="665">
        <v>0</v>
      </c>
      <c r="AS114" s="665">
        <f t="shared" si="293"/>
        <v>0</v>
      </c>
      <c r="AT114" s="665">
        <f t="shared" si="293"/>
        <v>0</v>
      </c>
      <c r="AU114" s="665">
        <f t="shared" si="293"/>
        <v>0</v>
      </c>
      <c r="AV114" s="665">
        <f t="shared" si="293"/>
        <v>0</v>
      </c>
      <c r="AW114" s="665">
        <f t="shared" si="293"/>
        <v>0</v>
      </c>
      <c r="AX114" s="665">
        <f t="shared" si="293"/>
        <v>0</v>
      </c>
      <c r="AY114" s="665">
        <f t="shared" si="293"/>
        <v>0</v>
      </c>
      <c r="AZ114" s="665">
        <f t="shared" si="293"/>
        <v>0</v>
      </c>
      <c r="BA114" s="665">
        <f t="shared" si="293"/>
        <v>0</v>
      </c>
      <c r="BB114" s="665">
        <f t="shared" si="293"/>
        <v>0</v>
      </c>
      <c r="BC114" s="665">
        <f t="shared" si="293"/>
        <v>0</v>
      </c>
      <c r="BD114" s="665">
        <f t="shared" si="293"/>
        <v>0</v>
      </c>
      <c r="BE114" s="665">
        <f t="shared" si="293"/>
        <v>0</v>
      </c>
      <c r="BF114" s="665">
        <f t="shared" si="293"/>
        <v>0</v>
      </c>
      <c r="BG114" s="665">
        <f t="shared" si="293"/>
        <v>0</v>
      </c>
      <c r="BH114" s="665">
        <f t="shared" si="293"/>
        <v>0</v>
      </c>
      <c r="BI114" s="665">
        <f t="shared" si="293"/>
        <v>0</v>
      </c>
      <c r="BJ114" s="665">
        <f t="shared" si="293"/>
        <v>0</v>
      </c>
      <c r="BK114" s="665">
        <f t="shared" si="293"/>
        <v>0</v>
      </c>
      <c r="BL114" s="665">
        <f t="shared" si="293"/>
        <v>0</v>
      </c>
      <c r="BM114" s="665">
        <f t="shared" si="293"/>
        <v>0</v>
      </c>
      <c r="BN114" s="665">
        <f t="shared" si="293"/>
        <v>0</v>
      </c>
      <c r="BO114" s="665">
        <f t="shared" si="293"/>
        <v>0</v>
      </c>
      <c r="BP114" s="665">
        <f t="shared" si="293"/>
        <v>0</v>
      </c>
      <c r="BQ114" s="665">
        <f t="shared" si="293"/>
        <v>0</v>
      </c>
      <c r="BR114" s="665">
        <f t="shared" si="293"/>
        <v>0</v>
      </c>
      <c r="BS114" s="665">
        <f t="shared" si="293"/>
        <v>0</v>
      </c>
      <c r="BT114" s="665">
        <f t="shared" si="293"/>
        <v>0</v>
      </c>
      <c r="BU114" s="665">
        <f t="shared" si="293"/>
        <v>0</v>
      </c>
      <c r="BV114" s="665">
        <f t="shared" si="293"/>
        <v>0</v>
      </c>
      <c r="BW114" s="665">
        <f t="shared" si="293"/>
        <v>0</v>
      </c>
      <c r="BX114" s="665">
        <f t="shared" si="293"/>
        <v>0</v>
      </c>
      <c r="BY114" s="665">
        <f t="shared" si="293"/>
        <v>0</v>
      </c>
      <c r="BZ114" s="665">
        <f t="shared" ref="BZ114:CK114" si="294">SUM(BZ115:BZ118)</f>
        <v>0</v>
      </c>
      <c r="CA114" s="665">
        <f t="shared" si="294"/>
        <v>0</v>
      </c>
      <c r="CB114" s="665">
        <f t="shared" si="294"/>
        <v>0</v>
      </c>
      <c r="CC114" s="665">
        <f t="shared" si="294"/>
        <v>0</v>
      </c>
      <c r="CD114" s="665">
        <f t="shared" si="294"/>
        <v>0</v>
      </c>
      <c r="CE114" s="665">
        <f t="shared" si="294"/>
        <v>0</v>
      </c>
      <c r="CF114" s="665">
        <f t="shared" si="294"/>
        <v>0</v>
      </c>
      <c r="CG114" s="665">
        <f t="shared" si="294"/>
        <v>0</v>
      </c>
      <c r="CH114" s="665">
        <f t="shared" si="294"/>
        <v>0</v>
      </c>
      <c r="CI114" s="665">
        <f t="shared" si="294"/>
        <v>0</v>
      </c>
      <c r="CJ114" s="665">
        <f t="shared" si="294"/>
        <v>0</v>
      </c>
      <c r="CK114" s="665">
        <f t="shared" si="294"/>
        <v>0</v>
      </c>
      <c r="CL114" s="665">
        <v>0</v>
      </c>
      <c r="CM114" s="665">
        <f t="shared" ref="CM114:CP114" si="295">SUM(CM115:CM118)</f>
        <v>0</v>
      </c>
      <c r="CN114" s="665">
        <f t="shared" si="295"/>
        <v>0</v>
      </c>
      <c r="CO114" s="665">
        <v>0</v>
      </c>
      <c r="CP114" s="665">
        <f t="shared" si="295"/>
        <v>0</v>
      </c>
      <c r="CQ114" s="665"/>
    </row>
  </sheetData>
  <mergeCells count="34">
    <mergeCell ref="CQ17:CQ19"/>
    <mergeCell ref="Y18:AC18"/>
    <mergeCell ref="AD18:AH18"/>
    <mergeCell ref="AI18:AM18"/>
    <mergeCell ref="AN18:AR18"/>
    <mergeCell ref="AS18:AW18"/>
    <mergeCell ref="AX18:BB18"/>
    <mergeCell ref="BC18:BG18"/>
    <mergeCell ref="BH18:BL18"/>
    <mergeCell ref="BM18:BQ18"/>
    <mergeCell ref="BR18:BV18"/>
    <mergeCell ref="BW18:CA18"/>
    <mergeCell ref="CB18:CF18"/>
    <mergeCell ref="CG18:CK18"/>
    <mergeCell ref="T17:U18"/>
    <mergeCell ref="V17:X18"/>
    <mergeCell ref="Y17:AH17"/>
    <mergeCell ref="AI17:CP17"/>
    <mergeCell ref="CL18:CP18"/>
    <mergeCell ref="A17:A19"/>
    <mergeCell ref="B17:B19"/>
    <mergeCell ref="C17:C19"/>
    <mergeCell ref="D17:D19"/>
    <mergeCell ref="E17:E19"/>
    <mergeCell ref="E12:Q13"/>
    <mergeCell ref="F17:G18"/>
    <mergeCell ref="H17:M17"/>
    <mergeCell ref="N17:N19"/>
    <mergeCell ref="O17:O19"/>
    <mergeCell ref="P17:S17"/>
    <mergeCell ref="H18:J18"/>
    <mergeCell ref="K18:M18"/>
    <mergeCell ref="P18:Q18"/>
    <mergeCell ref="R18:S18"/>
  </mergeCells>
  <pageMargins left="0.70866141732283472" right="0.70866141732283472" top="0.3" bottom="0.22" header="0.17" footer="0.17"/>
  <pageSetup paperSize="9" scale="10" firstPageNumber="0" fitToHeight="4" orientation="portrait" horizontalDpi="4294967294" verticalDpi="4294967294" r:id="rId1"/>
  <ignoredErrors>
    <ignoredError sqref="T106:U108 W106:Y106" formula="1"/>
    <ignoredError sqref="T109:U109" formula="1"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O115"/>
  <sheetViews>
    <sheetView topLeftCell="J1" zoomScale="65" zoomScaleNormal="65" workbookViewId="0">
      <selection activeCell="AN21" sqref="AN21:AN113"/>
    </sheetView>
  </sheetViews>
  <sheetFormatPr defaultColWidth="8.6640625" defaultRowHeight="14.4" x14ac:dyDescent="0.3"/>
  <cols>
    <col min="1" max="1" width="10.109375" customWidth="1"/>
    <col min="2" max="2" width="75.5546875" customWidth="1"/>
    <col min="3" max="3" width="17.33203125" customWidth="1"/>
    <col min="4" max="5" width="11.109375" customWidth="1"/>
    <col min="6" max="7" width="14.88671875" customWidth="1"/>
    <col min="8" max="8" width="17.109375" customWidth="1"/>
    <col min="9" max="9" width="14.88671875" customWidth="1"/>
    <col min="10" max="10" width="16.5546875" customWidth="1"/>
    <col min="11" max="11" width="13.88671875" customWidth="1"/>
    <col min="12" max="15" width="11.44140625" customWidth="1"/>
    <col min="16" max="20" width="8.5546875" customWidth="1"/>
    <col min="21" max="24" width="12.88671875" customWidth="1"/>
    <col min="25" max="26" width="10.88671875" customWidth="1"/>
    <col min="27" max="28" width="13.109375" customWidth="1"/>
    <col min="29" max="36" width="17.109375" customWidth="1"/>
    <col min="37" max="38" width="17.109375" hidden="1" customWidth="1"/>
    <col min="39" max="40" width="17.109375" customWidth="1"/>
    <col min="41" max="41" width="15.6640625" customWidth="1"/>
  </cols>
  <sheetData>
    <row r="1" spans="3:27" s="3" customFormat="1" ht="18" x14ac:dyDescent="0.35">
      <c r="AA1" s="3" t="s">
        <v>615</v>
      </c>
    </row>
    <row r="2" spans="3:27" s="3" customFormat="1" ht="18" x14ac:dyDescent="0.35">
      <c r="AA2" s="3" t="s">
        <v>1</v>
      </c>
    </row>
    <row r="3" spans="3:27" s="3" customFormat="1" ht="18" x14ac:dyDescent="0.35">
      <c r="AA3" s="3" t="s">
        <v>2</v>
      </c>
    </row>
    <row r="4" spans="3:27" s="3" customFormat="1" ht="18" x14ac:dyDescent="0.35">
      <c r="F4" s="3" t="s">
        <v>616</v>
      </c>
    </row>
    <row r="5" spans="3:27" s="3" customFormat="1" ht="18" x14ac:dyDescent="0.35"/>
    <row r="6" spans="3:27" s="3" customFormat="1" ht="18" x14ac:dyDescent="0.35"/>
    <row r="7" spans="3:27" s="3" customFormat="1" ht="18" x14ac:dyDescent="0.35">
      <c r="E7" s="879" t="s">
        <v>1262</v>
      </c>
      <c r="F7" s="879"/>
      <c r="G7" s="879"/>
      <c r="H7" s="879"/>
      <c r="I7" s="879"/>
      <c r="J7" s="879"/>
      <c r="K7" s="879"/>
      <c r="L7" s="879"/>
      <c r="M7" s="879"/>
      <c r="N7" s="879"/>
      <c r="O7" s="879"/>
    </row>
    <row r="8" spans="3:27" s="3" customFormat="1" ht="18" x14ac:dyDescent="0.35">
      <c r="E8" s="879" t="s">
        <v>1290</v>
      </c>
      <c r="F8" s="879"/>
      <c r="G8" s="879"/>
      <c r="H8" s="879"/>
      <c r="I8" s="879"/>
      <c r="J8" s="879"/>
      <c r="K8" s="879"/>
      <c r="L8" s="879"/>
      <c r="M8" s="879"/>
      <c r="N8" s="879"/>
      <c r="O8" s="879"/>
    </row>
    <row r="9" spans="3:27" s="3" customFormat="1" ht="18" x14ac:dyDescent="0.35"/>
    <row r="10" spans="3:27" s="3" customFormat="1" ht="18" x14ac:dyDescent="0.35">
      <c r="E10" s="879" t="s">
        <v>1313</v>
      </c>
      <c r="F10" s="879"/>
      <c r="G10" s="879"/>
      <c r="H10" s="879"/>
      <c r="I10" s="879"/>
      <c r="J10" s="879"/>
      <c r="K10" s="879"/>
      <c r="L10" s="879"/>
      <c r="M10" s="879"/>
      <c r="N10" s="879"/>
      <c r="O10" s="879"/>
    </row>
    <row r="11" spans="3:27" s="3" customFormat="1" ht="18" x14ac:dyDescent="0.35"/>
    <row r="12" spans="3:27" s="3" customFormat="1" ht="18" x14ac:dyDescent="0.35">
      <c r="C12" s="858" t="s">
        <v>1318</v>
      </c>
      <c r="D12" s="858"/>
      <c r="E12" s="858"/>
      <c r="F12" s="858"/>
      <c r="G12" s="858"/>
      <c r="H12" s="858"/>
      <c r="I12" s="858"/>
      <c r="J12" s="858"/>
      <c r="K12" s="858"/>
      <c r="L12" s="858"/>
      <c r="M12" s="858"/>
      <c r="N12" s="858"/>
      <c r="O12" s="858"/>
      <c r="P12" s="858"/>
      <c r="Q12" s="858"/>
      <c r="R12" s="858"/>
    </row>
    <row r="13" spans="3:27" x14ac:dyDescent="0.3">
      <c r="C13" s="858"/>
      <c r="D13" s="858"/>
      <c r="E13" s="858"/>
      <c r="F13" s="858"/>
      <c r="G13" s="858"/>
      <c r="H13" s="858"/>
      <c r="I13" s="858"/>
      <c r="J13" s="858"/>
      <c r="K13" s="858"/>
      <c r="L13" s="858"/>
      <c r="M13" s="858"/>
      <c r="N13" s="858"/>
      <c r="O13" s="858"/>
      <c r="P13" s="858"/>
      <c r="Q13" s="858"/>
      <c r="R13" s="858"/>
    </row>
    <row r="16" spans="3:27" x14ac:dyDescent="0.3">
      <c r="F16" s="119"/>
      <c r="K16" s="119"/>
      <c r="M16" s="119"/>
    </row>
    <row r="17" spans="1:41" ht="62.25" customHeight="1" x14ac:dyDescent="0.3">
      <c r="A17" s="815" t="s">
        <v>503</v>
      </c>
      <c r="B17" s="815" t="s">
        <v>9</v>
      </c>
      <c r="C17" s="815" t="s">
        <v>10</v>
      </c>
      <c r="D17" s="877" t="s">
        <v>617</v>
      </c>
      <c r="E17" s="877" t="s">
        <v>618</v>
      </c>
      <c r="F17" s="880" t="s">
        <v>508</v>
      </c>
      <c r="G17" s="880"/>
      <c r="H17" s="815" t="s">
        <v>619</v>
      </c>
      <c r="I17" s="815"/>
      <c r="J17" s="815" t="s">
        <v>1285</v>
      </c>
      <c r="K17" s="815" t="s">
        <v>620</v>
      </c>
      <c r="L17" s="815"/>
      <c r="M17" s="815"/>
      <c r="N17" s="815"/>
      <c r="O17" s="815"/>
      <c r="P17" s="815"/>
      <c r="Q17" s="815"/>
      <c r="R17" s="815"/>
      <c r="S17" s="815"/>
      <c r="T17" s="815"/>
      <c r="U17" s="815" t="s">
        <v>621</v>
      </c>
      <c r="V17" s="815"/>
      <c r="W17" s="815"/>
      <c r="X17" s="815"/>
      <c r="Y17" s="815"/>
      <c r="Z17" s="815"/>
      <c r="AA17" s="815" t="s">
        <v>1284</v>
      </c>
      <c r="AB17" s="815"/>
      <c r="AC17" s="815" t="s">
        <v>622</v>
      </c>
      <c r="AD17" s="815"/>
      <c r="AE17" s="815"/>
      <c r="AF17" s="815"/>
      <c r="AG17" s="815"/>
      <c r="AH17" s="815"/>
      <c r="AI17" s="815"/>
      <c r="AJ17" s="815"/>
      <c r="AK17" s="815"/>
      <c r="AL17" s="815"/>
      <c r="AM17" s="815"/>
      <c r="AN17" s="815"/>
      <c r="AO17" s="815" t="s">
        <v>623</v>
      </c>
    </row>
    <row r="18" spans="1:41" ht="61.2" customHeight="1" x14ac:dyDescent="0.3">
      <c r="A18" s="815"/>
      <c r="B18" s="815"/>
      <c r="C18" s="815"/>
      <c r="D18" s="877"/>
      <c r="E18" s="877"/>
      <c r="F18" s="880"/>
      <c r="G18" s="880"/>
      <c r="H18" s="815"/>
      <c r="I18" s="815"/>
      <c r="J18" s="815"/>
      <c r="K18" s="815" t="s">
        <v>48</v>
      </c>
      <c r="L18" s="815"/>
      <c r="M18" s="815"/>
      <c r="N18" s="815"/>
      <c r="O18" s="815"/>
      <c r="P18" s="815" t="s">
        <v>624</v>
      </c>
      <c r="Q18" s="815"/>
      <c r="R18" s="815"/>
      <c r="S18" s="815"/>
      <c r="T18" s="815"/>
      <c r="U18" s="815" t="s">
        <v>1258</v>
      </c>
      <c r="V18" s="815"/>
      <c r="W18" s="815" t="s">
        <v>1259</v>
      </c>
      <c r="X18" s="815"/>
      <c r="Y18" s="815" t="s">
        <v>625</v>
      </c>
      <c r="Z18" s="815"/>
      <c r="AA18" s="815"/>
      <c r="AB18" s="815"/>
      <c r="AC18" s="815" t="s">
        <v>627</v>
      </c>
      <c r="AD18" s="815"/>
      <c r="AE18" s="815" t="s">
        <v>628</v>
      </c>
      <c r="AF18" s="815"/>
      <c r="AG18" s="815" t="s">
        <v>1260</v>
      </c>
      <c r="AH18" s="815"/>
      <c r="AI18" s="815" t="s">
        <v>1261</v>
      </c>
      <c r="AJ18" s="815"/>
      <c r="AK18" s="815"/>
      <c r="AL18" s="815"/>
      <c r="AM18" s="815" t="s">
        <v>629</v>
      </c>
      <c r="AN18" s="815" t="s">
        <v>630</v>
      </c>
      <c r="AO18" s="815"/>
    </row>
    <row r="19" spans="1:41" ht="130.5" customHeight="1" x14ac:dyDescent="0.3">
      <c r="A19" s="815"/>
      <c r="B19" s="815"/>
      <c r="C19" s="815"/>
      <c r="D19" s="877"/>
      <c r="E19" s="877"/>
      <c r="F19" s="5" t="s">
        <v>48</v>
      </c>
      <c r="G19" s="5" t="s">
        <v>516</v>
      </c>
      <c r="H19" s="5" t="s">
        <v>48</v>
      </c>
      <c r="I19" s="5" t="s">
        <v>516</v>
      </c>
      <c r="J19" s="815"/>
      <c r="K19" s="78" t="s">
        <v>631</v>
      </c>
      <c r="L19" s="78" t="s">
        <v>632</v>
      </c>
      <c r="M19" s="78" t="s">
        <v>633</v>
      </c>
      <c r="N19" s="78" t="s">
        <v>634</v>
      </c>
      <c r="O19" s="78" t="s">
        <v>635</v>
      </c>
      <c r="P19" s="78" t="s">
        <v>631</v>
      </c>
      <c r="Q19" s="78" t="s">
        <v>632</v>
      </c>
      <c r="R19" s="78" t="s">
        <v>633</v>
      </c>
      <c r="S19" s="78" t="s">
        <v>634</v>
      </c>
      <c r="T19" s="78" t="s">
        <v>635</v>
      </c>
      <c r="U19" s="78" t="s">
        <v>636</v>
      </c>
      <c r="V19" s="78" t="s">
        <v>637</v>
      </c>
      <c r="W19" s="78" t="s">
        <v>636</v>
      </c>
      <c r="X19" s="78" t="s">
        <v>637</v>
      </c>
      <c r="Y19" s="78" t="s">
        <v>636</v>
      </c>
      <c r="Z19" s="78" t="s">
        <v>637</v>
      </c>
      <c r="AA19" s="5" t="s">
        <v>48</v>
      </c>
      <c r="AB19" s="5" t="s">
        <v>638</v>
      </c>
      <c r="AC19" s="5" t="s">
        <v>48</v>
      </c>
      <c r="AD19" s="5" t="s">
        <v>516</v>
      </c>
      <c r="AE19" s="5" t="s">
        <v>48</v>
      </c>
      <c r="AF19" s="5" t="s">
        <v>516</v>
      </c>
      <c r="AG19" s="5" t="s">
        <v>48</v>
      </c>
      <c r="AH19" s="5" t="s">
        <v>516</v>
      </c>
      <c r="AI19" s="5" t="s">
        <v>48</v>
      </c>
      <c r="AJ19" s="5" t="s">
        <v>516</v>
      </c>
      <c r="AK19" s="5" t="s">
        <v>48</v>
      </c>
      <c r="AL19" s="5" t="s">
        <v>516</v>
      </c>
      <c r="AM19" s="815"/>
      <c r="AN19" s="815"/>
      <c r="AO19" s="815"/>
    </row>
    <row r="20" spans="1:41" x14ac:dyDescent="0.3">
      <c r="A20" s="79">
        <v>1</v>
      </c>
      <c r="B20" s="79">
        <v>2</v>
      </c>
      <c r="C20" s="79">
        <v>3</v>
      </c>
      <c r="D20" s="79">
        <v>4</v>
      </c>
      <c r="E20" s="79">
        <v>5</v>
      </c>
      <c r="F20" s="79">
        <v>6</v>
      </c>
      <c r="G20" s="79">
        <v>7</v>
      </c>
      <c r="H20" s="79">
        <v>8</v>
      </c>
      <c r="I20" s="79">
        <v>9</v>
      </c>
      <c r="J20" s="79">
        <v>10</v>
      </c>
      <c r="K20" s="79">
        <v>11</v>
      </c>
      <c r="L20" s="79">
        <v>12</v>
      </c>
      <c r="M20" s="79">
        <v>13</v>
      </c>
      <c r="N20" s="79">
        <v>14</v>
      </c>
      <c r="O20" s="79">
        <v>15</v>
      </c>
      <c r="P20" s="79">
        <v>16</v>
      </c>
      <c r="Q20" s="79">
        <v>17</v>
      </c>
      <c r="R20" s="79">
        <v>18</v>
      </c>
      <c r="S20" s="79">
        <v>19</v>
      </c>
      <c r="T20" s="79">
        <v>20</v>
      </c>
      <c r="U20" s="79">
        <v>21</v>
      </c>
      <c r="V20" s="79">
        <v>22</v>
      </c>
      <c r="W20" s="79">
        <v>23</v>
      </c>
      <c r="X20" s="79">
        <v>24</v>
      </c>
      <c r="Y20" s="79">
        <v>25</v>
      </c>
      <c r="Z20" s="79">
        <v>26</v>
      </c>
      <c r="AA20" s="79">
        <v>27</v>
      </c>
      <c r="AB20" s="79">
        <v>28</v>
      </c>
      <c r="AC20" s="79" t="s">
        <v>639</v>
      </c>
      <c r="AD20" s="79" t="s">
        <v>640</v>
      </c>
      <c r="AE20" s="79" t="s">
        <v>641</v>
      </c>
      <c r="AF20" s="79" t="s">
        <v>642</v>
      </c>
      <c r="AG20" s="79" t="s">
        <v>643</v>
      </c>
      <c r="AH20" s="79" t="s">
        <v>644</v>
      </c>
      <c r="AI20" s="79" t="s">
        <v>645</v>
      </c>
      <c r="AJ20" s="79" t="s">
        <v>646</v>
      </c>
      <c r="AK20" s="79" t="s">
        <v>647</v>
      </c>
      <c r="AL20" s="79" t="s">
        <v>648</v>
      </c>
      <c r="AM20" s="79" t="s">
        <v>549</v>
      </c>
      <c r="AN20" s="79" t="s">
        <v>550</v>
      </c>
      <c r="AO20" s="79" t="s">
        <v>649</v>
      </c>
    </row>
    <row r="21" spans="1:41" x14ac:dyDescent="0.3">
      <c r="A21" s="84" t="s">
        <v>49</v>
      </c>
      <c r="B21" s="166" t="s">
        <v>1282</v>
      </c>
      <c r="C21" s="121">
        <v>1</v>
      </c>
      <c r="D21" s="122" t="s">
        <v>611</v>
      </c>
      <c r="E21" s="122" t="s">
        <v>611</v>
      </c>
      <c r="F21" s="122" t="s">
        <v>611</v>
      </c>
      <c r="G21" s="122" t="s">
        <v>611</v>
      </c>
      <c r="H21" s="122">
        <f t="shared" ref="H21" si="0">SUM(H22:H27)</f>
        <v>30.841000000000001</v>
      </c>
      <c r="I21" s="122">
        <f t="shared" ref="I21" si="1">SUM(I22:I27)</f>
        <v>29.999502499999998</v>
      </c>
      <c r="J21" s="122">
        <f t="shared" ref="J21:AN21" si="2">SUM(J22:J27)</f>
        <v>0</v>
      </c>
      <c r="K21" s="122">
        <f t="shared" ref="K21" si="3">SUM(K22:K27)</f>
        <v>30.838999999999999</v>
      </c>
      <c r="L21" s="122">
        <f t="shared" si="2"/>
        <v>8.109</v>
      </c>
      <c r="M21" s="122">
        <f t="shared" si="2"/>
        <v>22.73</v>
      </c>
      <c r="N21" s="122">
        <f t="shared" si="2"/>
        <v>0</v>
      </c>
      <c r="O21" s="122">
        <f t="shared" si="2"/>
        <v>0</v>
      </c>
      <c r="P21" s="122">
        <v>29.999502499999998</v>
      </c>
      <c r="Q21" s="122">
        <f t="shared" si="2"/>
        <v>8.11</v>
      </c>
      <c r="R21" s="122">
        <f t="shared" si="2"/>
        <v>15.149999999999999</v>
      </c>
      <c r="S21" s="122">
        <f t="shared" si="2"/>
        <v>6.74</v>
      </c>
      <c r="T21" s="122">
        <f t="shared" si="2"/>
        <v>0</v>
      </c>
      <c r="U21" s="122">
        <f t="shared" si="2"/>
        <v>0</v>
      </c>
      <c r="V21" s="122">
        <f t="shared" si="2"/>
        <v>0</v>
      </c>
      <c r="W21" s="122">
        <f t="shared" si="2"/>
        <v>0</v>
      </c>
      <c r="X21" s="122">
        <f t="shared" ref="X21:Z21" si="4">SUM(X22:X27)</f>
        <v>0</v>
      </c>
      <c r="Y21" s="122">
        <f t="shared" si="4"/>
        <v>0</v>
      </c>
      <c r="Z21" s="122">
        <f t="shared" si="4"/>
        <v>0</v>
      </c>
      <c r="AA21" s="122">
        <f>SUM(AA22:AA27)</f>
        <v>30.841999999999999</v>
      </c>
      <c r="AB21" s="122">
        <f t="shared" si="2"/>
        <v>0</v>
      </c>
      <c r="AC21" s="122">
        <f t="shared" si="2"/>
        <v>7.31</v>
      </c>
      <c r="AD21" s="122">
        <f t="shared" si="2"/>
        <v>0</v>
      </c>
      <c r="AE21" s="122">
        <f t="shared" ref="AE21:AF21" si="5">SUM(AE22:AE27)</f>
        <v>7.58</v>
      </c>
      <c r="AF21" s="122">
        <f t="shared" si="5"/>
        <v>6.7385025000000009</v>
      </c>
      <c r="AG21" s="122">
        <f t="shared" si="2"/>
        <v>7.8419999999999996</v>
      </c>
      <c r="AH21" s="122">
        <f t="shared" si="2"/>
        <v>0</v>
      </c>
      <c r="AI21" s="122">
        <f t="shared" si="2"/>
        <v>8.109</v>
      </c>
      <c r="AJ21" s="122">
        <f t="shared" si="2"/>
        <v>0</v>
      </c>
      <c r="AK21" s="122">
        <f t="shared" si="2"/>
        <v>0</v>
      </c>
      <c r="AL21" s="122" t="e">
        <f t="shared" si="2"/>
        <v>#REF!</v>
      </c>
      <c r="AM21" s="122">
        <f>SUM(AM22:AM27)</f>
        <v>30.841000000000001</v>
      </c>
      <c r="AN21" s="122">
        <f t="shared" si="2"/>
        <v>29.999502499999998</v>
      </c>
      <c r="AO21" s="86"/>
    </row>
    <row r="22" spans="1:41" x14ac:dyDescent="0.3">
      <c r="A22" s="84" t="s">
        <v>51</v>
      </c>
      <c r="B22" s="120" t="s">
        <v>52</v>
      </c>
      <c r="C22" s="121" t="s">
        <v>50</v>
      </c>
      <c r="D22" s="122" t="s">
        <v>611</v>
      </c>
      <c r="E22" s="122" t="s">
        <v>611</v>
      </c>
      <c r="F22" s="122" t="s">
        <v>611</v>
      </c>
      <c r="G22" s="122" t="s">
        <v>611</v>
      </c>
      <c r="H22" s="122">
        <f t="shared" ref="H22" si="6">H29</f>
        <v>0</v>
      </c>
      <c r="I22" s="122">
        <f t="shared" ref="I22" si="7">I29</f>
        <v>0</v>
      </c>
      <c r="J22" s="122">
        <f t="shared" ref="J22:AN22" si="8">J29</f>
        <v>0</v>
      </c>
      <c r="K22" s="122">
        <f t="shared" ref="K22" si="9">K29</f>
        <v>0</v>
      </c>
      <c r="L22" s="122">
        <f t="shared" si="8"/>
        <v>0</v>
      </c>
      <c r="M22" s="122">
        <f t="shared" si="8"/>
        <v>0</v>
      </c>
      <c r="N22" s="122">
        <f t="shared" si="8"/>
        <v>0</v>
      </c>
      <c r="O22" s="122">
        <f t="shared" si="8"/>
        <v>0</v>
      </c>
      <c r="P22" s="122">
        <v>0</v>
      </c>
      <c r="Q22" s="122">
        <f t="shared" si="8"/>
        <v>0</v>
      </c>
      <c r="R22" s="122">
        <f t="shared" si="8"/>
        <v>0</v>
      </c>
      <c r="S22" s="122">
        <f t="shared" si="8"/>
        <v>0</v>
      </c>
      <c r="T22" s="122">
        <f t="shared" si="8"/>
        <v>0</v>
      </c>
      <c r="U22" s="122">
        <f t="shared" si="8"/>
        <v>0</v>
      </c>
      <c r="V22" s="122">
        <f t="shared" si="8"/>
        <v>0</v>
      </c>
      <c r="W22" s="122">
        <f t="shared" si="8"/>
        <v>0</v>
      </c>
      <c r="X22" s="122">
        <f t="shared" ref="X22:Z22" si="10">X29</f>
        <v>0</v>
      </c>
      <c r="Y22" s="122">
        <f t="shared" si="10"/>
        <v>0</v>
      </c>
      <c r="Z22" s="122">
        <f t="shared" si="10"/>
        <v>0</v>
      </c>
      <c r="AA22" s="122">
        <f t="shared" si="8"/>
        <v>0</v>
      </c>
      <c r="AB22" s="122">
        <f t="shared" si="8"/>
        <v>0</v>
      </c>
      <c r="AC22" s="122">
        <f t="shared" si="8"/>
        <v>0</v>
      </c>
      <c r="AD22" s="122">
        <f t="shared" si="8"/>
        <v>0</v>
      </c>
      <c r="AE22" s="122">
        <f t="shared" ref="AE22:AF22" si="11">AE29</f>
        <v>0</v>
      </c>
      <c r="AF22" s="122">
        <f t="shared" si="11"/>
        <v>0</v>
      </c>
      <c r="AG22" s="122">
        <f t="shared" si="8"/>
        <v>0</v>
      </c>
      <c r="AH22" s="122">
        <f t="shared" si="8"/>
        <v>0</v>
      </c>
      <c r="AI22" s="122">
        <f t="shared" si="8"/>
        <v>0</v>
      </c>
      <c r="AJ22" s="122">
        <f t="shared" si="8"/>
        <v>0</v>
      </c>
      <c r="AK22" s="122">
        <f t="shared" si="8"/>
        <v>0</v>
      </c>
      <c r="AL22" s="122" t="e">
        <f t="shared" si="8"/>
        <v>#REF!</v>
      </c>
      <c r="AM22" s="122">
        <f t="shared" si="8"/>
        <v>0</v>
      </c>
      <c r="AN22" s="122">
        <f t="shared" si="8"/>
        <v>0</v>
      </c>
      <c r="AO22" s="86"/>
    </row>
    <row r="23" spans="1:41" x14ac:dyDescent="0.3">
      <c r="A23" s="84" t="s">
        <v>53</v>
      </c>
      <c r="B23" s="120" t="s">
        <v>54</v>
      </c>
      <c r="C23" s="121" t="s">
        <v>50</v>
      </c>
      <c r="D23" s="122" t="s">
        <v>611</v>
      </c>
      <c r="E23" s="122" t="s">
        <v>611</v>
      </c>
      <c r="F23" s="122" t="s">
        <v>611</v>
      </c>
      <c r="G23" s="122" t="s">
        <v>611</v>
      </c>
      <c r="H23" s="122">
        <f>H65</f>
        <v>30.841000000000001</v>
      </c>
      <c r="I23" s="122">
        <f>I65</f>
        <v>23.260999999999999</v>
      </c>
      <c r="J23" s="122">
        <f t="shared" ref="J23:AM23" si="12">J65</f>
        <v>0</v>
      </c>
      <c r="K23" s="122">
        <f t="shared" ref="K23" si="13">K65</f>
        <v>30.838999999999999</v>
      </c>
      <c r="L23" s="122">
        <f t="shared" si="12"/>
        <v>8.109</v>
      </c>
      <c r="M23" s="122">
        <f t="shared" si="12"/>
        <v>22.73</v>
      </c>
      <c r="N23" s="122">
        <f t="shared" si="12"/>
        <v>0</v>
      </c>
      <c r="O23" s="122">
        <f t="shared" si="12"/>
        <v>0</v>
      </c>
      <c r="P23" s="122">
        <v>23.260999999999999</v>
      </c>
      <c r="Q23" s="122">
        <f t="shared" si="12"/>
        <v>8.11</v>
      </c>
      <c r="R23" s="122">
        <f t="shared" si="12"/>
        <v>15.149999999999999</v>
      </c>
      <c r="S23" s="122">
        <f t="shared" si="12"/>
        <v>0</v>
      </c>
      <c r="T23" s="122">
        <f t="shared" si="12"/>
        <v>0</v>
      </c>
      <c r="U23" s="122">
        <f t="shared" si="12"/>
        <v>0</v>
      </c>
      <c r="V23" s="122">
        <f t="shared" si="12"/>
        <v>0</v>
      </c>
      <c r="W23" s="122">
        <f t="shared" si="12"/>
        <v>0</v>
      </c>
      <c r="X23" s="122">
        <f t="shared" ref="X23:Z23" si="14">X65</f>
        <v>0</v>
      </c>
      <c r="Y23" s="122">
        <f t="shared" si="14"/>
        <v>0</v>
      </c>
      <c r="Z23" s="122">
        <f t="shared" si="14"/>
        <v>0</v>
      </c>
      <c r="AA23" s="122">
        <f t="shared" si="12"/>
        <v>30.841999999999999</v>
      </c>
      <c r="AB23" s="122">
        <f t="shared" si="12"/>
        <v>0</v>
      </c>
      <c r="AC23" s="122">
        <f>AC65</f>
        <v>7.31</v>
      </c>
      <c r="AD23" s="122">
        <f>AD65</f>
        <v>0</v>
      </c>
      <c r="AE23" s="122">
        <f>AE65</f>
        <v>7.58</v>
      </c>
      <c r="AF23" s="122">
        <f>AF65</f>
        <v>0</v>
      </c>
      <c r="AG23" s="122">
        <f t="shared" si="12"/>
        <v>7.8419999999999996</v>
      </c>
      <c r="AH23" s="122">
        <f t="shared" si="12"/>
        <v>0</v>
      </c>
      <c r="AI23" s="122">
        <f t="shared" si="12"/>
        <v>8.109</v>
      </c>
      <c r="AJ23" s="122">
        <f t="shared" si="12"/>
        <v>0</v>
      </c>
      <c r="AK23" s="122">
        <f t="shared" si="12"/>
        <v>0</v>
      </c>
      <c r="AL23" s="122">
        <f t="shared" si="12"/>
        <v>0</v>
      </c>
      <c r="AM23" s="122">
        <f t="shared" si="12"/>
        <v>30.841000000000001</v>
      </c>
      <c r="AN23" s="122">
        <f>AN65</f>
        <v>23.260999999999999</v>
      </c>
      <c r="AO23" s="86"/>
    </row>
    <row r="24" spans="1:41" ht="28.8" x14ac:dyDescent="0.3">
      <c r="A24" s="84" t="s">
        <v>55</v>
      </c>
      <c r="B24" s="120" t="s">
        <v>56</v>
      </c>
      <c r="C24" s="121" t="s">
        <v>50</v>
      </c>
      <c r="D24" s="122" t="s">
        <v>611</v>
      </c>
      <c r="E24" s="122" t="s">
        <v>611</v>
      </c>
      <c r="F24" s="122" t="s">
        <v>611</v>
      </c>
      <c r="G24" s="122" t="s">
        <v>611</v>
      </c>
      <c r="H24" s="122">
        <f t="shared" ref="H24" si="15">H103</f>
        <v>0</v>
      </c>
      <c r="I24" s="122">
        <f t="shared" ref="I24" si="16">I103</f>
        <v>0</v>
      </c>
      <c r="J24" s="122">
        <f t="shared" ref="J24:AN24" si="17">J103</f>
        <v>0</v>
      </c>
      <c r="K24" s="122">
        <f t="shared" ref="K24" si="18">K103</f>
        <v>0</v>
      </c>
      <c r="L24" s="122">
        <f t="shared" si="17"/>
        <v>0</v>
      </c>
      <c r="M24" s="122">
        <f t="shared" si="17"/>
        <v>0</v>
      </c>
      <c r="N24" s="122">
        <f t="shared" si="17"/>
        <v>0</v>
      </c>
      <c r="O24" s="122">
        <f t="shared" si="17"/>
        <v>0</v>
      </c>
      <c r="P24" s="122">
        <v>0</v>
      </c>
      <c r="Q24" s="122">
        <f t="shared" si="17"/>
        <v>0</v>
      </c>
      <c r="R24" s="122">
        <f t="shared" si="17"/>
        <v>0</v>
      </c>
      <c r="S24" s="122">
        <f t="shared" si="17"/>
        <v>0</v>
      </c>
      <c r="T24" s="122">
        <f t="shared" si="17"/>
        <v>0</v>
      </c>
      <c r="U24" s="122">
        <f t="shared" si="17"/>
        <v>0</v>
      </c>
      <c r="V24" s="122">
        <f t="shared" si="17"/>
        <v>0</v>
      </c>
      <c r="W24" s="122">
        <f t="shared" si="17"/>
        <v>0</v>
      </c>
      <c r="X24" s="122">
        <f t="shared" ref="X24:Z24" si="19">X103</f>
        <v>0</v>
      </c>
      <c r="Y24" s="122">
        <f t="shared" si="19"/>
        <v>0</v>
      </c>
      <c r="Z24" s="122">
        <f t="shared" si="19"/>
        <v>0</v>
      </c>
      <c r="AA24" s="122">
        <f t="shared" si="17"/>
        <v>0</v>
      </c>
      <c r="AB24" s="122">
        <f t="shared" si="17"/>
        <v>0</v>
      </c>
      <c r="AC24" s="122">
        <f t="shared" si="17"/>
        <v>0</v>
      </c>
      <c r="AD24" s="122">
        <f t="shared" si="17"/>
        <v>0</v>
      </c>
      <c r="AE24" s="122">
        <f t="shared" ref="AE24:AF24" si="20">AE103</f>
        <v>0</v>
      </c>
      <c r="AF24" s="122">
        <f t="shared" si="20"/>
        <v>0</v>
      </c>
      <c r="AG24" s="122">
        <f t="shared" si="17"/>
        <v>0</v>
      </c>
      <c r="AH24" s="122">
        <f t="shared" si="17"/>
        <v>0</v>
      </c>
      <c r="AI24" s="122">
        <f t="shared" si="17"/>
        <v>0</v>
      </c>
      <c r="AJ24" s="122">
        <f t="shared" si="17"/>
        <v>0</v>
      </c>
      <c r="AK24" s="122">
        <f t="shared" si="17"/>
        <v>0</v>
      </c>
      <c r="AL24" s="122">
        <f t="shared" si="17"/>
        <v>0</v>
      </c>
      <c r="AM24" s="122">
        <f t="shared" si="17"/>
        <v>0</v>
      </c>
      <c r="AN24" s="122">
        <f t="shared" si="17"/>
        <v>0</v>
      </c>
      <c r="AO24" s="86"/>
    </row>
    <row r="25" spans="1:41" x14ac:dyDescent="0.3">
      <c r="A25" s="84" t="s">
        <v>57</v>
      </c>
      <c r="B25" s="120" t="s">
        <v>58</v>
      </c>
      <c r="C25" s="121" t="s">
        <v>50</v>
      </c>
      <c r="D25" s="122" t="s">
        <v>611</v>
      </c>
      <c r="E25" s="122" t="s">
        <v>611</v>
      </c>
      <c r="F25" s="122" t="s">
        <v>611</v>
      </c>
      <c r="G25" s="122" t="s">
        <v>611</v>
      </c>
      <c r="H25" s="122">
        <f t="shared" ref="H25" si="21">H108</f>
        <v>0</v>
      </c>
      <c r="I25" s="122">
        <f t="shared" ref="I25" si="22">I108</f>
        <v>0</v>
      </c>
      <c r="J25" s="122">
        <f t="shared" ref="J25:AN25" si="23">J108</f>
        <v>0</v>
      </c>
      <c r="K25" s="122">
        <f t="shared" ref="K25" si="24">K108</f>
        <v>0</v>
      </c>
      <c r="L25" s="122">
        <f t="shared" si="23"/>
        <v>0</v>
      </c>
      <c r="M25" s="122">
        <f t="shared" si="23"/>
        <v>0</v>
      </c>
      <c r="N25" s="122">
        <f t="shared" si="23"/>
        <v>0</v>
      </c>
      <c r="O25" s="122">
        <f t="shared" si="23"/>
        <v>0</v>
      </c>
      <c r="P25" s="122">
        <v>0</v>
      </c>
      <c r="Q25" s="122">
        <f t="shared" si="23"/>
        <v>0</v>
      </c>
      <c r="R25" s="122">
        <f t="shared" si="23"/>
        <v>0</v>
      </c>
      <c r="S25" s="122">
        <f t="shared" si="23"/>
        <v>0</v>
      </c>
      <c r="T25" s="122">
        <f t="shared" si="23"/>
        <v>0</v>
      </c>
      <c r="U25" s="122">
        <f t="shared" si="23"/>
        <v>0</v>
      </c>
      <c r="V25" s="122">
        <f t="shared" si="23"/>
        <v>0</v>
      </c>
      <c r="W25" s="122">
        <f t="shared" si="23"/>
        <v>0</v>
      </c>
      <c r="X25" s="122">
        <f t="shared" ref="X25:Z25" si="25">X108</f>
        <v>0</v>
      </c>
      <c r="Y25" s="122">
        <f t="shared" si="25"/>
        <v>0</v>
      </c>
      <c r="Z25" s="122">
        <f t="shared" si="25"/>
        <v>0</v>
      </c>
      <c r="AA25" s="122">
        <f t="shared" si="23"/>
        <v>0</v>
      </c>
      <c r="AB25" s="122">
        <f t="shared" si="23"/>
        <v>0</v>
      </c>
      <c r="AC25" s="122">
        <f t="shared" si="23"/>
        <v>0</v>
      </c>
      <c r="AD25" s="122">
        <f t="shared" si="23"/>
        <v>0</v>
      </c>
      <c r="AE25" s="122">
        <f t="shared" ref="AE25:AF25" si="26">AE108</f>
        <v>0</v>
      </c>
      <c r="AF25" s="122">
        <f t="shared" si="26"/>
        <v>0</v>
      </c>
      <c r="AG25" s="122">
        <f t="shared" si="23"/>
        <v>0</v>
      </c>
      <c r="AH25" s="122">
        <f t="shared" si="23"/>
        <v>0</v>
      </c>
      <c r="AI25" s="122">
        <f t="shared" si="23"/>
        <v>0</v>
      </c>
      <c r="AJ25" s="122">
        <f t="shared" si="23"/>
        <v>0</v>
      </c>
      <c r="AK25" s="122">
        <f t="shared" si="23"/>
        <v>0</v>
      </c>
      <c r="AL25" s="122">
        <f t="shared" si="23"/>
        <v>0</v>
      </c>
      <c r="AM25" s="122">
        <f t="shared" si="23"/>
        <v>0</v>
      </c>
      <c r="AN25" s="122">
        <f t="shared" si="23"/>
        <v>0</v>
      </c>
      <c r="AO25" s="86"/>
    </row>
    <row r="26" spans="1:41" ht="28.8" x14ac:dyDescent="0.3">
      <c r="A26" s="84" t="s">
        <v>59</v>
      </c>
      <c r="B26" s="120" t="s">
        <v>60</v>
      </c>
      <c r="C26" s="121" t="s">
        <v>50</v>
      </c>
      <c r="D26" s="122" t="s">
        <v>611</v>
      </c>
      <c r="E26" s="122" t="s">
        <v>611</v>
      </c>
      <c r="F26" s="122" t="s">
        <v>611</v>
      </c>
      <c r="G26" s="122" t="s">
        <v>611</v>
      </c>
      <c r="H26" s="122">
        <f t="shared" ref="H26" si="27">H110</f>
        <v>0</v>
      </c>
      <c r="I26" s="122">
        <f t="shared" ref="I26" si="28">I110</f>
        <v>0</v>
      </c>
      <c r="J26" s="122">
        <f t="shared" ref="J26:AN27" si="29">J110</f>
        <v>0</v>
      </c>
      <c r="K26" s="122">
        <f t="shared" ref="K26" si="30">K110</f>
        <v>0</v>
      </c>
      <c r="L26" s="122">
        <f t="shared" si="29"/>
        <v>0</v>
      </c>
      <c r="M26" s="122">
        <f t="shared" si="29"/>
        <v>0</v>
      </c>
      <c r="N26" s="122">
        <f t="shared" si="29"/>
        <v>0</v>
      </c>
      <c r="O26" s="122">
        <f t="shared" si="29"/>
        <v>0</v>
      </c>
      <c r="P26" s="122">
        <v>0</v>
      </c>
      <c r="Q26" s="122">
        <f t="shared" si="29"/>
        <v>0</v>
      </c>
      <c r="R26" s="122">
        <f t="shared" si="29"/>
        <v>0</v>
      </c>
      <c r="S26" s="122">
        <f t="shared" si="29"/>
        <v>0</v>
      </c>
      <c r="T26" s="122">
        <f t="shared" si="29"/>
        <v>0</v>
      </c>
      <c r="U26" s="122">
        <f t="shared" si="29"/>
        <v>0</v>
      </c>
      <c r="V26" s="122">
        <f t="shared" si="29"/>
        <v>0</v>
      </c>
      <c r="W26" s="122">
        <f t="shared" si="29"/>
        <v>0</v>
      </c>
      <c r="X26" s="122">
        <f t="shared" ref="X26:Z26" si="31">X110</f>
        <v>0</v>
      </c>
      <c r="Y26" s="122">
        <f t="shared" si="31"/>
        <v>0</v>
      </c>
      <c r="Z26" s="122">
        <f t="shared" si="31"/>
        <v>0</v>
      </c>
      <c r="AA26" s="122">
        <f t="shared" si="29"/>
        <v>0</v>
      </c>
      <c r="AB26" s="122">
        <f t="shared" si="29"/>
        <v>0</v>
      </c>
      <c r="AC26" s="122">
        <f t="shared" si="29"/>
        <v>0</v>
      </c>
      <c r="AD26" s="122">
        <f t="shared" si="29"/>
        <v>0</v>
      </c>
      <c r="AE26" s="122">
        <f t="shared" ref="AE26:AF26" si="32">AE110</f>
        <v>0</v>
      </c>
      <c r="AF26" s="122">
        <f t="shared" si="32"/>
        <v>0</v>
      </c>
      <c r="AG26" s="122">
        <f t="shared" si="29"/>
        <v>0</v>
      </c>
      <c r="AH26" s="122">
        <f t="shared" si="29"/>
        <v>0</v>
      </c>
      <c r="AI26" s="122">
        <f t="shared" si="29"/>
        <v>0</v>
      </c>
      <c r="AJ26" s="122">
        <f t="shared" si="29"/>
        <v>0</v>
      </c>
      <c r="AK26" s="122">
        <f t="shared" si="29"/>
        <v>0</v>
      </c>
      <c r="AL26" s="122">
        <f t="shared" si="29"/>
        <v>0</v>
      </c>
      <c r="AM26" s="122">
        <f t="shared" si="29"/>
        <v>0</v>
      </c>
      <c r="AN26" s="122">
        <f t="shared" si="29"/>
        <v>0</v>
      </c>
      <c r="AO26" s="86"/>
    </row>
    <row r="27" spans="1:41" x14ac:dyDescent="0.3">
      <c r="A27" s="84" t="s">
        <v>61</v>
      </c>
      <c r="B27" s="120" t="s">
        <v>62</v>
      </c>
      <c r="C27" s="121" t="s">
        <v>50</v>
      </c>
      <c r="D27" s="122" t="s">
        <v>611</v>
      </c>
      <c r="E27" s="122" t="s">
        <v>611</v>
      </c>
      <c r="F27" s="122" t="s">
        <v>611</v>
      </c>
      <c r="G27" s="122" t="s">
        <v>611</v>
      </c>
      <c r="H27" s="122">
        <f>H111</f>
        <v>0</v>
      </c>
      <c r="I27" s="122">
        <f t="shared" ref="I27" si="33">I111</f>
        <v>6.7385025000000009</v>
      </c>
      <c r="J27" s="122">
        <f t="shared" ref="J27:AM27" si="34">J111</f>
        <v>0</v>
      </c>
      <c r="K27" s="122">
        <f t="shared" ref="K27" si="35">K111</f>
        <v>0</v>
      </c>
      <c r="L27" s="122">
        <f t="shared" si="34"/>
        <v>0</v>
      </c>
      <c r="M27" s="122">
        <f t="shared" si="34"/>
        <v>0</v>
      </c>
      <c r="N27" s="122">
        <f t="shared" si="34"/>
        <v>0</v>
      </c>
      <c r="O27" s="122">
        <f t="shared" si="34"/>
        <v>0</v>
      </c>
      <c r="P27" s="122">
        <v>6.7385025000000009</v>
      </c>
      <c r="Q27" s="122">
        <f t="shared" si="34"/>
        <v>0</v>
      </c>
      <c r="R27" s="122">
        <f t="shared" si="34"/>
        <v>0</v>
      </c>
      <c r="S27" s="122">
        <f t="shared" si="34"/>
        <v>6.74</v>
      </c>
      <c r="T27" s="122">
        <f t="shared" si="34"/>
        <v>0</v>
      </c>
      <c r="U27" s="122">
        <f t="shared" si="34"/>
        <v>0</v>
      </c>
      <c r="V27" s="122">
        <f t="shared" si="34"/>
        <v>0</v>
      </c>
      <c r="W27" s="122">
        <f t="shared" si="34"/>
        <v>0</v>
      </c>
      <c r="X27" s="122">
        <f t="shared" ref="X27:Z27" si="36">X111</f>
        <v>0</v>
      </c>
      <c r="Y27" s="122">
        <f t="shared" si="36"/>
        <v>0</v>
      </c>
      <c r="Z27" s="122">
        <f t="shared" si="36"/>
        <v>0</v>
      </c>
      <c r="AA27" s="122">
        <f t="shared" si="34"/>
        <v>0</v>
      </c>
      <c r="AB27" s="122">
        <f t="shared" si="34"/>
        <v>0</v>
      </c>
      <c r="AC27" s="122">
        <f>AC111</f>
        <v>0</v>
      </c>
      <c r="AD27" s="122">
        <f t="shared" ref="AD27:AF27" si="37">AD111</f>
        <v>0</v>
      </c>
      <c r="AE27" s="122">
        <f>AE111</f>
        <v>0</v>
      </c>
      <c r="AF27" s="122">
        <f t="shared" si="37"/>
        <v>6.7385025000000009</v>
      </c>
      <c r="AG27" s="122">
        <f t="shared" si="34"/>
        <v>0</v>
      </c>
      <c r="AH27" s="122">
        <f t="shared" si="34"/>
        <v>0</v>
      </c>
      <c r="AI27" s="122">
        <f t="shared" si="34"/>
        <v>0</v>
      </c>
      <c r="AJ27" s="122">
        <f t="shared" si="34"/>
        <v>0</v>
      </c>
      <c r="AK27" s="122">
        <f t="shared" si="34"/>
        <v>0</v>
      </c>
      <c r="AL27" s="122">
        <f t="shared" si="34"/>
        <v>0</v>
      </c>
      <c r="AM27" s="122">
        <f t="shared" si="34"/>
        <v>0</v>
      </c>
      <c r="AN27" s="122">
        <f t="shared" si="29"/>
        <v>6.7385025000000009</v>
      </c>
      <c r="AO27" s="86"/>
    </row>
    <row r="28" spans="1:41" x14ac:dyDescent="0.3">
      <c r="A28" s="84" t="s">
        <v>63</v>
      </c>
      <c r="B28" s="120" t="s">
        <v>64</v>
      </c>
      <c r="C28" s="121" t="s">
        <v>50</v>
      </c>
      <c r="D28" s="122" t="s">
        <v>611</v>
      </c>
      <c r="E28" s="122" t="s">
        <v>611</v>
      </c>
      <c r="F28" s="122" t="s">
        <v>611</v>
      </c>
      <c r="G28" s="122" t="s">
        <v>611</v>
      </c>
      <c r="H28" s="122">
        <f>SUM(H29,H65,H103,H108,H110,H111)</f>
        <v>30.841000000000001</v>
      </c>
      <c r="I28" s="122">
        <f>SUM(I29,I65,I103,I108,I110,I111)</f>
        <v>29.999502499999998</v>
      </c>
      <c r="J28" s="122">
        <f t="shared" ref="J28:AM28" si="38">SUM(J29,J65,J103,J108,J110,J111)</f>
        <v>0</v>
      </c>
      <c r="K28" s="122">
        <f t="shared" ref="K28" si="39">SUM(K29,K65,K103,K108,K110,K111)</f>
        <v>30.838999999999999</v>
      </c>
      <c r="L28" s="122">
        <f t="shared" si="38"/>
        <v>8.109</v>
      </c>
      <c r="M28" s="122">
        <f t="shared" si="38"/>
        <v>22.73</v>
      </c>
      <c r="N28" s="122">
        <f t="shared" si="38"/>
        <v>0</v>
      </c>
      <c r="O28" s="122">
        <f t="shared" si="38"/>
        <v>0</v>
      </c>
      <c r="P28" s="122">
        <v>29.999502499999998</v>
      </c>
      <c r="Q28" s="122">
        <f t="shared" si="38"/>
        <v>8.11</v>
      </c>
      <c r="R28" s="122">
        <f t="shared" si="38"/>
        <v>15.149999999999999</v>
      </c>
      <c r="S28" s="122">
        <f t="shared" si="38"/>
        <v>6.74</v>
      </c>
      <c r="T28" s="122">
        <f t="shared" si="38"/>
        <v>0</v>
      </c>
      <c r="U28" s="122">
        <f t="shared" si="38"/>
        <v>0</v>
      </c>
      <c r="V28" s="122">
        <f t="shared" si="38"/>
        <v>0</v>
      </c>
      <c r="W28" s="122">
        <f t="shared" si="38"/>
        <v>0</v>
      </c>
      <c r="X28" s="122">
        <f t="shared" ref="X28:Z28" si="40">SUM(X29,X65,X103,X108,X110,X111)</f>
        <v>0</v>
      </c>
      <c r="Y28" s="122">
        <f t="shared" si="40"/>
        <v>0</v>
      </c>
      <c r="Z28" s="122">
        <f t="shared" si="40"/>
        <v>0</v>
      </c>
      <c r="AA28" s="122">
        <f t="shared" si="38"/>
        <v>30.841999999999999</v>
      </c>
      <c r="AB28" s="122">
        <f t="shared" si="38"/>
        <v>0</v>
      </c>
      <c r="AC28" s="122">
        <f>SUM(AC29,AC65,AC103,AC108,AC110,AC111)</f>
        <v>7.31</v>
      </c>
      <c r="AD28" s="122">
        <f>SUM(AD29,AD65,AD103,AD108,AD110,AD111)</f>
        <v>0</v>
      </c>
      <c r="AE28" s="122">
        <f>SUM(AE29,AE65,AE103,AE108,AE110,AE111)</f>
        <v>7.58</v>
      </c>
      <c r="AF28" s="122">
        <f>SUM(AF29,AF65,AF103,AF108,AF110,AF111)</f>
        <v>6.7385025000000009</v>
      </c>
      <c r="AG28" s="122">
        <f t="shared" si="38"/>
        <v>7.8419999999999996</v>
      </c>
      <c r="AH28" s="122">
        <f t="shared" si="38"/>
        <v>0</v>
      </c>
      <c r="AI28" s="122">
        <f t="shared" si="38"/>
        <v>8.109</v>
      </c>
      <c r="AJ28" s="122">
        <f t="shared" si="38"/>
        <v>0</v>
      </c>
      <c r="AK28" s="122">
        <f t="shared" si="38"/>
        <v>0</v>
      </c>
      <c r="AL28" s="122" t="e">
        <f t="shared" si="38"/>
        <v>#REF!</v>
      </c>
      <c r="AM28" s="122">
        <f t="shared" si="38"/>
        <v>30.841000000000001</v>
      </c>
      <c r="AN28" s="122">
        <f>SUM(AN29,AN65,AN103,AN108,AN110,AN111)</f>
        <v>29.999502499999998</v>
      </c>
      <c r="AO28" s="86"/>
    </row>
    <row r="29" spans="1:41" x14ac:dyDescent="0.3">
      <c r="A29" s="91" t="s">
        <v>65</v>
      </c>
      <c r="B29" s="125" t="s">
        <v>66</v>
      </c>
      <c r="C29" s="126" t="s">
        <v>50</v>
      </c>
      <c r="D29" s="127" t="s">
        <v>611</v>
      </c>
      <c r="E29" s="127" t="s">
        <v>611</v>
      </c>
      <c r="F29" s="127" t="s">
        <v>611</v>
      </c>
      <c r="G29" s="127" t="s">
        <v>611</v>
      </c>
      <c r="H29" s="127">
        <f t="shared" ref="H29" si="41">H30+H42+H45+H55</f>
        <v>0</v>
      </c>
      <c r="I29" s="127">
        <f t="shared" ref="I29" si="42">I30+I42+I45+I55</f>
        <v>0</v>
      </c>
      <c r="J29" s="127">
        <f t="shared" ref="J29:AN29" si="43">J30+J42+J45+J55</f>
        <v>0</v>
      </c>
      <c r="K29" s="127">
        <f t="shared" ref="K29" si="44">K30+K42+K45+K55</f>
        <v>0</v>
      </c>
      <c r="L29" s="127">
        <f t="shared" si="43"/>
        <v>0</v>
      </c>
      <c r="M29" s="127">
        <f t="shared" si="43"/>
        <v>0</v>
      </c>
      <c r="N29" s="127">
        <f t="shared" si="43"/>
        <v>0</v>
      </c>
      <c r="O29" s="127">
        <f t="shared" si="43"/>
        <v>0</v>
      </c>
      <c r="P29" s="127">
        <v>0</v>
      </c>
      <c r="Q29" s="127">
        <f t="shared" si="43"/>
        <v>0</v>
      </c>
      <c r="R29" s="127">
        <f t="shared" si="43"/>
        <v>0</v>
      </c>
      <c r="S29" s="127">
        <f t="shared" si="43"/>
        <v>0</v>
      </c>
      <c r="T29" s="127">
        <f t="shared" si="43"/>
        <v>0</v>
      </c>
      <c r="U29" s="127">
        <f t="shared" si="43"/>
        <v>0</v>
      </c>
      <c r="V29" s="127">
        <f t="shared" si="43"/>
        <v>0</v>
      </c>
      <c r="W29" s="127">
        <f t="shared" si="43"/>
        <v>0</v>
      </c>
      <c r="X29" s="127">
        <f t="shared" ref="X29:Z29" si="45">X30+X42+X45+X55</f>
        <v>0</v>
      </c>
      <c r="Y29" s="127">
        <f t="shared" si="45"/>
        <v>0</v>
      </c>
      <c r="Z29" s="127">
        <f t="shared" si="45"/>
        <v>0</v>
      </c>
      <c r="AA29" s="127">
        <f t="shared" si="43"/>
        <v>0</v>
      </c>
      <c r="AB29" s="127">
        <f t="shared" si="43"/>
        <v>0</v>
      </c>
      <c r="AC29" s="127">
        <f t="shared" si="43"/>
        <v>0</v>
      </c>
      <c r="AD29" s="127">
        <f t="shared" si="43"/>
        <v>0</v>
      </c>
      <c r="AE29" s="127">
        <f t="shared" ref="AE29:AF29" si="46">AE30+AE42+AE45+AE55</f>
        <v>0</v>
      </c>
      <c r="AF29" s="127">
        <f t="shared" si="46"/>
        <v>0</v>
      </c>
      <c r="AG29" s="127">
        <f t="shared" si="43"/>
        <v>0</v>
      </c>
      <c r="AH29" s="127">
        <f t="shared" si="43"/>
        <v>0</v>
      </c>
      <c r="AI29" s="127">
        <f t="shared" si="43"/>
        <v>0</v>
      </c>
      <c r="AJ29" s="127">
        <f t="shared" si="43"/>
        <v>0</v>
      </c>
      <c r="AK29" s="127">
        <f t="shared" si="43"/>
        <v>0</v>
      </c>
      <c r="AL29" s="127" t="e">
        <f t="shared" si="43"/>
        <v>#REF!</v>
      </c>
      <c r="AM29" s="127">
        <f t="shared" si="43"/>
        <v>0</v>
      </c>
      <c r="AN29" s="127">
        <f t="shared" si="43"/>
        <v>0</v>
      </c>
      <c r="AO29" s="92"/>
    </row>
    <row r="30" spans="1:41" ht="28.8" x14ac:dyDescent="0.3">
      <c r="A30" s="97" t="s">
        <v>67</v>
      </c>
      <c r="B30" s="129" t="s">
        <v>68</v>
      </c>
      <c r="C30" s="130" t="s">
        <v>50</v>
      </c>
      <c r="D30" s="131" t="s">
        <v>611</v>
      </c>
      <c r="E30" s="132" t="s">
        <v>611</v>
      </c>
      <c r="F30" s="132" t="s">
        <v>611</v>
      </c>
      <c r="G30" s="97">
        <f>MAX(G31,G33,G35)</f>
        <v>0</v>
      </c>
      <c r="H30" s="131">
        <f t="shared" ref="H30" si="47">H31+H33+H35</f>
        <v>0</v>
      </c>
      <c r="I30" s="131">
        <f t="shared" ref="I30" si="48">I31+I33+I35</f>
        <v>0</v>
      </c>
      <c r="J30" s="131">
        <f t="shared" ref="J30:AN30" si="49">J31+J33+J35</f>
        <v>0</v>
      </c>
      <c r="K30" s="131">
        <f t="shared" ref="K30" si="50">K31+K33+K35</f>
        <v>0</v>
      </c>
      <c r="L30" s="131">
        <f t="shared" si="49"/>
        <v>0</v>
      </c>
      <c r="M30" s="131">
        <f t="shared" si="49"/>
        <v>0</v>
      </c>
      <c r="N30" s="131">
        <f t="shared" si="49"/>
        <v>0</v>
      </c>
      <c r="O30" s="131">
        <f t="shared" si="49"/>
        <v>0</v>
      </c>
      <c r="P30" s="131">
        <v>0</v>
      </c>
      <c r="Q30" s="131">
        <f t="shared" si="49"/>
        <v>0</v>
      </c>
      <c r="R30" s="131">
        <f t="shared" si="49"/>
        <v>0</v>
      </c>
      <c r="S30" s="131">
        <f t="shared" si="49"/>
        <v>0</v>
      </c>
      <c r="T30" s="131">
        <f t="shared" si="49"/>
        <v>0</v>
      </c>
      <c r="U30" s="131">
        <f t="shared" si="49"/>
        <v>0</v>
      </c>
      <c r="V30" s="131">
        <f t="shared" si="49"/>
        <v>0</v>
      </c>
      <c r="W30" s="131">
        <f t="shared" si="49"/>
        <v>0</v>
      </c>
      <c r="X30" s="131">
        <f t="shared" ref="X30:Z30" si="51">X31+X33+X35</f>
        <v>0</v>
      </c>
      <c r="Y30" s="131">
        <f t="shared" si="51"/>
        <v>0</v>
      </c>
      <c r="Z30" s="131">
        <f t="shared" si="51"/>
        <v>0</v>
      </c>
      <c r="AA30" s="131">
        <f t="shared" si="49"/>
        <v>0</v>
      </c>
      <c r="AB30" s="131">
        <f t="shared" si="49"/>
        <v>0</v>
      </c>
      <c r="AC30" s="131">
        <f t="shared" si="49"/>
        <v>0</v>
      </c>
      <c r="AD30" s="131">
        <f t="shared" si="49"/>
        <v>0</v>
      </c>
      <c r="AE30" s="131">
        <f t="shared" ref="AE30:AF30" si="52">AE31+AE33+AE35</f>
        <v>0</v>
      </c>
      <c r="AF30" s="131">
        <f t="shared" si="52"/>
        <v>0</v>
      </c>
      <c r="AG30" s="131">
        <f t="shared" si="49"/>
        <v>0</v>
      </c>
      <c r="AH30" s="131">
        <f t="shared" si="49"/>
        <v>0</v>
      </c>
      <c r="AI30" s="131">
        <f t="shared" si="49"/>
        <v>0</v>
      </c>
      <c r="AJ30" s="131">
        <f t="shared" si="49"/>
        <v>0</v>
      </c>
      <c r="AK30" s="131">
        <f t="shared" si="49"/>
        <v>0</v>
      </c>
      <c r="AL30" s="131" t="e">
        <f t="shared" si="49"/>
        <v>#REF!</v>
      </c>
      <c r="AM30" s="131">
        <f t="shared" si="49"/>
        <v>0</v>
      </c>
      <c r="AN30" s="131">
        <f t="shared" si="49"/>
        <v>0</v>
      </c>
      <c r="AO30" s="98"/>
    </row>
    <row r="31" spans="1:41" ht="43.2" x14ac:dyDescent="0.3">
      <c r="A31" s="103" t="s">
        <v>69</v>
      </c>
      <c r="B31" s="133" t="s">
        <v>70</v>
      </c>
      <c r="C31" s="134" t="s">
        <v>50</v>
      </c>
      <c r="D31" s="422" t="s">
        <v>611</v>
      </c>
      <c r="E31" s="388" t="s">
        <v>611</v>
      </c>
      <c r="F31" s="388" t="s">
        <v>611</v>
      </c>
      <c r="G31" s="784" t="s">
        <v>611</v>
      </c>
      <c r="H31" s="135">
        <f t="shared" ref="H31:AN31" si="53">SUM(H32)</f>
        <v>0</v>
      </c>
      <c r="I31" s="135">
        <f t="shared" si="53"/>
        <v>0</v>
      </c>
      <c r="J31" s="135">
        <f t="shared" si="53"/>
        <v>0</v>
      </c>
      <c r="K31" s="135">
        <f t="shared" si="53"/>
        <v>0</v>
      </c>
      <c r="L31" s="135">
        <f t="shared" si="53"/>
        <v>0</v>
      </c>
      <c r="M31" s="135">
        <f t="shared" si="53"/>
        <v>0</v>
      </c>
      <c r="N31" s="135">
        <f t="shared" si="53"/>
        <v>0</v>
      </c>
      <c r="O31" s="135">
        <f t="shared" si="53"/>
        <v>0</v>
      </c>
      <c r="P31" s="135">
        <v>0</v>
      </c>
      <c r="Q31" s="135">
        <f t="shared" si="53"/>
        <v>0</v>
      </c>
      <c r="R31" s="135">
        <f t="shared" si="53"/>
        <v>0</v>
      </c>
      <c r="S31" s="135">
        <f t="shared" si="53"/>
        <v>0</v>
      </c>
      <c r="T31" s="135">
        <f t="shared" si="53"/>
        <v>0</v>
      </c>
      <c r="U31" s="135">
        <f t="shared" si="53"/>
        <v>0</v>
      </c>
      <c r="V31" s="135">
        <f t="shared" si="53"/>
        <v>0</v>
      </c>
      <c r="W31" s="135">
        <f t="shared" si="53"/>
        <v>0</v>
      </c>
      <c r="X31" s="135">
        <f t="shared" si="53"/>
        <v>0</v>
      </c>
      <c r="Y31" s="135">
        <f t="shared" si="53"/>
        <v>0</v>
      </c>
      <c r="Z31" s="135">
        <f t="shared" si="53"/>
        <v>0</v>
      </c>
      <c r="AA31" s="135">
        <f t="shared" si="53"/>
        <v>0</v>
      </c>
      <c r="AB31" s="135">
        <f t="shared" si="53"/>
        <v>0</v>
      </c>
      <c r="AC31" s="135">
        <f t="shared" si="53"/>
        <v>0</v>
      </c>
      <c r="AD31" s="135">
        <f t="shared" si="53"/>
        <v>0</v>
      </c>
      <c r="AE31" s="135">
        <f t="shared" si="53"/>
        <v>0</v>
      </c>
      <c r="AF31" s="135">
        <f t="shared" si="53"/>
        <v>0</v>
      </c>
      <c r="AG31" s="135">
        <f t="shared" si="53"/>
        <v>0</v>
      </c>
      <c r="AH31" s="135">
        <f t="shared" si="53"/>
        <v>0</v>
      </c>
      <c r="AI31" s="135">
        <f t="shared" si="53"/>
        <v>0</v>
      </c>
      <c r="AJ31" s="135">
        <f t="shared" si="53"/>
        <v>0</v>
      </c>
      <c r="AK31" s="135">
        <f t="shared" si="53"/>
        <v>0</v>
      </c>
      <c r="AL31" s="135">
        <f t="shared" si="53"/>
        <v>0</v>
      </c>
      <c r="AM31" s="135">
        <f t="shared" si="53"/>
        <v>0</v>
      </c>
      <c r="AN31" s="135">
        <f t="shared" si="53"/>
        <v>0</v>
      </c>
      <c r="AO31" s="104"/>
    </row>
    <row r="32" spans="1:41" ht="30" hidden="1" customHeight="1" x14ac:dyDescent="0.3">
      <c r="A32" s="108"/>
      <c r="B32" s="137"/>
      <c r="C32" s="138"/>
      <c r="D32" s="423" t="s">
        <v>611</v>
      </c>
      <c r="E32" s="424" t="s">
        <v>611</v>
      </c>
      <c r="F32" s="424" t="s">
        <v>611</v>
      </c>
      <c r="G32" s="424" t="s">
        <v>611</v>
      </c>
      <c r="H32" s="139">
        <v>0</v>
      </c>
      <c r="I32" s="139">
        <v>0</v>
      </c>
      <c r="J32" s="139">
        <v>0</v>
      </c>
      <c r="K32" s="139"/>
      <c r="L32" s="139"/>
      <c r="M32" s="139"/>
      <c r="N32" s="139"/>
      <c r="O32" s="139"/>
      <c r="P32" s="139">
        <v>0</v>
      </c>
      <c r="Q32" s="139">
        <v>0</v>
      </c>
      <c r="R32" s="139">
        <v>0</v>
      </c>
      <c r="S32" s="139">
        <v>0</v>
      </c>
      <c r="T32" s="139">
        <v>0</v>
      </c>
      <c r="U32" s="140">
        <f>H32-J32</f>
        <v>0</v>
      </c>
      <c r="V32" s="140">
        <f>K32-J32</f>
        <v>0</v>
      </c>
      <c r="W32" s="140">
        <v>0</v>
      </c>
      <c r="X32" s="140">
        <v>0</v>
      </c>
      <c r="Y32" s="140">
        <v>0</v>
      </c>
      <c r="Z32" s="140">
        <v>0</v>
      </c>
      <c r="AA32" s="139"/>
      <c r="AB32" s="139"/>
      <c r="AC32" s="139">
        <v>0</v>
      </c>
      <c r="AD32" s="139">
        <v>0</v>
      </c>
      <c r="AE32" s="139">
        <v>0</v>
      </c>
      <c r="AF32" s="139">
        <v>0</v>
      </c>
      <c r="AG32" s="141">
        <f>'2'!BC32/1.2</f>
        <v>0</v>
      </c>
      <c r="AH32" s="141">
        <f>'2'!BH32/1.2</f>
        <v>0</v>
      </c>
      <c r="AI32" s="141">
        <f>'2'!BM32/1.2</f>
        <v>0</v>
      </c>
      <c r="AJ32" s="141">
        <f>'2'!BR32/1.2</f>
        <v>0</v>
      </c>
      <c r="AK32" s="141">
        <f>'2'!BW32/1.2</f>
        <v>0</v>
      </c>
      <c r="AL32" s="141">
        <f>'2'!CB32/1.2</f>
        <v>0</v>
      </c>
      <c r="AM32" s="140">
        <f>AC32+AE32+AG32+AI32+AK32</f>
        <v>0</v>
      </c>
      <c r="AN32" s="139">
        <v>0</v>
      </c>
      <c r="AO32" s="110"/>
    </row>
    <row r="33" spans="1:41" ht="43.2" x14ac:dyDescent="0.3">
      <c r="A33" s="103" t="s">
        <v>72</v>
      </c>
      <c r="B33" s="133" t="s">
        <v>73</v>
      </c>
      <c r="C33" s="134" t="s">
        <v>50</v>
      </c>
      <c r="D33" s="422" t="s">
        <v>611</v>
      </c>
      <c r="E33" s="388" t="s">
        <v>611</v>
      </c>
      <c r="F33" s="388" t="s">
        <v>611</v>
      </c>
      <c r="G33" s="784" t="s">
        <v>611</v>
      </c>
      <c r="H33" s="135">
        <f t="shared" ref="H33:AN33" si="54">SUM(H34)</f>
        <v>0</v>
      </c>
      <c r="I33" s="135">
        <f t="shared" si="54"/>
        <v>0</v>
      </c>
      <c r="J33" s="135">
        <f t="shared" si="54"/>
        <v>0</v>
      </c>
      <c r="K33" s="135">
        <f t="shared" si="54"/>
        <v>0</v>
      </c>
      <c r="L33" s="135">
        <f t="shared" si="54"/>
        <v>0</v>
      </c>
      <c r="M33" s="135">
        <f t="shared" si="54"/>
        <v>0</v>
      </c>
      <c r="N33" s="135">
        <f t="shared" si="54"/>
        <v>0</v>
      </c>
      <c r="O33" s="135">
        <f t="shared" si="54"/>
        <v>0</v>
      </c>
      <c r="P33" s="135">
        <v>0</v>
      </c>
      <c r="Q33" s="135">
        <f t="shared" si="54"/>
        <v>0</v>
      </c>
      <c r="R33" s="135">
        <f t="shared" si="54"/>
        <v>0</v>
      </c>
      <c r="S33" s="135">
        <f t="shared" si="54"/>
        <v>0</v>
      </c>
      <c r="T33" s="135">
        <f t="shared" si="54"/>
        <v>0</v>
      </c>
      <c r="U33" s="135">
        <f t="shared" si="54"/>
        <v>0</v>
      </c>
      <c r="V33" s="135">
        <f t="shared" si="54"/>
        <v>0</v>
      </c>
      <c r="W33" s="135">
        <f t="shared" si="54"/>
        <v>0</v>
      </c>
      <c r="X33" s="135">
        <f t="shared" si="54"/>
        <v>0</v>
      </c>
      <c r="Y33" s="135">
        <f t="shared" si="54"/>
        <v>0</v>
      </c>
      <c r="Z33" s="135">
        <f t="shared" si="54"/>
        <v>0</v>
      </c>
      <c r="AA33" s="135">
        <f t="shared" si="54"/>
        <v>0</v>
      </c>
      <c r="AB33" s="135">
        <f t="shared" si="54"/>
        <v>0</v>
      </c>
      <c r="AC33" s="135">
        <f t="shared" si="54"/>
        <v>0</v>
      </c>
      <c r="AD33" s="135">
        <f t="shared" si="54"/>
        <v>0</v>
      </c>
      <c r="AE33" s="135">
        <f t="shared" si="54"/>
        <v>0</v>
      </c>
      <c r="AF33" s="135">
        <f t="shared" si="54"/>
        <v>0</v>
      </c>
      <c r="AG33" s="135">
        <f t="shared" si="54"/>
        <v>0</v>
      </c>
      <c r="AH33" s="135">
        <f t="shared" si="54"/>
        <v>0</v>
      </c>
      <c r="AI33" s="135">
        <f t="shared" si="54"/>
        <v>0</v>
      </c>
      <c r="AJ33" s="135">
        <f t="shared" si="54"/>
        <v>0</v>
      </c>
      <c r="AK33" s="135">
        <f t="shared" si="54"/>
        <v>0</v>
      </c>
      <c r="AL33" s="135">
        <f t="shared" si="54"/>
        <v>0</v>
      </c>
      <c r="AM33" s="135">
        <f t="shared" si="54"/>
        <v>0</v>
      </c>
      <c r="AN33" s="135">
        <f t="shared" si="54"/>
        <v>0</v>
      </c>
      <c r="AO33" s="104"/>
    </row>
    <row r="34" spans="1:41" hidden="1" x14ac:dyDescent="0.3">
      <c r="A34" s="108" t="s">
        <v>72</v>
      </c>
      <c r="B34" s="137"/>
      <c r="C34" s="138"/>
      <c r="D34" s="423" t="s">
        <v>611</v>
      </c>
      <c r="E34" s="387" t="s">
        <v>611</v>
      </c>
      <c r="F34" s="387" t="s">
        <v>611</v>
      </c>
      <c r="G34" s="783" t="s">
        <v>611</v>
      </c>
      <c r="H34" s="139">
        <v>0</v>
      </c>
      <c r="I34" s="139">
        <v>0</v>
      </c>
      <c r="J34" s="139">
        <v>0</v>
      </c>
      <c r="K34" s="139">
        <v>0</v>
      </c>
      <c r="L34" s="139">
        <v>0</v>
      </c>
      <c r="M34" s="139">
        <v>0</v>
      </c>
      <c r="N34" s="139">
        <v>0</v>
      </c>
      <c r="O34" s="139">
        <v>0</v>
      </c>
      <c r="P34" s="139">
        <v>0</v>
      </c>
      <c r="Q34" s="139">
        <v>0</v>
      </c>
      <c r="R34" s="139">
        <v>0</v>
      </c>
      <c r="S34" s="139">
        <v>0</v>
      </c>
      <c r="T34" s="139">
        <v>0</v>
      </c>
      <c r="U34" s="140">
        <f>H34-J34</f>
        <v>0</v>
      </c>
      <c r="V34" s="140">
        <f>K34-J34</f>
        <v>0</v>
      </c>
      <c r="W34" s="140">
        <v>0</v>
      </c>
      <c r="X34" s="140">
        <v>0</v>
      </c>
      <c r="Y34" s="140">
        <v>0</v>
      </c>
      <c r="Z34" s="140">
        <v>0</v>
      </c>
      <c r="AA34" s="139"/>
      <c r="AB34" s="139"/>
      <c r="AC34" s="139">
        <v>0</v>
      </c>
      <c r="AD34" s="139">
        <v>0</v>
      </c>
      <c r="AE34" s="139">
        <v>0</v>
      </c>
      <c r="AF34" s="139">
        <v>0</v>
      </c>
      <c r="AG34" s="141"/>
      <c r="AH34" s="141">
        <f>'2'!BH34/1.2</f>
        <v>0</v>
      </c>
      <c r="AI34" s="141">
        <f>'2'!BM34/1.2</f>
        <v>0</v>
      </c>
      <c r="AJ34" s="141">
        <f>'2'!BR34/1.2</f>
        <v>0</v>
      </c>
      <c r="AK34" s="141">
        <f>'2'!BW34/1.2</f>
        <v>0</v>
      </c>
      <c r="AL34" s="141">
        <f>'2'!CB34/1.2</f>
        <v>0</v>
      </c>
      <c r="AM34" s="140">
        <f>AC34+AE34+AG34+AI34+AK34</f>
        <v>0</v>
      </c>
      <c r="AN34" s="139">
        <v>0</v>
      </c>
      <c r="AO34" s="110"/>
    </row>
    <row r="35" spans="1:41" ht="28.8" x14ac:dyDescent="0.3">
      <c r="A35" s="103" t="s">
        <v>75</v>
      </c>
      <c r="B35" s="133" t="s">
        <v>76</v>
      </c>
      <c r="C35" s="134" t="s">
        <v>50</v>
      </c>
      <c r="D35" s="422" t="s">
        <v>611</v>
      </c>
      <c r="E35" s="422" t="s">
        <v>611</v>
      </c>
      <c r="F35" s="422" t="s">
        <v>611</v>
      </c>
      <c r="G35" s="422" t="s">
        <v>611</v>
      </c>
      <c r="H35" s="135">
        <f t="shared" ref="H35" si="55">SUM(H36:H41)</f>
        <v>0</v>
      </c>
      <c r="I35" s="135">
        <f t="shared" ref="I35" si="56">SUM(I36:I41)</f>
        <v>0</v>
      </c>
      <c r="J35" s="135">
        <f t="shared" ref="J35:AN35" si="57">SUM(J36:J41)</f>
        <v>0</v>
      </c>
      <c r="K35" s="135">
        <f t="shared" ref="K35" si="58">SUM(K36:K41)</f>
        <v>0</v>
      </c>
      <c r="L35" s="135">
        <f t="shared" si="57"/>
        <v>0</v>
      </c>
      <c r="M35" s="135">
        <f t="shared" si="57"/>
        <v>0</v>
      </c>
      <c r="N35" s="135">
        <f t="shared" si="57"/>
        <v>0</v>
      </c>
      <c r="O35" s="135">
        <f t="shared" si="57"/>
        <v>0</v>
      </c>
      <c r="P35" s="135">
        <v>0</v>
      </c>
      <c r="Q35" s="135">
        <f t="shared" si="57"/>
        <v>0</v>
      </c>
      <c r="R35" s="135">
        <f t="shared" si="57"/>
        <v>0</v>
      </c>
      <c r="S35" s="135">
        <f t="shared" si="57"/>
        <v>0</v>
      </c>
      <c r="T35" s="135">
        <f t="shared" si="57"/>
        <v>0</v>
      </c>
      <c r="U35" s="135">
        <f t="shared" si="57"/>
        <v>0</v>
      </c>
      <c r="V35" s="135">
        <f t="shared" si="57"/>
        <v>0</v>
      </c>
      <c r="W35" s="135">
        <f t="shared" si="57"/>
        <v>0</v>
      </c>
      <c r="X35" s="135">
        <f t="shared" ref="X35:Z35" si="59">SUM(X36:X41)</f>
        <v>0</v>
      </c>
      <c r="Y35" s="135">
        <f t="shared" si="59"/>
        <v>0</v>
      </c>
      <c r="Z35" s="135">
        <f t="shared" si="59"/>
        <v>0</v>
      </c>
      <c r="AA35" s="135">
        <f t="shared" si="57"/>
        <v>0</v>
      </c>
      <c r="AB35" s="135">
        <f t="shared" si="57"/>
        <v>0</v>
      </c>
      <c r="AC35" s="135">
        <f t="shared" si="57"/>
        <v>0</v>
      </c>
      <c r="AD35" s="135">
        <f t="shared" si="57"/>
        <v>0</v>
      </c>
      <c r="AE35" s="135">
        <f t="shared" ref="AE35:AF35" si="60">SUM(AE36:AE41)</f>
        <v>0</v>
      </c>
      <c r="AF35" s="135">
        <f t="shared" si="60"/>
        <v>0</v>
      </c>
      <c r="AG35" s="135">
        <f t="shared" si="57"/>
        <v>0</v>
      </c>
      <c r="AH35" s="135">
        <f t="shared" si="57"/>
        <v>0</v>
      </c>
      <c r="AI35" s="135">
        <f t="shared" si="57"/>
        <v>0</v>
      </c>
      <c r="AJ35" s="135">
        <f t="shared" si="57"/>
        <v>0</v>
      </c>
      <c r="AK35" s="135">
        <f t="shared" si="57"/>
        <v>0</v>
      </c>
      <c r="AL35" s="135" t="e">
        <f t="shared" si="57"/>
        <v>#REF!</v>
      </c>
      <c r="AM35" s="135">
        <f t="shared" si="57"/>
        <v>0</v>
      </c>
      <c r="AN35" s="135">
        <f t="shared" si="57"/>
        <v>0</v>
      </c>
      <c r="AO35" s="104"/>
    </row>
    <row r="36" spans="1:41" hidden="1" x14ac:dyDescent="0.3">
      <c r="A36" s="108" t="s">
        <v>75</v>
      </c>
      <c r="B36" s="137"/>
      <c r="C36" s="139">
        <v>0</v>
      </c>
      <c r="D36" s="423" t="s">
        <v>611</v>
      </c>
      <c r="E36" s="423" t="s">
        <v>611</v>
      </c>
      <c r="F36" s="423" t="s">
        <v>611</v>
      </c>
      <c r="G36" s="139">
        <v>0</v>
      </c>
      <c r="H36" s="139">
        <v>0</v>
      </c>
      <c r="I36" s="139">
        <v>0</v>
      </c>
      <c r="J36" s="139">
        <v>0</v>
      </c>
      <c r="K36" s="139">
        <v>0</v>
      </c>
      <c r="L36" s="139">
        <v>0</v>
      </c>
      <c r="M36" s="139">
        <v>0</v>
      </c>
      <c r="N36" s="139">
        <v>0</v>
      </c>
      <c r="O36" s="139">
        <v>0</v>
      </c>
      <c r="P36" s="139">
        <v>0</v>
      </c>
      <c r="Q36" s="139">
        <v>0</v>
      </c>
      <c r="R36" s="139">
        <v>0</v>
      </c>
      <c r="S36" s="139">
        <v>0</v>
      </c>
      <c r="T36" s="139">
        <v>0</v>
      </c>
      <c r="U36" s="140">
        <f>H36-J36</f>
        <v>0</v>
      </c>
      <c r="V36" s="140">
        <f t="shared" ref="V36:V41" si="61">K36-J36</f>
        <v>0</v>
      </c>
      <c r="W36" s="140">
        <f>H36-J36-AA36</f>
        <v>0</v>
      </c>
      <c r="X36" s="140">
        <f t="shared" ref="X36:Z36" si="62">I36-K36-AB36</f>
        <v>0</v>
      </c>
      <c r="Y36" s="140">
        <f t="shared" si="62"/>
        <v>0</v>
      </c>
      <c r="Z36" s="140">
        <f t="shared" si="62"/>
        <v>0</v>
      </c>
      <c r="AA36" s="139">
        <v>0</v>
      </c>
      <c r="AB36" s="139">
        <v>0</v>
      </c>
      <c r="AC36" s="139">
        <v>0</v>
      </c>
      <c r="AD36" s="139">
        <v>0</v>
      </c>
      <c r="AE36" s="139">
        <v>0</v>
      </c>
      <c r="AF36" s="139">
        <v>0</v>
      </c>
      <c r="AG36" s="141">
        <f>'2'!BC36/1.2</f>
        <v>0</v>
      </c>
      <c r="AH36" s="141">
        <f>'2'!BH36/1.2</f>
        <v>0</v>
      </c>
      <c r="AI36" s="141">
        <f>'2'!BM36/1.2</f>
        <v>0</v>
      </c>
      <c r="AJ36" s="141">
        <f>'2'!BR36/1.2</f>
        <v>0</v>
      </c>
      <c r="AK36" s="141">
        <f>'2'!BW36/1.2</f>
        <v>0</v>
      </c>
      <c r="AL36" s="141">
        <f>'2'!CB36/1.2</f>
        <v>0</v>
      </c>
      <c r="AM36" s="140">
        <f t="shared" ref="AM36:AM41" si="63">AC36+AE36+AG36+AI36+AK36</f>
        <v>0</v>
      </c>
      <c r="AN36" s="139">
        <v>0</v>
      </c>
      <c r="AO36" s="110"/>
    </row>
    <row r="37" spans="1:41" hidden="1" x14ac:dyDescent="0.3">
      <c r="A37" s="108" t="s">
        <v>75</v>
      </c>
      <c r="B37" s="137"/>
      <c r="C37" s="139">
        <v>0</v>
      </c>
      <c r="D37" s="423" t="s">
        <v>611</v>
      </c>
      <c r="E37" s="423" t="s">
        <v>611</v>
      </c>
      <c r="F37" s="423" t="s">
        <v>611</v>
      </c>
      <c r="G37" s="139">
        <v>0</v>
      </c>
      <c r="H37" s="139">
        <v>0</v>
      </c>
      <c r="I37" s="139">
        <v>0</v>
      </c>
      <c r="J37" s="139">
        <v>0</v>
      </c>
      <c r="K37" s="139">
        <v>0</v>
      </c>
      <c r="L37" s="139">
        <v>0</v>
      </c>
      <c r="M37" s="139">
        <v>0</v>
      </c>
      <c r="N37" s="139">
        <v>0</v>
      </c>
      <c r="O37" s="139">
        <v>0</v>
      </c>
      <c r="P37" s="139">
        <v>0</v>
      </c>
      <c r="Q37" s="139"/>
      <c r="R37" s="139"/>
      <c r="S37" s="139"/>
      <c r="T37" s="139"/>
      <c r="U37" s="140">
        <v>0</v>
      </c>
      <c r="V37" s="140">
        <f>K37-J37</f>
        <v>0</v>
      </c>
      <c r="W37" s="140">
        <v>0</v>
      </c>
      <c r="X37" s="140">
        <v>0</v>
      </c>
      <c r="Y37" s="140">
        <v>0</v>
      </c>
      <c r="Z37" s="140">
        <v>0</v>
      </c>
      <c r="AA37" s="139">
        <v>0</v>
      </c>
      <c r="AB37" s="139">
        <v>0</v>
      </c>
      <c r="AC37" s="139">
        <v>0</v>
      </c>
      <c r="AD37" s="139">
        <v>0</v>
      </c>
      <c r="AE37" s="139">
        <v>0</v>
      </c>
      <c r="AF37" s="139">
        <v>0</v>
      </c>
      <c r="AG37" s="141">
        <f>'2'!BC37/1.2</f>
        <v>0</v>
      </c>
      <c r="AH37" s="141">
        <f>'2'!BH37/1.2</f>
        <v>0</v>
      </c>
      <c r="AI37" s="141">
        <f>'2'!BM37/1.2</f>
        <v>0</v>
      </c>
      <c r="AJ37" s="141">
        <f>'2'!BR37/1.2</f>
        <v>0</v>
      </c>
      <c r="AK37" s="141">
        <f>'2'!BW37/1.2</f>
        <v>0</v>
      </c>
      <c r="AL37" s="141"/>
      <c r="AM37" s="140">
        <f t="shared" si="63"/>
        <v>0</v>
      </c>
      <c r="AN37" s="139">
        <v>0</v>
      </c>
      <c r="AO37" s="110"/>
    </row>
    <row r="38" spans="1:41" hidden="1" x14ac:dyDescent="0.3">
      <c r="A38" s="108" t="s">
        <v>75</v>
      </c>
      <c r="B38" s="137"/>
      <c r="C38" s="139">
        <v>0</v>
      </c>
      <c r="D38" s="423" t="s">
        <v>611</v>
      </c>
      <c r="E38" s="423" t="s">
        <v>611</v>
      </c>
      <c r="F38" s="423" t="s">
        <v>611</v>
      </c>
      <c r="G38" s="139">
        <v>0</v>
      </c>
      <c r="H38" s="139">
        <v>0</v>
      </c>
      <c r="I38" s="139">
        <v>0</v>
      </c>
      <c r="J38" s="139">
        <f>0</f>
        <v>0</v>
      </c>
      <c r="K38" s="139">
        <v>0</v>
      </c>
      <c r="L38" s="139">
        <v>0</v>
      </c>
      <c r="M38" s="139">
        <v>0</v>
      </c>
      <c r="N38" s="139">
        <v>0</v>
      </c>
      <c r="O38" s="139">
        <v>0</v>
      </c>
      <c r="P38" s="139">
        <v>0</v>
      </c>
      <c r="Q38" s="139"/>
      <c r="R38" s="139"/>
      <c r="S38" s="139"/>
      <c r="T38" s="139"/>
      <c r="U38" s="140">
        <v>0</v>
      </c>
      <c r="V38" s="140">
        <f t="shared" si="61"/>
        <v>0</v>
      </c>
      <c r="W38" s="140">
        <v>0</v>
      </c>
      <c r="X38" s="140">
        <v>0</v>
      </c>
      <c r="Y38" s="140">
        <v>0</v>
      </c>
      <c r="Z38" s="140">
        <v>0</v>
      </c>
      <c r="AA38" s="139">
        <v>0</v>
      </c>
      <c r="AB38" s="139">
        <v>0</v>
      </c>
      <c r="AC38" s="139">
        <v>0</v>
      </c>
      <c r="AD38" s="139">
        <v>0</v>
      </c>
      <c r="AE38" s="139">
        <v>0</v>
      </c>
      <c r="AF38" s="139">
        <v>0</v>
      </c>
      <c r="AG38" s="141">
        <f>'2'!BC38/1.2</f>
        <v>0</v>
      </c>
      <c r="AH38" s="141">
        <f>'2'!BH38/1.2</f>
        <v>0</v>
      </c>
      <c r="AI38" s="141">
        <f>'2'!BM38/1.2</f>
        <v>0</v>
      </c>
      <c r="AJ38" s="141">
        <f>'2'!BR38/1.2</f>
        <v>0</v>
      </c>
      <c r="AK38" s="141">
        <f>'2'!BW38/1.2</f>
        <v>0</v>
      </c>
      <c r="AL38" s="141"/>
      <c r="AM38" s="140">
        <f t="shared" si="63"/>
        <v>0</v>
      </c>
      <c r="AN38" s="139">
        <v>0</v>
      </c>
      <c r="AO38" s="110"/>
    </row>
    <row r="39" spans="1:41" hidden="1" x14ac:dyDescent="0.3">
      <c r="A39" s="143"/>
      <c r="B39" s="137"/>
      <c r="C39" s="139">
        <v>0</v>
      </c>
      <c r="D39" s="423" t="s">
        <v>611</v>
      </c>
      <c r="E39" s="423" t="s">
        <v>611</v>
      </c>
      <c r="F39" s="423" t="s">
        <v>611</v>
      </c>
      <c r="G39" s="139">
        <v>0</v>
      </c>
      <c r="H39" s="139">
        <v>0</v>
      </c>
      <c r="I39" s="139">
        <v>0</v>
      </c>
      <c r="J39" s="139">
        <v>0</v>
      </c>
      <c r="K39" s="139">
        <v>0</v>
      </c>
      <c r="L39" s="139">
        <v>0</v>
      </c>
      <c r="M39" s="139">
        <v>0</v>
      </c>
      <c r="N39" s="139">
        <v>0</v>
      </c>
      <c r="O39" s="139">
        <v>0</v>
      </c>
      <c r="P39" s="139">
        <v>0</v>
      </c>
      <c r="Q39" s="139">
        <v>0</v>
      </c>
      <c r="R39" s="139">
        <v>0</v>
      </c>
      <c r="S39" s="139">
        <v>0</v>
      </c>
      <c r="T39" s="139">
        <v>0</v>
      </c>
      <c r="U39" s="140">
        <f>H39-J39</f>
        <v>0</v>
      </c>
      <c r="V39" s="140">
        <f t="shared" si="61"/>
        <v>0</v>
      </c>
      <c r="W39" s="140">
        <f>H39-J39-AA39</f>
        <v>0</v>
      </c>
      <c r="X39" s="140">
        <f t="shared" ref="X39:Z39" si="64">I39-K39-AB39</f>
        <v>0</v>
      </c>
      <c r="Y39" s="140">
        <f t="shared" si="64"/>
        <v>0</v>
      </c>
      <c r="Z39" s="140">
        <f t="shared" si="64"/>
        <v>0</v>
      </c>
      <c r="AA39" s="139">
        <v>0</v>
      </c>
      <c r="AB39" s="139">
        <v>0</v>
      </c>
      <c r="AC39" s="139">
        <v>0</v>
      </c>
      <c r="AD39" s="139">
        <v>0</v>
      </c>
      <c r="AE39" s="139">
        <v>0</v>
      </c>
      <c r="AF39" s="139">
        <v>0</v>
      </c>
      <c r="AG39" s="141">
        <f>'2'!BC39/1.2</f>
        <v>0</v>
      </c>
      <c r="AH39" s="141">
        <f>'2'!BH39/1.2</f>
        <v>0</v>
      </c>
      <c r="AI39" s="141">
        <f>'2'!BM39/1.2</f>
        <v>0</v>
      </c>
      <c r="AJ39" s="141">
        <f>'2'!BR39/1.2</f>
        <v>0</v>
      </c>
      <c r="AK39" s="141">
        <f>'2'!BW39/1.2</f>
        <v>0</v>
      </c>
      <c r="AL39" s="141" t="e">
        <f>'2'!#REF!/1.2</f>
        <v>#REF!</v>
      </c>
      <c r="AM39" s="140">
        <f t="shared" si="63"/>
        <v>0</v>
      </c>
      <c r="AN39" s="139">
        <v>0</v>
      </c>
      <c r="AO39" s="110"/>
    </row>
    <row r="40" spans="1:41" hidden="1" x14ac:dyDescent="0.3">
      <c r="A40" s="108"/>
      <c r="B40" s="137"/>
      <c r="C40" s="139">
        <v>0</v>
      </c>
      <c r="D40" s="423" t="s">
        <v>611</v>
      </c>
      <c r="E40" s="423" t="s">
        <v>611</v>
      </c>
      <c r="F40" s="423" t="s">
        <v>611</v>
      </c>
      <c r="G40" s="139">
        <v>0</v>
      </c>
      <c r="H40" s="139">
        <v>0</v>
      </c>
      <c r="I40" s="139">
        <v>0</v>
      </c>
      <c r="J40" s="139">
        <v>0</v>
      </c>
      <c r="K40" s="139">
        <v>0</v>
      </c>
      <c r="L40" s="139">
        <v>0</v>
      </c>
      <c r="M40" s="139">
        <v>0</v>
      </c>
      <c r="N40" s="139">
        <v>0</v>
      </c>
      <c r="O40" s="139">
        <v>0</v>
      </c>
      <c r="P40" s="139">
        <v>0</v>
      </c>
      <c r="Q40" s="139">
        <v>0</v>
      </c>
      <c r="R40" s="139">
        <v>0</v>
      </c>
      <c r="S40" s="139">
        <v>0</v>
      </c>
      <c r="T40" s="139">
        <v>0</v>
      </c>
      <c r="U40" s="140">
        <f>H40-J40</f>
        <v>0</v>
      </c>
      <c r="V40" s="140">
        <f t="shared" si="61"/>
        <v>0</v>
      </c>
      <c r="W40" s="140">
        <v>0</v>
      </c>
      <c r="X40" s="140">
        <v>0</v>
      </c>
      <c r="Y40" s="140">
        <v>0</v>
      </c>
      <c r="Z40" s="140">
        <v>0</v>
      </c>
      <c r="AA40" s="139">
        <v>0</v>
      </c>
      <c r="AB40" s="139">
        <v>0</v>
      </c>
      <c r="AC40" s="139">
        <v>0</v>
      </c>
      <c r="AD40" s="139">
        <v>0</v>
      </c>
      <c r="AE40" s="139">
        <v>0</v>
      </c>
      <c r="AF40" s="139">
        <v>0</v>
      </c>
      <c r="AG40" s="141">
        <f>'2'!BC40/1.2</f>
        <v>0</v>
      </c>
      <c r="AH40" s="141">
        <f>'2'!BH40/1.2</f>
        <v>0</v>
      </c>
      <c r="AI40" s="141">
        <f>'2'!BM40/1.2</f>
        <v>0</v>
      </c>
      <c r="AJ40" s="141">
        <f>'2'!BR40/1.2</f>
        <v>0</v>
      </c>
      <c r="AK40" s="141">
        <f>'2'!BW40/1.2</f>
        <v>0</v>
      </c>
      <c r="AL40" s="141" t="e">
        <f>'2'!#REF!/1.2</f>
        <v>#REF!</v>
      </c>
      <c r="AM40" s="140">
        <f t="shared" si="63"/>
        <v>0</v>
      </c>
      <c r="AN40" s="139">
        <v>0</v>
      </c>
      <c r="AO40" s="110"/>
    </row>
    <row r="41" spans="1:41" hidden="1" x14ac:dyDescent="0.3">
      <c r="A41" s="108"/>
      <c r="B41" s="113"/>
      <c r="C41" s="139">
        <v>0</v>
      </c>
      <c r="D41" s="423" t="s">
        <v>611</v>
      </c>
      <c r="E41" s="423" t="s">
        <v>611</v>
      </c>
      <c r="F41" s="423" t="s">
        <v>611</v>
      </c>
      <c r="G41" s="139">
        <v>0</v>
      </c>
      <c r="H41" s="139">
        <v>0</v>
      </c>
      <c r="I41" s="139">
        <v>0</v>
      </c>
      <c r="J41" s="139">
        <v>0</v>
      </c>
      <c r="K41" s="139">
        <v>0</v>
      </c>
      <c r="L41" s="139">
        <v>0</v>
      </c>
      <c r="M41" s="139">
        <v>0</v>
      </c>
      <c r="N41" s="139">
        <v>0</v>
      </c>
      <c r="O41" s="139">
        <v>0</v>
      </c>
      <c r="P41" s="139">
        <v>0</v>
      </c>
      <c r="Q41" s="139">
        <v>0</v>
      </c>
      <c r="R41" s="139">
        <v>0</v>
      </c>
      <c r="S41" s="139">
        <v>0</v>
      </c>
      <c r="T41" s="139">
        <v>0</v>
      </c>
      <c r="U41" s="140">
        <f>H41-J41</f>
        <v>0</v>
      </c>
      <c r="V41" s="140">
        <f t="shared" si="61"/>
        <v>0</v>
      </c>
      <c r="W41" s="140">
        <v>0</v>
      </c>
      <c r="X41" s="140">
        <v>0</v>
      </c>
      <c r="Y41" s="140">
        <v>0</v>
      </c>
      <c r="Z41" s="140">
        <v>0</v>
      </c>
      <c r="AA41" s="139">
        <v>0</v>
      </c>
      <c r="AB41" s="139">
        <v>0</v>
      </c>
      <c r="AC41" s="139">
        <v>0</v>
      </c>
      <c r="AD41" s="139">
        <v>0</v>
      </c>
      <c r="AE41" s="139">
        <v>0</v>
      </c>
      <c r="AF41" s="139">
        <v>0</v>
      </c>
      <c r="AG41" s="141">
        <f>'2'!BC41/1.2</f>
        <v>0</v>
      </c>
      <c r="AH41" s="141">
        <f>'2'!BH41/1.2</f>
        <v>0</v>
      </c>
      <c r="AI41" s="141">
        <f>'2'!BM41/1.2</f>
        <v>0</v>
      </c>
      <c r="AJ41" s="141">
        <f>'2'!BR41/1.2</f>
        <v>0</v>
      </c>
      <c r="AK41" s="141">
        <f>'2'!BW41/1.2</f>
        <v>0</v>
      </c>
      <c r="AL41" s="141" t="e">
        <f>'2'!#REF!/1.2</f>
        <v>#REF!</v>
      </c>
      <c r="AM41" s="140">
        <f t="shared" si="63"/>
        <v>0</v>
      </c>
      <c r="AN41" s="139">
        <v>0</v>
      </c>
      <c r="AO41" s="110"/>
    </row>
    <row r="42" spans="1:41" ht="28.8" x14ac:dyDescent="0.3">
      <c r="A42" s="97" t="s">
        <v>78</v>
      </c>
      <c r="B42" s="129" t="s">
        <v>79</v>
      </c>
      <c r="C42" s="130" t="s">
        <v>50</v>
      </c>
      <c r="D42" s="131" t="s">
        <v>611</v>
      </c>
      <c r="E42" s="132" t="s">
        <v>611</v>
      </c>
      <c r="F42" s="132" t="s">
        <v>611</v>
      </c>
      <c r="G42" s="132" t="s">
        <v>611</v>
      </c>
      <c r="H42" s="131">
        <f t="shared" ref="H42" si="65">SUM(H43:H44)</f>
        <v>0</v>
      </c>
      <c r="I42" s="131">
        <f t="shared" ref="I42" si="66">SUM(I43:I44)</f>
        <v>0</v>
      </c>
      <c r="J42" s="131">
        <f t="shared" ref="J42:AN42" si="67">SUM(J43:J44)</f>
        <v>0</v>
      </c>
      <c r="K42" s="131">
        <f t="shared" ref="K42" si="68">SUM(K43:K44)</f>
        <v>0</v>
      </c>
      <c r="L42" s="131">
        <f t="shared" si="67"/>
        <v>0</v>
      </c>
      <c r="M42" s="131">
        <f t="shared" si="67"/>
        <v>0</v>
      </c>
      <c r="N42" s="131">
        <f t="shared" si="67"/>
        <v>0</v>
      </c>
      <c r="O42" s="131">
        <f t="shared" si="67"/>
        <v>0</v>
      </c>
      <c r="P42" s="131">
        <v>0</v>
      </c>
      <c r="Q42" s="131">
        <f t="shared" si="67"/>
        <v>0</v>
      </c>
      <c r="R42" s="131">
        <f t="shared" si="67"/>
        <v>0</v>
      </c>
      <c r="S42" s="131">
        <f t="shared" si="67"/>
        <v>0</v>
      </c>
      <c r="T42" s="131">
        <f t="shared" si="67"/>
        <v>0</v>
      </c>
      <c r="U42" s="131">
        <f t="shared" si="67"/>
        <v>0</v>
      </c>
      <c r="V42" s="131">
        <f t="shared" si="67"/>
        <v>0</v>
      </c>
      <c r="W42" s="131">
        <f t="shared" si="67"/>
        <v>0</v>
      </c>
      <c r="X42" s="131">
        <f t="shared" ref="X42:Z42" si="69">SUM(X43:X44)</f>
        <v>0</v>
      </c>
      <c r="Y42" s="131">
        <f t="shared" si="69"/>
        <v>0</v>
      </c>
      <c r="Z42" s="131">
        <f t="shared" si="69"/>
        <v>0</v>
      </c>
      <c r="AA42" s="131">
        <f t="shared" si="67"/>
        <v>0</v>
      </c>
      <c r="AB42" s="131">
        <f t="shared" si="67"/>
        <v>0</v>
      </c>
      <c r="AC42" s="131">
        <f t="shared" si="67"/>
        <v>0</v>
      </c>
      <c r="AD42" s="131">
        <f t="shared" si="67"/>
        <v>0</v>
      </c>
      <c r="AE42" s="131">
        <f t="shared" ref="AE42:AF42" si="70">SUM(AE43:AE44)</f>
        <v>0</v>
      </c>
      <c r="AF42" s="131">
        <f t="shared" si="70"/>
        <v>0</v>
      </c>
      <c r="AG42" s="131">
        <f t="shared" si="67"/>
        <v>0</v>
      </c>
      <c r="AH42" s="131">
        <f t="shared" si="67"/>
        <v>0</v>
      </c>
      <c r="AI42" s="131">
        <f t="shared" si="67"/>
        <v>0</v>
      </c>
      <c r="AJ42" s="131">
        <f t="shared" si="67"/>
        <v>0</v>
      </c>
      <c r="AK42" s="131">
        <f t="shared" si="67"/>
        <v>0</v>
      </c>
      <c r="AL42" s="131">
        <f t="shared" si="67"/>
        <v>0</v>
      </c>
      <c r="AM42" s="131">
        <f t="shared" si="67"/>
        <v>0</v>
      </c>
      <c r="AN42" s="131">
        <f t="shared" si="67"/>
        <v>0</v>
      </c>
      <c r="AO42" s="98"/>
    </row>
    <row r="43" spans="1:41" ht="28.8" x14ac:dyDescent="0.3">
      <c r="A43" s="103" t="s">
        <v>80</v>
      </c>
      <c r="B43" s="133" t="s">
        <v>81</v>
      </c>
      <c r="C43" s="134" t="s">
        <v>50</v>
      </c>
      <c r="D43" s="422" t="s">
        <v>611</v>
      </c>
      <c r="E43" s="388" t="s">
        <v>611</v>
      </c>
      <c r="F43" s="388" t="s">
        <v>611</v>
      </c>
      <c r="G43" s="103" t="s">
        <v>611</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c r="AI43" s="135">
        <v>0</v>
      </c>
      <c r="AJ43" s="135">
        <v>0</v>
      </c>
      <c r="AK43" s="135">
        <v>0</v>
      </c>
      <c r="AL43" s="135">
        <v>0</v>
      </c>
      <c r="AM43" s="135">
        <v>0</v>
      </c>
      <c r="AN43" s="135">
        <v>0</v>
      </c>
      <c r="AO43" s="104"/>
    </row>
    <row r="44" spans="1:41" ht="28.8" x14ac:dyDescent="0.3">
      <c r="A44" s="103" t="s">
        <v>82</v>
      </c>
      <c r="B44" s="133" t="s">
        <v>83</v>
      </c>
      <c r="C44" s="134" t="s">
        <v>50</v>
      </c>
      <c r="D44" s="422" t="s">
        <v>611</v>
      </c>
      <c r="E44" s="388" t="s">
        <v>611</v>
      </c>
      <c r="F44" s="388" t="s">
        <v>611</v>
      </c>
      <c r="G44" s="103" t="s">
        <v>611</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c r="AI44" s="135">
        <v>0</v>
      </c>
      <c r="AJ44" s="135">
        <v>0</v>
      </c>
      <c r="AK44" s="135">
        <v>0</v>
      </c>
      <c r="AL44" s="135">
        <v>0</v>
      </c>
      <c r="AM44" s="135">
        <v>0</v>
      </c>
      <c r="AN44" s="135">
        <v>0</v>
      </c>
      <c r="AO44" s="104"/>
    </row>
    <row r="45" spans="1:41" ht="28.8" x14ac:dyDescent="0.3">
      <c r="A45" s="97" t="s">
        <v>84</v>
      </c>
      <c r="B45" s="129" t="s">
        <v>85</v>
      </c>
      <c r="C45" s="130" t="s">
        <v>50</v>
      </c>
      <c r="D45" s="131" t="s">
        <v>611</v>
      </c>
      <c r="E45" s="132" t="s">
        <v>611</v>
      </c>
      <c r="F45" s="132" t="s">
        <v>611</v>
      </c>
      <c r="G45" s="97" t="str">
        <f t="shared" ref="G45:AN48" si="71">G46</f>
        <v>НД</v>
      </c>
      <c r="H45" s="131">
        <f t="shared" si="71"/>
        <v>0</v>
      </c>
      <c r="I45" s="131">
        <f t="shared" si="71"/>
        <v>0</v>
      </c>
      <c r="J45" s="131">
        <f t="shared" si="71"/>
        <v>0</v>
      </c>
      <c r="K45" s="131">
        <f t="shared" si="71"/>
        <v>0</v>
      </c>
      <c r="L45" s="131">
        <f t="shared" si="71"/>
        <v>0</v>
      </c>
      <c r="M45" s="131">
        <f t="shared" si="71"/>
        <v>0</v>
      </c>
      <c r="N45" s="131">
        <f t="shared" si="71"/>
        <v>0</v>
      </c>
      <c r="O45" s="131">
        <f t="shared" si="71"/>
        <v>0</v>
      </c>
      <c r="P45" s="131">
        <v>0</v>
      </c>
      <c r="Q45" s="131">
        <f t="shared" si="71"/>
        <v>0</v>
      </c>
      <c r="R45" s="131">
        <f t="shared" si="71"/>
        <v>0</v>
      </c>
      <c r="S45" s="131">
        <f t="shared" si="71"/>
        <v>0</v>
      </c>
      <c r="T45" s="131">
        <f t="shared" si="71"/>
        <v>0</v>
      </c>
      <c r="U45" s="131">
        <f t="shared" si="71"/>
        <v>0</v>
      </c>
      <c r="V45" s="131">
        <f t="shared" si="71"/>
        <v>0</v>
      </c>
      <c r="W45" s="131">
        <f t="shared" si="71"/>
        <v>0</v>
      </c>
      <c r="X45" s="131">
        <f t="shared" si="71"/>
        <v>0</v>
      </c>
      <c r="Y45" s="131">
        <f t="shared" si="71"/>
        <v>0</v>
      </c>
      <c r="Z45" s="131">
        <f t="shared" si="71"/>
        <v>0</v>
      </c>
      <c r="AA45" s="131">
        <f t="shared" si="71"/>
        <v>0</v>
      </c>
      <c r="AB45" s="131">
        <f t="shared" si="71"/>
        <v>0</v>
      </c>
      <c r="AC45" s="131">
        <f t="shared" si="71"/>
        <v>0</v>
      </c>
      <c r="AD45" s="131">
        <f t="shared" si="71"/>
        <v>0</v>
      </c>
      <c r="AE45" s="131">
        <f t="shared" si="71"/>
        <v>0</v>
      </c>
      <c r="AF45" s="131">
        <f t="shared" si="71"/>
        <v>0</v>
      </c>
      <c r="AG45" s="131">
        <f t="shared" si="71"/>
        <v>0</v>
      </c>
      <c r="AH45" s="131">
        <f t="shared" si="71"/>
        <v>0</v>
      </c>
      <c r="AI45" s="131">
        <f t="shared" si="71"/>
        <v>0</v>
      </c>
      <c r="AJ45" s="131">
        <f t="shared" si="71"/>
        <v>0</v>
      </c>
      <c r="AK45" s="131">
        <f t="shared" si="71"/>
        <v>0</v>
      </c>
      <c r="AL45" s="131">
        <f t="shared" si="71"/>
        <v>0</v>
      </c>
      <c r="AM45" s="131">
        <f t="shared" si="71"/>
        <v>0</v>
      </c>
      <c r="AN45" s="131">
        <f t="shared" si="71"/>
        <v>0</v>
      </c>
      <c r="AO45" s="98"/>
    </row>
    <row r="46" spans="1:41" x14ac:dyDescent="0.3">
      <c r="A46" s="103" t="s">
        <v>86</v>
      </c>
      <c r="B46" s="133" t="s">
        <v>87</v>
      </c>
      <c r="C46" s="134" t="s">
        <v>50</v>
      </c>
      <c r="D46" s="422" t="s">
        <v>611</v>
      </c>
      <c r="E46" s="388" t="s">
        <v>611</v>
      </c>
      <c r="F46" s="388" t="s">
        <v>611</v>
      </c>
      <c r="G46" s="103" t="s">
        <v>611</v>
      </c>
      <c r="H46" s="135">
        <f t="shared" ref="H46:Q48" si="72">H47</f>
        <v>0</v>
      </c>
      <c r="I46" s="135">
        <f t="shared" si="72"/>
        <v>0</v>
      </c>
      <c r="J46" s="135">
        <f t="shared" si="72"/>
        <v>0</v>
      </c>
      <c r="K46" s="135">
        <f t="shared" si="72"/>
        <v>0</v>
      </c>
      <c r="L46" s="135">
        <f t="shared" si="72"/>
        <v>0</v>
      </c>
      <c r="M46" s="135">
        <f t="shared" si="72"/>
        <v>0</v>
      </c>
      <c r="N46" s="135">
        <f t="shared" si="72"/>
        <v>0</v>
      </c>
      <c r="O46" s="135">
        <f t="shared" si="72"/>
        <v>0</v>
      </c>
      <c r="P46" s="135">
        <v>0</v>
      </c>
      <c r="Q46" s="135">
        <f t="shared" si="72"/>
        <v>0</v>
      </c>
      <c r="R46" s="135">
        <f t="shared" ref="R46:AA48" si="73">R47</f>
        <v>0</v>
      </c>
      <c r="S46" s="135">
        <f t="shared" si="73"/>
        <v>0</v>
      </c>
      <c r="T46" s="135">
        <f t="shared" si="73"/>
        <v>0</v>
      </c>
      <c r="U46" s="135">
        <f t="shared" si="73"/>
        <v>0</v>
      </c>
      <c r="V46" s="135">
        <f t="shared" si="73"/>
        <v>0</v>
      </c>
      <c r="W46" s="135">
        <f t="shared" si="73"/>
        <v>0</v>
      </c>
      <c r="X46" s="135">
        <f t="shared" si="73"/>
        <v>0</v>
      </c>
      <c r="Y46" s="135">
        <f t="shared" si="73"/>
        <v>0</v>
      </c>
      <c r="Z46" s="135">
        <f t="shared" si="73"/>
        <v>0</v>
      </c>
      <c r="AA46" s="135">
        <f t="shared" si="73"/>
        <v>0</v>
      </c>
      <c r="AB46" s="135">
        <f t="shared" ref="AB46:AK48" si="74">AB47</f>
        <v>0</v>
      </c>
      <c r="AC46" s="135">
        <f t="shared" si="71"/>
        <v>0</v>
      </c>
      <c r="AD46" s="135">
        <f t="shared" si="71"/>
        <v>0</v>
      </c>
      <c r="AE46" s="135">
        <f t="shared" si="71"/>
        <v>0</v>
      </c>
      <c r="AF46" s="135">
        <f t="shared" si="71"/>
        <v>0</v>
      </c>
      <c r="AG46" s="135">
        <f t="shared" si="74"/>
        <v>0</v>
      </c>
      <c r="AH46" s="135">
        <f t="shared" si="74"/>
        <v>0</v>
      </c>
      <c r="AI46" s="135">
        <f t="shared" si="74"/>
        <v>0</v>
      </c>
      <c r="AJ46" s="135">
        <f t="shared" si="74"/>
        <v>0</v>
      </c>
      <c r="AK46" s="135">
        <f t="shared" si="74"/>
        <v>0</v>
      </c>
      <c r="AL46" s="135">
        <f t="shared" ref="AL46:AM48" si="75">AL47</f>
        <v>0</v>
      </c>
      <c r="AM46" s="135">
        <f t="shared" si="75"/>
        <v>0</v>
      </c>
      <c r="AN46" s="135">
        <f t="shared" si="71"/>
        <v>0</v>
      </c>
      <c r="AO46" s="104"/>
    </row>
    <row r="47" spans="1:41" ht="57.6" x14ac:dyDescent="0.3">
      <c r="A47" s="103" t="s">
        <v>86</v>
      </c>
      <c r="B47" s="133" t="s">
        <v>88</v>
      </c>
      <c r="C47" s="134" t="s">
        <v>50</v>
      </c>
      <c r="D47" s="422" t="s">
        <v>611</v>
      </c>
      <c r="E47" s="388" t="s">
        <v>611</v>
      </c>
      <c r="F47" s="388" t="s">
        <v>611</v>
      </c>
      <c r="G47" s="103" t="s">
        <v>611</v>
      </c>
      <c r="H47" s="135">
        <f t="shared" si="72"/>
        <v>0</v>
      </c>
      <c r="I47" s="135">
        <f t="shared" si="72"/>
        <v>0</v>
      </c>
      <c r="J47" s="135">
        <f t="shared" si="72"/>
        <v>0</v>
      </c>
      <c r="K47" s="135">
        <f t="shared" si="72"/>
        <v>0</v>
      </c>
      <c r="L47" s="135">
        <f t="shared" si="72"/>
        <v>0</v>
      </c>
      <c r="M47" s="135">
        <f t="shared" si="72"/>
        <v>0</v>
      </c>
      <c r="N47" s="135">
        <f t="shared" si="72"/>
        <v>0</v>
      </c>
      <c r="O47" s="135">
        <f t="shared" si="72"/>
        <v>0</v>
      </c>
      <c r="P47" s="135">
        <v>0</v>
      </c>
      <c r="Q47" s="135">
        <f t="shared" si="72"/>
        <v>0</v>
      </c>
      <c r="R47" s="135">
        <f t="shared" si="73"/>
        <v>0</v>
      </c>
      <c r="S47" s="135">
        <f t="shared" si="73"/>
        <v>0</v>
      </c>
      <c r="T47" s="135">
        <f t="shared" si="73"/>
        <v>0</v>
      </c>
      <c r="U47" s="135">
        <f t="shared" si="73"/>
        <v>0</v>
      </c>
      <c r="V47" s="135">
        <f t="shared" si="73"/>
        <v>0</v>
      </c>
      <c r="W47" s="135">
        <f t="shared" si="73"/>
        <v>0</v>
      </c>
      <c r="X47" s="135">
        <f t="shared" si="73"/>
        <v>0</v>
      </c>
      <c r="Y47" s="135">
        <f t="shared" si="73"/>
        <v>0</v>
      </c>
      <c r="Z47" s="135">
        <f t="shared" si="73"/>
        <v>0</v>
      </c>
      <c r="AA47" s="135">
        <f t="shared" si="73"/>
        <v>0</v>
      </c>
      <c r="AB47" s="135">
        <f t="shared" si="74"/>
        <v>0</v>
      </c>
      <c r="AC47" s="135">
        <f t="shared" si="71"/>
        <v>0</v>
      </c>
      <c r="AD47" s="135">
        <f t="shared" si="71"/>
        <v>0</v>
      </c>
      <c r="AE47" s="135">
        <f t="shared" si="71"/>
        <v>0</v>
      </c>
      <c r="AF47" s="135">
        <f t="shared" si="71"/>
        <v>0</v>
      </c>
      <c r="AG47" s="135">
        <f t="shared" si="74"/>
        <v>0</v>
      </c>
      <c r="AH47" s="135">
        <f t="shared" si="74"/>
        <v>0</v>
      </c>
      <c r="AI47" s="135">
        <f t="shared" si="74"/>
        <v>0</v>
      </c>
      <c r="AJ47" s="135">
        <f t="shared" si="74"/>
        <v>0</v>
      </c>
      <c r="AK47" s="135">
        <f t="shared" si="74"/>
        <v>0</v>
      </c>
      <c r="AL47" s="135">
        <f t="shared" si="75"/>
        <v>0</v>
      </c>
      <c r="AM47" s="135">
        <f t="shared" si="75"/>
        <v>0</v>
      </c>
      <c r="AN47" s="135">
        <f t="shared" si="71"/>
        <v>0</v>
      </c>
      <c r="AO47" s="104"/>
    </row>
    <row r="48" spans="1:41" ht="43.2" x14ac:dyDescent="0.3">
      <c r="A48" s="103" t="s">
        <v>86</v>
      </c>
      <c r="B48" s="133" t="s">
        <v>89</v>
      </c>
      <c r="C48" s="134" t="s">
        <v>50</v>
      </c>
      <c r="D48" s="422" t="s">
        <v>611</v>
      </c>
      <c r="E48" s="388" t="s">
        <v>611</v>
      </c>
      <c r="F48" s="388" t="s">
        <v>611</v>
      </c>
      <c r="G48" s="103" t="s">
        <v>611</v>
      </c>
      <c r="H48" s="135">
        <f t="shared" si="72"/>
        <v>0</v>
      </c>
      <c r="I48" s="135">
        <f t="shared" si="72"/>
        <v>0</v>
      </c>
      <c r="J48" s="135">
        <f t="shared" si="72"/>
        <v>0</v>
      </c>
      <c r="K48" s="135">
        <f t="shared" si="72"/>
        <v>0</v>
      </c>
      <c r="L48" s="135">
        <f t="shared" si="72"/>
        <v>0</v>
      </c>
      <c r="M48" s="135">
        <f t="shared" si="72"/>
        <v>0</v>
      </c>
      <c r="N48" s="135">
        <f t="shared" si="72"/>
        <v>0</v>
      </c>
      <c r="O48" s="135">
        <f t="shared" si="72"/>
        <v>0</v>
      </c>
      <c r="P48" s="135">
        <v>0</v>
      </c>
      <c r="Q48" s="135">
        <f t="shared" si="72"/>
        <v>0</v>
      </c>
      <c r="R48" s="135">
        <f t="shared" si="73"/>
        <v>0</v>
      </c>
      <c r="S48" s="135">
        <f t="shared" si="73"/>
        <v>0</v>
      </c>
      <c r="T48" s="135">
        <f t="shared" si="73"/>
        <v>0</v>
      </c>
      <c r="U48" s="135">
        <f t="shared" si="73"/>
        <v>0</v>
      </c>
      <c r="V48" s="135">
        <f t="shared" si="73"/>
        <v>0</v>
      </c>
      <c r="W48" s="135">
        <f t="shared" si="73"/>
        <v>0</v>
      </c>
      <c r="X48" s="135">
        <f t="shared" si="73"/>
        <v>0</v>
      </c>
      <c r="Y48" s="135">
        <f t="shared" si="73"/>
        <v>0</v>
      </c>
      <c r="Z48" s="135">
        <f t="shared" si="73"/>
        <v>0</v>
      </c>
      <c r="AA48" s="135">
        <f t="shared" si="73"/>
        <v>0</v>
      </c>
      <c r="AB48" s="135">
        <f t="shared" si="74"/>
        <v>0</v>
      </c>
      <c r="AC48" s="135">
        <f t="shared" si="71"/>
        <v>0</v>
      </c>
      <c r="AD48" s="135">
        <f t="shared" si="71"/>
        <v>0</v>
      </c>
      <c r="AE48" s="135">
        <f t="shared" si="71"/>
        <v>0</v>
      </c>
      <c r="AF48" s="135">
        <f t="shared" si="71"/>
        <v>0</v>
      </c>
      <c r="AG48" s="135">
        <f t="shared" si="74"/>
        <v>0</v>
      </c>
      <c r="AH48" s="135">
        <f t="shared" si="74"/>
        <v>0</v>
      </c>
      <c r="AI48" s="135">
        <f t="shared" si="74"/>
        <v>0</v>
      </c>
      <c r="AJ48" s="135">
        <f t="shared" si="74"/>
        <v>0</v>
      </c>
      <c r="AK48" s="135">
        <f t="shared" si="74"/>
        <v>0</v>
      </c>
      <c r="AL48" s="135">
        <f t="shared" si="75"/>
        <v>0</v>
      </c>
      <c r="AM48" s="135">
        <f t="shared" si="75"/>
        <v>0</v>
      </c>
      <c r="AN48" s="135">
        <f t="shared" si="71"/>
        <v>0</v>
      </c>
      <c r="AO48" s="104"/>
    </row>
    <row r="49" spans="1:41" ht="43.2" x14ac:dyDescent="0.3">
      <c r="A49" s="103" t="s">
        <v>86</v>
      </c>
      <c r="B49" s="133" t="s">
        <v>90</v>
      </c>
      <c r="C49" s="134" t="s">
        <v>50</v>
      </c>
      <c r="D49" s="422" t="s">
        <v>611</v>
      </c>
      <c r="E49" s="388" t="s">
        <v>611</v>
      </c>
      <c r="F49" s="388" t="s">
        <v>611</v>
      </c>
      <c r="G49" s="103" t="s">
        <v>611</v>
      </c>
      <c r="H49" s="135">
        <f t="shared" ref="H49:AN49" si="76">SUM(H50)</f>
        <v>0</v>
      </c>
      <c r="I49" s="135">
        <f t="shared" si="76"/>
        <v>0</v>
      </c>
      <c r="J49" s="135">
        <f t="shared" si="76"/>
        <v>0</v>
      </c>
      <c r="K49" s="135">
        <f t="shared" si="76"/>
        <v>0</v>
      </c>
      <c r="L49" s="135">
        <f t="shared" si="76"/>
        <v>0</v>
      </c>
      <c r="M49" s="135">
        <f t="shared" si="76"/>
        <v>0</v>
      </c>
      <c r="N49" s="135">
        <f t="shared" si="76"/>
        <v>0</v>
      </c>
      <c r="O49" s="135">
        <f t="shared" si="76"/>
        <v>0</v>
      </c>
      <c r="P49" s="135">
        <v>0</v>
      </c>
      <c r="Q49" s="135">
        <f t="shared" si="76"/>
        <v>0</v>
      </c>
      <c r="R49" s="135">
        <f t="shared" si="76"/>
        <v>0</v>
      </c>
      <c r="S49" s="135">
        <f t="shared" si="76"/>
        <v>0</v>
      </c>
      <c r="T49" s="135">
        <f t="shared" si="76"/>
        <v>0</v>
      </c>
      <c r="U49" s="135">
        <f t="shared" si="76"/>
        <v>0</v>
      </c>
      <c r="V49" s="135">
        <f t="shared" si="76"/>
        <v>0</v>
      </c>
      <c r="W49" s="135">
        <f t="shared" si="76"/>
        <v>0</v>
      </c>
      <c r="X49" s="135">
        <f t="shared" si="76"/>
        <v>0</v>
      </c>
      <c r="Y49" s="135">
        <f t="shared" si="76"/>
        <v>0</v>
      </c>
      <c r="Z49" s="135">
        <f t="shared" si="76"/>
        <v>0</v>
      </c>
      <c r="AA49" s="135">
        <f t="shared" si="76"/>
        <v>0</v>
      </c>
      <c r="AB49" s="135">
        <f t="shared" si="76"/>
        <v>0</v>
      </c>
      <c r="AC49" s="135">
        <f t="shared" si="76"/>
        <v>0</v>
      </c>
      <c r="AD49" s="135">
        <f t="shared" si="76"/>
        <v>0</v>
      </c>
      <c r="AE49" s="135">
        <f t="shared" si="76"/>
        <v>0</v>
      </c>
      <c r="AF49" s="135">
        <f t="shared" si="76"/>
        <v>0</v>
      </c>
      <c r="AG49" s="135">
        <f t="shared" si="76"/>
        <v>0</v>
      </c>
      <c r="AH49" s="135">
        <f t="shared" si="76"/>
        <v>0</v>
      </c>
      <c r="AI49" s="135">
        <f t="shared" si="76"/>
        <v>0</v>
      </c>
      <c r="AJ49" s="135">
        <f t="shared" si="76"/>
        <v>0</v>
      </c>
      <c r="AK49" s="135">
        <f t="shared" si="76"/>
        <v>0</v>
      </c>
      <c r="AL49" s="135">
        <f t="shared" si="76"/>
        <v>0</v>
      </c>
      <c r="AM49" s="135">
        <f t="shared" si="76"/>
        <v>0</v>
      </c>
      <c r="AN49" s="135">
        <f t="shared" si="76"/>
        <v>0</v>
      </c>
      <c r="AO49" s="104"/>
    </row>
    <row r="50" spans="1:41" hidden="1" x14ac:dyDescent="0.3">
      <c r="A50" s="108"/>
      <c r="B50" s="137"/>
      <c r="C50" s="138"/>
      <c r="D50" s="423" t="s">
        <v>611</v>
      </c>
      <c r="E50" s="387" t="s">
        <v>611</v>
      </c>
      <c r="F50" s="387" t="s">
        <v>611</v>
      </c>
      <c r="G50" s="108" t="s">
        <v>611</v>
      </c>
      <c r="H50" s="139">
        <v>0</v>
      </c>
      <c r="I50" s="139">
        <v>0</v>
      </c>
      <c r="J50" s="139">
        <v>0</v>
      </c>
      <c r="K50" s="139">
        <v>0</v>
      </c>
      <c r="L50" s="139">
        <v>0</v>
      </c>
      <c r="M50" s="139">
        <v>0</v>
      </c>
      <c r="N50" s="139">
        <v>0</v>
      </c>
      <c r="O50" s="139">
        <v>0</v>
      </c>
      <c r="P50" s="139">
        <v>0</v>
      </c>
      <c r="Q50" s="139">
        <v>0</v>
      </c>
      <c r="R50" s="139">
        <v>0</v>
      </c>
      <c r="S50" s="139">
        <v>0</v>
      </c>
      <c r="T50" s="139">
        <v>0</v>
      </c>
      <c r="U50" s="140">
        <f>H50-J50</f>
        <v>0</v>
      </c>
      <c r="V50" s="140">
        <f>K50-J50</f>
        <v>0</v>
      </c>
      <c r="W50" s="140">
        <f>H50-J50-AA50</f>
        <v>0</v>
      </c>
      <c r="X50" s="140">
        <f t="shared" ref="X50:Z50" si="77">I50-K50-AB50</f>
        <v>0</v>
      </c>
      <c r="Y50" s="140">
        <f t="shared" si="77"/>
        <v>0</v>
      </c>
      <c r="Z50" s="140">
        <f t="shared" si="77"/>
        <v>0</v>
      </c>
      <c r="AA50" s="139">
        <v>0</v>
      </c>
      <c r="AB50" s="139">
        <v>0</v>
      </c>
      <c r="AC50" s="139">
        <v>0</v>
      </c>
      <c r="AD50" s="139">
        <v>0</v>
      </c>
      <c r="AE50" s="139">
        <v>0</v>
      </c>
      <c r="AF50" s="139">
        <v>0</v>
      </c>
      <c r="AG50" s="141">
        <f>'2'!BC45/1.2</f>
        <v>0</v>
      </c>
      <c r="AH50" s="141">
        <f>'2'!BH45/1.2</f>
        <v>0</v>
      </c>
      <c r="AI50" s="141">
        <f>'2'!BM45/1.2</f>
        <v>0</v>
      </c>
      <c r="AJ50" s="141">
        <f>'2'!BR45/1.2</f>
        <v>0</v>
      </c>
      <c r="AK50" s="141">
        <f>'2'!BW45/1.2</f>
        <v>0</v>
      </c>
      <c r="AL50" s="141">
        <f>'2'!CB45/1.2</f>
        <v>0</v>
      </c>
      <c r="AM50" s="140">
        <f>AC50+AE50+AG50+AI50+AK50</f>
        <v>0</v>
      </c>
      <c r="AN50" s="139">
        <v>0</v>
      </c>
      <c r="AO50" s="110"/>
    </row>
    <row r="51" spans="1:41" x14ac:dyDescent="0.3">
      <c r="A51" s="103" t="s">
        <v>91</v>
      </c>
      <c r="B51" s="133" t="s">
        <v>87</v>
      </c>
      <c r="C51" s="134" t="s">
        <v>50</v>
      </c>
      <c r="D51" s="422" t="s">
        <v>611</v>
      </c>
      <c r="E51" s="388" t="s">
        <v>611</v>
      </c>
      <c r="F51" s="388" t="s">
        <v>611</v>
      </c>
      <c r="G51" s="103" t="s">
        <v>611</v>
      </c>
      <c r="H51" s="135">
        <v>0</v>
      </c>
      <c r="I51" s="135">
        <v>0</v>
      </c>
      <c r="J51" s="135">
        <v>0</v>
      </c>
      <c r="K51" s="135">
        <v>0</v>
      </c>
      <c r="L51" s="135">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5">
        <v>0</v>
      </c>
      <c r="AC51" s="135">
        <v>0</v>
      </c>
      <c r="AD51" s="135">
        <v>0</v>
      </c>
      <c r="AE51" s="135">
        <v>0</v>
      </c>
      <c r="AF51" s="135">
        <v>0</v>
      </c>
      <c r="AG51" s="135">
        <v>0</v>
      </c>
      <c r="AH51" s="135">
        <v>0</v>
      </c>
      <c r="AI51" s="135">
        <v>0</v>
      </c>
      <c r="AJ51" s="135">
        <v>0</v>
      </c>
      <c r="AK51" s="135">
        <v>0</v>
      </c>
      <c r="AL51" s="135">
        <v>0</v>
      </c>
      <c r="AM51" s="135">
        <v>0</v>
      </c>
      <c r="AN51" s="135">
        <v>0</v>
      </c>
      <c r="AO51" s="104"/>
    </row>
    <row r="52" spans="1:41" ht="57.6" x14ac:dyDescent="0.3">
      <c r="A52" s="103" t="s">
        <v>91</v>
      </c>
      <c r="B52" s="133" t="s">
        <v>88</v>
      </c>
      <c r="C52" s="134" t="s">
        <v>50</v>
      </c>
      <c r="D52" s="422" t="s">
        <v>611</v>
      </c>
      <c r="E52" s="388" t="s">
        <v>611</v>
      </c>
      <c r="F52" s="388" t="s">
        <v>611</v>
      </c>
      <c r="G52" s="103" t="s">
        <v>611</v>
      </c>
      <c r="H52" s="135">
        <v>0</v>
      </c>
      <c r="I52" s="135">
        <v>0</v>
      </c>
      <c r="J52" s="135">
        <v>0</v>
      </c>
      <c r="K52" s="135">
        <v>0</v>
      </c>
      <c r="L52" s="135">
        <v>0</v>
      </c>
      <c r="M52" s="135">
        <v>0</v>
      </c>
      <c r="N52" s="135">
        <v>0</v>
      </c>
      <c r="O52" s="135">
        <v>0</v>
      </c>
      <c r="P52" s="135">
        <v>0</v>
      </c>
      <c r="Q52" s="135">
        <v>0</v>
      </c>
      <c r="R52" s="135">
        <v>0</v>
      </c>
      <c r="S52" s="135">
        <v>0</v>
      </c>
      <c r="T52" s="135">
        <v>0</v>
      </c>
      <c r="U52" s="135">
        <v>0</v>
      </c>
      <c r="V52" s="135">
        <v>0</v>
      </c>
      <c r="W52" s="135">
        <v>0</v>
      </c>
      <c r="X52" s="135">
        <v>0</v>
      </c>
      <c r="Y52" s="135">
        <v>0</v>
      </c>
      <c r="Z52" s="135">
        <v>0</v>
      </c>
      <c r="AA52" s="135">
        <v>0</v>
      </c>
      <c r="AB52" s="135">
        <v>0</v>
      </c>
      <c r="AC52" s="135">
        <v>0</v>
      </c>
      <c r="AD52" s="135">
        <v>0</v>
      </c>
      <c r="AE52" s="135">
        <v>0</v>
      </c>
      <c r="AF52" s="135">
        <v>0</v>
      </c>
      <c r="AG52" s="135">
        <v>0</v>
      </c>
      <c r="AH52" s="135">
        <v>0</v>
      </c>
      <c r="AI52" s="135">
        <v>0</v>
      </c>
      <c r="AJ52" s="135">
        <v>0</v>
      </c>
      <c r="AK52" s="135">
        <v>0</v>
      </c>
      <c r="AL52" s="135">
        <v>0</v>
      </c>
      <c r="AM52" s="135">
        <v>0</v>
      </c>
      <c r="AN52" s="135">
        <v>0</v>
      </c>
      <c r="AO52" s="104"/>
    </row>
    <row r="53" spans="1:41" ht="43.2" x14ac:dyDescent="0.3">
      <c r="A53" s="103" t="s">
        <v>91</v>
      </c>
      <c r="B53" s="133" t="s">
        <v>89</v>
      </c>
      <c r="C53" s="134" t="s">
        <v>50</v>
      </c>
      <c r="D53" s="422" t="s">
        <v>611</v>
      </c>
      <c r="E53" s="388" t="s">
        <v>611</v>
      </c>
      <c r="F53" s="388" t="s">
        <v>611</v>
      </c>
      <c r="G53" s="103" t="s">
        <v>611</v>
      </c>
      <c r="H53" s="135">
        <v>0</v>
      </c>
      <c r="I53" s="135">
        <v>0</v>
      </c>
      <c r="J53" s="135">
        <v>0</v>
      </c>
      <c r="K53" s="135">
        <v>0</v>
      </c>
      <c r="L53" s="135">
        <v>0</v>
      </c>
      <c r="M53" s="135">
        <v>0</v>
      </c>
      <c r="N53" s="135">
        <v>0</v>
      </c>
      <c r="O53" s="135">
        <v>0</v>
      </c>
      <c r="P53" s="135">
        <v>0</v>
      </c>
      <c r="Q53" s="135">
        <v>0</v>
      </c>
      <c r="R53" s="135">
        <v>0</v>
      </c>
      <c r="S53" s="135">
        <v>0</v>
      </c>
      <c r="T53" s="135">
        <v>0</v>
      </c>
      <c r="U53" s="135">
        <v>0</v>
      </c>
      <c r="V53" s="135">
        <v>0</v>
      </c>
      <c r="W53" s="135">
        <v>0</v>
      </c>
      <c r="X53" s="135">
        <v>0</v>
      </c>
      <c r="Y53" s="135">
        <v>0</v>
      </c>
      <c r="Z53" s="135">
        <v>0</v>
      </c>
      <c r="AA53" s="135">
        <v>0</v>
      </c>
      <c r="AB53" s="135">
        <v>0</v>
      </c>
      <c r="AC53" s="135">
        <v>0</v>
      </c>
      <c r="AD53" s="135">
        <v>0</v>
      </c>
      <c r="AE53" s="135">
        <v>0</v>
      </c>
      <c r="AF53" s="135">
        <v>0</v>
      </c>
      <c r="AG53" s="135">
        <v>0</v>
      </c>
      <c r="AH53" s="135">
        <v>0</v>
      </c>
      <c r="AI53" s="135">
        <v>0</v>
      </c>
      <c r="AJ53" s="135">
        <v>0</v>
      </c>
      <c r="AK53" s="135">
        <v>0</v>
      </c>
      <c r="AL53" s="135">
        <v>0</v>
      </c>
      <c r="AM53" s="135">
        <v>0</v>
      </c>
      <c r="AN53" s="135">
        <v>0</v>
      </c>
      <c r="AO53" s="104"/>
    </row>
    <row r="54" spans="1:41" ht="43.2" x14ac:dyDescent="0.3">
      <c r="A54" s="103" t="s">
        <v>91</v>
      </c>
      <c r="B54" s="133" t="s">
        <v>92</v>
      </c>
      <c r="C54" s="134" t="s">
        <v>50</v>
      </c>
      <c r="D54" s="422" t="s">
        <v>611</v>
      </c>
      <c r="E54" s="388" t="s">
        <v>611</v>
      </c>
      <c r="F54" s="388" t="s">
        <v>611</v>
      </c>
      <c r="G54" s="103" t="s">
        <v>611</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04"/>
    </row>
    <row r="55" spans="1:41" ht="43.2" x14ac:dyDescent="0.3">
      <c r="A55" s="97" t="s">
        <v>93</v>
      </c>
      <c r="B55" s="129" t="s">
        <v>94</v>
      </c>
      <c r="C55" s="130" t="s">
        <v>50</v>
      </c>
      <c r="D55" s="131" t="s">
        <v>611</v>
      </c>
      <c r="E55" s="131" t="s">
        <v>611</v>
      </c>
      <c r="F55" s="131" t="s">
        <v>611</v>
      </c>
      <c r="G55" s="131" t="s">
        <v>611</v>
      </c>
      <c r="H55" s="131">
        <f t="shared" ref="H55" si="78">H56+H60</f>
        <v>0</v>
      </c>
      <c r="I55" s="131">
        <f t="shared" ref="I55" si="79">I56+I60</f>
        <v>0</v>
      </c>
      <c r="J55" s="131">
        <f t="shared" ref="J55:AN55" si="80">J56+J60</f>
        <v>0</v>
      </c>
      <c r="K55" s="131">
        <f t="shared" ref="K55" si="81">K56+K60</f>
        <v>0</v>
      </c>
      <c r="L55" s="131">
        <f t="shared" si="80"/>
        <v>0</v>
      </c>
      <c r="M55" s="131">
        <f t="shared" si="80"/>
        <v>0</v>
      </c>
      <c r="N55" s="131">
        <f t="shared" si="80"/>
        <v>0</v>
      </c>
      <c r="O55" s="131">
        <f t="shared" si="80"/>
        <v>0</v>
      </c>
      <c r="P55" s="131">
        <v>0</v>
      </c>
      <c r="Q55" s="131">
        <f t="shared" si="80"/>
        <v>0</v>
      </c>
      <c r="R55" s="131">
        <f t="shared" si="80"/>
        <v>0</v>
      </c>
      <c r="S55" s="131">
        <f t="shared" si="80"/>
        <v>0</v>
      </c>
      <c r="T55" s="131">
        <f t="shared" si="80"/>
        <v>0</v>
      </c>
      <c r="U55" s="131">
        <f t="shared" si="80"/>
        <v>0</v>
      </c>
      <c r="V55" s="131">
        <f t="shared" si="80"/>
        <v>0</v>
      </c>
      <c r="W55" s="131">
        <f t="shared" si="80"/>
        <v>0</v>
      </c>
      <c r="X55" s="131">
        <f t="shared" ref="X55:Z55" si="82">X56+X60</f>
        <v>0</v>
      </c>
      <c r="Y55" s="131">
        <f t="shared" si="82"/>
        <v>0</v>
      </c>
      <c r="Z55" s="131">
        <f t="shared" si="82"/>
        <v>0</v>
      </c>
      <c r="AA55" s="131">
        <f t="shared" si="80"/>
        <v>0</v>
      </c>
      <c r="AB55" s="131">
        <f t="shared" si="80"/>
        <v>0</v>
      </c>
      <c r="AC55" s="131">
        <f t="shared" si="80"/>
        <v>0</v>
      </c>
      <c r="AD55" s="131">
        <f t="shared" si="80"/>
        <v>0</v>
      </c>
      <c r="AE55" s="131">
        <f t="shared" ref="AE55:AF55" si="83">AE56+AE60</f>
        <v>0</v>
      </c>
      <c r="AF55" s="131">
        <f t="shared" si="83"/>
        <v>0</v>
      </c>
      <c r="AG55" s="131">
        <f t="shared" si="80"/>
        <v>0</v>
      </c>
      <c r="AH55" s="131">
        <f t="shared" si="80"/>
        <v>0</v>
      </c>
      <c r="AI55" s="131">
        <f t="shared" si="80"/>
        <v>0</v>
      </c>
      <c r="AJ55" s="131">
        <f t="shared" si="80"/>
        <v>0</v>
      </c>
      <c r="AK55" s="131">
        <f t="shared" si="80"/>
        <v>0</v>
      </c>
      <c r="AL55" s="131">
        <f t="shared" si="80"/>
        <v>0</v>
      </c>
      <c r="AM55" s="131">
        <f t="shared" si="80"/>
        <v>0</v>
      </c>
      <c r="AN55" s="131">
        <f t="shared" si="80"/>
        <v>0</v>
      </c>
      <c r="AO55" s="98"/>
    </row>
    <row r="56" spans="1:41" ht="43.2" hidden="1" x14ac:dyDescent="0.3">
      <c r="A56" s="103" t="s">
        <v>95</v>
      </c>
      <c r="B56" s="133" t="s">
        <v>96</v>
      </c>
      <c r="C56" s="134" t="s">
        <v>50</v>
      </c>
      <c r="D56" s="422" t="s">
        <v>611</v>
      </c>
      <c r="E56" s="388" t="s">
        <v>611</v>
      </c>
      <c r="F56" s="388" t="s">
        <v>611</v>
      </c>
      <c r="G56" s="640" t="s">
        <v>611</v>
      </c>
      <c r="H56" s="135">
        <f>SUM(H57:I59)</f>
        <v>0</v>
      </c>
      <c r="I56" s="135">
        <f>SUM(I57:J59)</f>
        <v>0</v>
      </c>
      <c r="J56" s="135">
        <f t="shared" ref="J56:AM56" si="84">SUM(J57:K59)</f>
        <v>0</v>
      </c>
      <c r="K56" s="135">
        <f t="shared" ref="K56" si="85">SUM(K57:L59)</f>
        <v>0</v>
      </c>
      <c r="L56" s="135">
        <f t="shared" si="84"/>
        <v>0</v>
      </c>
      <c r="M56" s="135">
        <f t="shared" si="84"/>
        <v>0</v>
      </c>
      <c r="N56" s="135">
        <f t="shared" si="84"/>
        <v>0</v>
      </c>
      <c r="O56" s="135">
        <f t="shared" si="84"/>
        <v>0</v>
      </c>
      <c r="P56" s="135">
        <v>0</v>
      </c>
      <c r="Q56" s="135">
        <f t="shared" si="84"/>
        <v>0</v>
      </c>
      <c r="R56" s="135">
        <f t="shared" si="84"/>
        <v>0</v>
      </c>
      <c r="S56" s="135">
        <f t="shared" si="84"/>
        <v>0</v>
      </c>
      <c r="T56" s="135">
        <f t="shared" si="84"/>
        <v>0</v>
      </c>
      <c r="U56" s="135">
        <f t="shared" si="84"/>
        <v>0</v>
      </c>
      <c r="V56" s="135">
        <f t="shared" si="84"/>
        <v>0</v>
      </c>
      <c r="W56" s="135">
        <f t="shared" si="84"/>
        <v>0</v>
      </c>
      <c r="X56" s="135">
        <f t="shared" ref="X56:Z56" si="86">SUM(X57:Y59)</f>
        <v>0</v>
      </c>
      <c r="Y56" s="135">
        <f t="shared" si="86"/>
        <v>0</v>
      </c>
      <c r="Z56" s="135">
        <f t="shared" si="86"/>
        <v>0</v>
      </c>
      <c r="AA56" s="135">
        <f t="shared" si="84"/>
        <v>0</v>
      </c>
      <c r="AB56" s="135">
        <f t="shared" si="84"/>
        <v>0</v>
      </c>
      <c r="AC56" s="135">
        <f>SUM(AC57:AD59)</f>
        <v>0</v>
      </c>
      <c r="AD56" s="135">
        <f>SUM(AD57:AE59)</f>
        <v>0</v>
      </c>
      <c r="AE56" s="135">
        <f>SUM(AE57:AF59)</f>
        <v>0</v>
      </c>
      <c r="AF56" s="135">
        <f>SUM(AF57:AG59)</f>
        <v>0</v>
      </c>
      <c r="AG56" s="135">
        <f t="shared" si="84"/>
        <v>0</v>
      </c>
      <c r="AH56" s="135">
        <f t="shared" si="84"/>
        <v>0</v>
      </c>
      <c r="AI56" s="135">
        <f t="shared" si="84"/>
        <v>0</v>
      </c>
      <c r="AJ56" s="135">
        <f t="shared" si="84"/>
        <v>0</v>
      </c>
      <c r="AK56" s="135">
        <f t="shared" si="84"/>
        <v>0</v>
      </c>
      <c r="AL56" s="135">
        <f t="shared" si="84"/>
        <v>0</v>
      </c>
      <c r="AM56" s="135">
        <f t="shared" si="84"/>
        <v>0</v>
      </c>
      <c r="AN56" s="135">
        <f>SUM(AN57:AO59)</f>
        <v>0</v>
      </c>
      <c r="AO56" s="104"/>
    </row>
    <row r="57" spans="1:41" hidden="1" x14ac:dyDescent="0.3">
      <c r="A57" s="417" t="s">
        <v>95</v>
      </c>
      <c r="B57" s="137"/>
      <c r="C57" s="138"/>
      <c r="D57" s="387" t="s">
        <v>611</v>
      </c>
      <c r="E57" s="387" t="s">
        <v>611</v>
      </c>
      <c r="F57" s="387" t="s">
        <v>611</v>
      </c>
      <c r="G57" s="641" t="s">
        <v>611</v>
      </c>
      <c r="H57" s="139">
        <f>'2'!T52/1.2</f>
        <v>0</v>
      </c>
      <c r="I57" s="139">
        <f>'2'!U52/1.2</f>
        <v>0</v>
      </c>
      <c r="J57" s="139">
        <v>0</v>
      </c>
      <c r="K57" s="139"/>
      <c r="L57" s="139"/>
      <c r="M57" s="139"/>
      <c r="N57" s="139"/>
      <c r="O57" s="139"/>
      <c r="P57" s="139">
        <v>0</v>
      </c>
      <c r="Q57" s="139">
        <v>0</v>
      </c>
      <c r="R57" s="139">
        <v>0</v>
      </c>
      <c r="S57" s="139">
        <v>0</v>
      </c>
      <c r="T57" s="139">
        <v>0</v>
      </c>
      <c r="U57" s="140">
        <f>H57-J57</f>
        <v>0</v>
      </c>
      <c r="V57" s="140">
        <f>K57-J57</f>
        <v>0</v>
      </c>
      <c r="W57" s="140">
        <f>H57-J57-AA57</f>
        <v>0</v>
      </c>
      <c r="X57" s="140">
        <f t="shared" ref="X57:Z57" si="87">I57-K57-AB57</f>
        <v>0</v>
      </c>
      <c r="Y57" s="140">
        <f t="shared" si="87"/>
        <v>0</v>
      </c>
      <c r="Z57" s="140">
        <f t="shared" si="87"/>
        <v>0</v>
      </c>
      <c r="AA57" s="139">
        <v>0</v>
      </c>
      <c r="AB57" s="139">
        <v>0</v>
      </c>
      <c r="AC57" s="139">
        <f>'2'!AO52/1.2</f>
        <v>0</v>
      </c>
      <c r="AD57" s="139">
        <f>'2'!AP52/1.2</f>
        <v>0</v>
      </c>
      <c r="AE57" s="139">
        <f>'2'!AQ52/1.2</f>
        <v>0</v>
      </c>
      <c r="AF57" s="139">
        <f>'2'!AR52/1.2</f>
        <v>0</v>
      </c>
      <c r="AG57" s="141">
        <f>'2'!BC52/1.2</f>
        <v>0</v>
      </c>
      <c r="AH57" s="141">
        <f>'2'!BH52/1.2</f>
        <v>0</v>
      </c>
      <c r="AI57" s="141">
        <f>'2'!BM52/1.2</f>
        <v>0</v>
      </c>
      <c r="AJ57" s="141">
        <f>'2'!BR52/1.2</f>
        <v>0</v>
      </c>
      <c r="AK57" s="141">
        <f>'2'!BW52/1.2</f>
        <v>0</v>
      </c>
      <c r="AL57" s="141">
        <f>'2'!CB52/1.2</f>
        <v>0</v>
      </c>
      <c r="AM57" s="140">
        <f t="shared" ref="AM57:AM59" si="88">AC57+AE57+AG57+AI57+AK57</f>
        <v>0</v>
      </c>
      <c r="AN57" s="139">
        <f>'2'!AZ52/1.2</f>
        <v>0</v>
      </c>
      <c r="AO57" s="110"/>
    </row>
    <row r="58" spans="1:41" hidden="1" x14ac:dyDescent="0.3">
      <c r="A58" s="144" t="s">
        <v>95</v>
      </c>
      <c r="B58" s="145"/>
      <c r="C58" s="138"/>
      <c r="D58" s="387" t="s">
        <v>611</v>
      </c>
      <c r="E58" s="387" t="s">
        <v>611</v>
      </c>
      <c r="F58" s="387" t="s">
        <v>611</v>
      </c>
      <c r="G58" s="641" t="s">
        <v>611</v>
      </c>
      <c r="H58" s="139">
        <v>0</v>
      </c>
      <c r="I58" s="139">
        <v>0</v>
      </c>
      <c r="J58" s="139">
        <v>0</v>
      </c>
      <c r="K58" s="139">
        <f>J58*0.1</f>
        <v>0</v>
      </c>
      <c r="L58" s="139">
        <f>K58*0.1</f>
        <v>0</v>
      </c>
      <c r="M58" s="139">
        <f>K58*0.4</f>
        <v>0</v>
      </c>
      <c r="N58" s="139">
        <f>K58*0.4</f>
        <v>0</v>
      </c>
      <c r="O58" s="139">
        <f>K58*0.1</f>
        <v>0</v>
      </c>
      <c r="P58" s="139">
        <v>0</v>
      </c>
      <c r="Q58" s="139">
        <v>0</v>
      </c>
      <c r="R58" s="139">
        <v>0</v>
      </c>
      <c r="S58" s="139">
        <v>0</v>
      </c>
      <c r="T58" s="139">
        <v>0</v>
      </c>
      <c r="U58" s="140">
        <f>H58-J58</f>
        <v>0</v>
      </c>
      <c r="V58" s="140">
        <f>K58-J58</f>
        <v>0</v>
      </c>
      <c r="W58" s="140">
        <v>0</v>
      </c>
      <c r="X58" s="140">
        <v>0</v>
      </c>
      <c r="Y58" s="140">
        <v>0</v>
      </c>
      <c r="Z58" s="140">
        <v>0</v>
      </c>
      <c r="AA58" s="139">
        <f>'2'!Y53/1.2</f>
        <v>0</v>
      </c>
      <c r="AB58" s="139">
        <v>0</v>
      </c>
      <c r="AC58" s="139">
        <v>0</v>
      </c>
      <c r="AD58" s="139">
        <v>0</v>
      </c>
      <c r="AE58" s="139">
        <v>0</v>
      </c>
      <c r="AF58" s="139">
        <v>0</v>
      </c>
      <c r="AG58" s="141">
        <f>'2'!BC53/1.2</f>
        <v>0</v>
      </c>
      <c r="AH58" s="141">
        <f>'2'!BH53/1.2</f>
        <v>0</v>
      </c>
      <c r="AI58" s="141">
        <f>'2'!BM53/1.2</f>
        <v>0</v>
      </c>
      <c r="AJ58" s="141">
        <f>'2'!BR53/1.2</f>
        <v>0</v>
      </c>
      <c r="AK58" s="141">
        <f>'2'!BW53/1.2</f>
        <v>0</v>
      </c>
      <c r="AL58" s="141">
        <f>'2'!CB53/1.2</f>
        <v>0</v>
      </c>
      <c r="AM58" s="140">
        <f t="shared" si="88"/>
        <v>0</v>
      </c>
      <c r="AN58" s="139">
        <v>0</v>
      </c>
      <c r="AO58" s="110"/>
    </row>
    <row r="59" spans="1:41" hidden="1" x14ac:dyDescent="0.3">
      <c r="A59" s="144" t="s">
        <v>95</v>
      </c>
      <c r="B59" s="145"/>
      <c r="C59" s="138"/>
      <c r="D59" s="387" t="s">
        <v>611</v>
      </c>
      <c r="E59" s="387" t="s">
        <v>611</v>
      </c>
      <c r="F59" s="387" t="s">
        <v>611</v>
      </c>
      <c r="G59" s="641" t="s">
        <v>611</v>
      </c>
      <c r="H59" s="139"/>
      <c r="I59" s="139"/>
      <c r="J59" s="139">
        <v>0</v>
      </c>
      <c r="K59" s="139"/>
      <c r="L59" s="139"/>
      <c r="M59" s="139"/>
      <c r="N59" s="139"/>
      <c r="O59" s="139"/>
      <c r="P59" s="139"/>
      <c r="Q59" s="139">
        <v>0</v>
      </c>
      <c r="R59" s="139">
        <v>0</v>
      </c>
      <c r="S59" s="139">
        <v>0</v>
      </c>
      <c r="T59" s="139">
        <v>0</v>
      </c>
      <c r="U59" s="140">
        <f>H59-J59</f>
        <v>0</v>
      </c>
      <c r="V59" s="140">
        <f>K59-J59</f>
        <v>0</v>
      </c>
      <c r="W59" s="140">
        <f>H59-J59-AA59</f>
        <v>0</v>
      </c>
      <c r="X59" s="140">
        <f t="shared" ref="X59:Z59" si="89">I59-K59-AB59</f>
        <v>0</v>
      </c>
      <c r="Y59" s="140">
        <f t="shared" si="89"/>
        <v>0</v>
      </c>
      <c r="Z59" s="140">
        <f t="shared" si="89"/>
        <v>0</v>
      </c>
      <c r="AA59" s="139">
        <v>0</v>
      </c>
      <c r="AB59" s="139">
        <v>0</v>
      </c>
      <c r="AC59" s="139"/>
      <c r="AD59" s="139"/>
      <c r="AE59" s="139"/>
      <c r="AF59" s="139"/>
      <c r="AG59" s="141">
        <f>'2'!BC54/1.2</f>
        <v>0</v>
      </c>
      <c r="AH59" s="141">
        <f>'2'!BH54/1.2</f>
        <v>0</v>
      </c>
      <c r="AI59" s="141">
        <f>'2'!BM54/1.2</f>
        <v>0</v>
      </c>
      <c r="AJ59" s="141">
        <f>'2'!BR54/1.2</f>
        <v>0</v>
      </c>
      <c r="AK59" s="141">
        <f>'2'!BW54/1.2</f>
        <v>0</v>
      </c>
      <c r="AL59" s="141">
        <f>'2'!CB54/1.2</f>
        <v>0</v>
      </c>
      <c r="AM59" s="140">
        <f t="shared" si="88"/>
        <v>0</v>
      </c>
      <c r="AN59" s="139"/>
      <c r="AO59" s="110"/>
    </row>
    <row r="60" spans="1:41" ht="43.2" hidden="1" x14ac:dyDescent="0.3">
      <c r="A60" s="103" t="s">
        <v>99</v>
      </c>
      <c r="B60" s="133" t="s">
        <v>100</v>
      </c>
      <c r="C60" s="134" t="s">
        <v>50</v>
      </c>
      <c r="D60" s="422" t="s">
        <v>611</v>
      </c>
      <c r="E60" s="388" t="s">
        <v>611</v>
      </c>
      <c r="F60" s="388" t="s">
        <v>611</v>
      </c>
      <c r="G60" s="640" t="s">
        <v>611</v>
      </c>
      <c r="H60" s="135">
        <f>SUM(H61:H64)</f>
        <v>0</v>
      </c>
      <c r="I60" s="135">
        <f>SUM(I61:I64)</f>
        <v>0</v>
      </c>
      <c r="J60" s="135">
        <f t="shared" ref="J60:AM60" si="90">SUM(J61:J64)</f>
        <v>0</v>
      </c>
      <c r="K60" s="135">
        <f t="shared" ref="K60" si="91">SUM(K61:K64)</f>
        <v>0</v>
      </c>
      <c r="L60" s="135">
        <f t="shared" si="90"/>
        <v>0</v>
      </c>
      <c r="M60" s="135">
        <f t="shared" si="90"/>
        <v>0</v>
      </c>
      <c r="N60" s="135">
        <f t="shared" si="90"/>
        <v>0</v>
      </c>
      <c r="O60" s="135">
        <f t="shared" si="90"/>
        <v>0</v>
      </c>
      <c r="P60" s="135">
        <v>0</v>
      </c>
      <c r="Q60" s="135">
        <f t="shared" si="90"/>
        <v>0</v>
      </c>
      <c r="R60" s="135">
        <f t="shared" si="90"/>
        <v>0</v>
      </c>
      <c r="S60" s="135">
        <f t="shared" si="90"/>
        <v>0</v>
      </c>
      <c r="T60" s="135">
        <f t="shared" si="90"/>
        <v>0</v>
      </c>
      <c r="U60" s="135">
        <f t="shared" si="90"/>
        <v>0</v>
      </c>
      <c r="V60" s="135">
        <f t="shared" si="90"/>
        <v>0</v>
      </c>
      <c r="W60" s="135">
        <f t="shared" si="90"/>
        <v>0</v>
      </c>
      <c r="X60" s="135">
        <f t="shared" ref="X60:Z60" si="92">SUM(X61:X64)</f>
        <v>0</v>
      </c>
      <c r="Y60" s="135">
        <f t="shared" si="92"/>
        <v>0</v>
      </c>
      <c r="Z60" s="135">
        <f t="shared" si="92"/>
        <v>0</v>
      </c>
      <c r="AA60" s="135">
        <f t="shared" si="90"/>
        <v>0</v>
      </c>
      <c r="AB60" s="135">
        <f t="shared" si="90"/>
        <v>0</v>
      </c>
      <c r="AC60" s="135">
        <f>SUM(AC61:AC64)</f>
        <v>0</v>
      </c>
      <c r="AD60" s="135">
        <f>SUM(AD61:AD64)</f>
        <v>0</v>
      </c>
      <c r="AE60" s="135">
        <f>SUM(AE61:AE64)</f>
        <v>0</v>
      </c>
      <c r="AF60" s="135">
        <f>SUM(AF61:AF64)</f>
        <v>0</v>
      </c>
      <c r="AG60" s="135">
        <f t="shared" si="90"/>
        <v>0</v>
      </c>
      <c r="AH60" s="135">
        <f t="shared" si="90"/>
        <v>0</v>
      </c>
      <c r="AI60" s="135">
        <f t="shared" si="90"/>
        <v>0</v>
      </c>
      <c r="AJ60" s="135">
        <f t="shared" si="90"/>
        <v>0</v>
      </c>
      <c r="AK60" s="135">
        <f t="shared" si="90"/>
        <v>0</v>
      </c>
      <c r="AL60" s="135">
        <f t="shared" si="90"/>
        <v>0</v>
      </c>
      <c r="AM60" s="135">
        <f t="shared" si="90"/>
        <v>0</v>
      </c>
      <c r="AN60" s="135">
        <f>SUM(AN61:AN64)</f>
        <v>0</v>
      </c>
      <c r="AO60" s="104"/>
    </row>
    <row r="61" spans="1:41" hidden="1" x14ac:dyDescent="0.3">
      <c r="A61" s="417"/>
      <c r="B61" s="418"/>
      <c r="C61" s="419"/>
      <c r="D61" s="425" t="s">
        <v>611</v>
      </c>
      <c r="E61" s="426" t="s">
        <v>611</v>
      </c>
      <c r="F61" s="387" t="s">
        <v>611</v>
      </c>
      <c r="G61" s="641" t="s">
        <v>611</v>
      </c>
      <c r="H61" s="139">
        <f>'2'!T56/1.2</f>
        <v>0</v>
      </c>
      <c r="I61" s="139">
        <f>'2'!U56/1.2</f>
        <v>0</v>
      </c>
      <c r="J61" s="139">
        <v>0</v>
      </c>
      <c r="K61" s="139"/>
      <c r="L61" s="139"/>
      <c r="M61" s="139"/>
      <c r="N61" s="139"/>
      <c r="O61" s="139"/>
      <c r="P61" s="139">
        <v>0</v>
      </c>
      <c r="Q61" s="139">
        <v>0</v>
      </c>
      <c r="R61" s="139">
        <v>0</v>
      </c>
      <c r="S61" s="139">
        <v>0</v>
      </c>
      <c r="T61" s="139">
        <v>0</v>
      </c>
      <c r="U61" s="140">
        <f>H61-J61</f>
        <v>0</v>
      </c>
      <c r="V61" s="140">
        <f>K61-J61</f>
        <v>0</v>
      </c>
      <c r="W61" s="140">
        <f>H61-J61-AA61</f>
        <v>0</v>
      </c>
      <c r="X61" s="140">
        <f t="shared" ref="X61:Z64" si="93">I61-K61-AB61</f>
        <v>0</v>
      </c>
      <c r="Y61" s="140">
        <f t="shared" si="93"/>
        <v>0</v>
      </c>
      <c r="Z61" s="140">
        <f t="shared" si="93"/>
        <v>0</v>
      </c>
      <c r="AA61" s="139">
        <v>0</v>
      </c>
      <c r="AB61" s="139">
        <v>0</v>
      </c>
      <c r="AC61" s="139">
        <f>'2'!AO56/1.2</f>
        <v>0</v>
      </c>
      <c r="AD61" s="139">
        <f>'2'!AP56/1.2</f>
        <v>0</v>
      </c>
      <c r="AE61" s="139">
        <f>'2'!AQ56/1.2</f>
        <v>0</v>
      </c>
      <c r="AF61" s="139">
        <f>'2'!AR56/1.2</f>
        <v>0</v>
      </c>
      <c r="AG61" s="141">
        <f>'2'!BC56/1.2</f>
        <v>0</v>
      </c>
      <c r="AH61" s="141">
        <f>'2'!BH56/1.2</f>
        <v>0</v>
      </c>
      <c r="AI61" s="141">
        <f>'2'!BM56/1.2</f>
        <v>0</v>
      </c>
      <c r="AJ61" s="141">
        <f>'2'!BR56/1.2</f>
        <v>0</v>
      </c>
      <c r="AK61" s="141">
        <f>'2'!BW56/1.2</f>
        <v>0</v>
      </c>
      <c r="AL61" s="141">
        <f>'2'!CB56/1.2</f>
        <v>0</v>
      </c>
      <c r="AM61" s="140">
        <f t="shared" ref="AM61:AM64" si="94">AC61+AE61+AG61+AI61+AK61</f>
        <v>0</v>
      </c>
      <c r="AN61" s="139">
        <f>'2'!AZ56/1.2</f>
        <v>0</v>
      </c>
      <c r="AO61" s="110"/>
    </row>
    <row r="62" spans="1:41" hidden="1" x14ac:dyDescent="0.3">
      <c r="A62" s="417"/>
      <c r="B62" s="418"/>
      <c r="C62" s="419"/>
      <c r="D62" s="425" t="s">
        <v>611</v>
      </c>
      <c r="E62" s="426" t="s">
        <v>611</v>
      </c>
      <c r="F62" s="387" t="s">
        <v>611</v>
      </c>
      <c r="G62" s="641" t="s">
        <v>611</v>
      </c>
      <c r="H62" s="139"/>
      <c r="I62" s="139"/>
      <c r="J62" s="139">
        <v>0</v>
      </c>
      <c r="K62" s="139"/>
      <c r="L62" s="139"/>
      <c r="M62" s="139"/>
      <c r="N62" s="139"/>
      <c r="O62" s="139"/>
      <c r="P62" s="139"/>
      <c r="Q62" s="139">
        <v>0</v>
      </c>
      <c r="R62" s="139">
        <v>0</v>
      </c>
      <c r="S62" s="139">
        <v>0</v>
      </c>
      <c r="T62" s="139">
        <v>0</v>
      </c>
      <c r="U62" s="140">
        <f>H62-J62</f>
        <v>0</v>
      </c>
      <c r="V62" s="140">
        <f>K62-J62</f>
        <v>0</v>
      </c>
      <c r="W62" s="140">
        <f>H62-J62-AA62</f>
        <v>0</v>
      </c>
      <c r="X62" s="140">
        <f t="shared" si="93"/>
        <v>0</v>
      </c>
      <c r="Y62" s="140">
        <f t="shared" si="93"/>
        <v>0</v>
      </c>
      <c r="Z62" s="140">
        <f t="shared" si="93"/>
        <v>0</v>
      </c>
      <c r="AA62" s="139"/>
      <c r="AB62" s="139">
        <v>0</v>
      </c>
      <c r="AC62" s="139"/>
      <c r="AD62" s="139"/>
      <c r="AE62" s="139"/>
      <c r="AF62" s="139"/>
      <c r="AG62" s="141">
        <f>'2'!BC57/1.2</f>
        <v>0</v>
      </c>
      <c r="AH62" s="141">
        <f>'2'!BH57/1.2</f>
        <v>0</v>
      </c>
      <c r="AI62" s="141">
        <f>'2'!BM57/1.2</f>
        <v>0</v>
      </c>
      <c r="AJ62" s="141">
        <f>'2'!BR57/1.2</f>
        <v>0</v>
      </c>
      <c r="AK62" s="141">
        <f>'2'!BW57/1.2</f>
        <v>0</v>
      </c>
      <c r="AL62" s="141">
        <f>'2'!CB57/1.2</f>
        <v>0</v>
      </c>
      <c r="AM62" s="140">
        <f t="shared" si="94"/>
        <v>0</v>
      </c>
      <c r="AN62" s="139"/>
      <c r="AO62" s="110"/>
    </row>
    <row r="63" spans="1:41" hidden="1" x14ac:dyDescent="0.3">
      <c r="A63" s="417"/>
      <c r="B63" s="418"/>
      <c r="C63" s="419"/>
      <c r="D63" s="425" t="s">
        <v>611</v>
      </c>
      <c r="E63" s="426" t="s">
        <v>611</v>
      </c>
      <c r="F63" s="387" t="s">
        <v>611</v>
      </c>
      <c r="G63" s="641" t="s">
        <v>611</v>
      </c>
      <c r="H63" s="139"/>
      <c r="I63" s="139"/>
      <c r="J63" s="139">
        <v>0</v>
      </c>
      <c r="K63" s="139"/>
      <c r="L63" s="139"/>
      <c r="M63" s="139"/>
      <c r="N63" s="139"/>
      <c r="O63" s="139"/>
      <c r="P63" s="139"/>
      <c r="Q63" s="139">
        <v>0</v>
      </c>
      <c r="R63" s="139">
        <v>0</v>
      </c>
      <c r="S63" s="139">
        <v>0</v>
      </c>
      <c r="T63" s="139">
        <v>0</v>
      </c>
      <c r="U63" s="140">
        <f>H63-J63</f>
        <v>0</v>
      </c>
      <c r="V63" s="140">
        <f>K63-J63</f>
        <v>0</v>
      </c>
      <c r="W63" s="140">
        <f>H63-J63-AA63</f>
        <v>0</v>
      </c>
      <c r="X63" s="140">
        <f t="shared" si="93"/>
        <v>0</v>
      </c>
      <c r="Y63" s="140">
        <f t="shared" si="93"/>
        <v>0</v>
      </c>
      <c r="Z63" s="140">
        <f t="shared" si="93"/>
        <v>0</v>
      </c>
      <c r="AA63" s="139">
        <v>0</v>
      </c>
      <c r="AB63" s="139">
        <v>0</v>
      </c>
      <c r="AC63" s="139"/>
      <c r="AD63" s="139"/>
      <c r="AE63" s="139"/>
      <c r="AF63" s="139"/>
      <c r="AG63" s="141">
        <f>'2'!BC57/1.2</f>
        <v>0</v>
      </c>
      <c r="AH63" s="141">
        <f>'2'!BH57/1.2</f>
        <v>0</v>
      </c>
      <c r="AI63" s="141">
        <f>'2'!BM57/1.2</f>
        <v>0</v>
      </c>
      <c r="AJ63" s="141">
        <f>'2'!BR57/1.2</f>
        <v>0</v>
      </c>
      <c r="AK63" s="141">
        <f>'2'!BW57/1.2</f>
        <v>0</v>
      </c>
      <c r="AL63" s="141">
        <f>'2'!CB57/1.2</f>
        <v>0</v>
      </c>
      <c r="AM63" s="140">
        <f t="shared" si="94"/>
        <v>0</v>
      </c>
      <c r="AN63" s="139"/>
      <c r="AO63" s="110"/>
    </row>
    <row r="64" spans="1:41" hidden="1" x14ac:dyDescent="0.3">
      <c r="A64" s="144"/>
      <c r="B64" s="145"/>
      <c r="C64" s="138"/>
      <c r="D64" s="423" t="s">
        <v>611</v>
      </c>
      <c r="E64" s="387" t="s">
        <v>611</v>
      </c>
      <c r="F64" s="387" t="s">
        <v>611</v>
      </c>
      <c r="G64" s="641" t="s">
        <v>611</v>
      </c>
      <c r="H64" s="139"/>
      <c r="I64" s="139"/>
      <c r="J64" s="139">
        <v>0</v>
      </c>
      <c r="K64" s="139"/>
      <c r="L64" s="139"/>
      <c r="M64" s="139"/>
      <c r="N64" s="139"/>
      <c r="O64" s="139"/>
      <c r="P64" s="139"/>
      <c r="Q64" s="139">
        <v>0</v>
      </c>
      <c r="R64" s="139">
        <v>0</v>
      </c>
      <c r="S64" s="139">
        <v>0</v>
      </c>
      <c r="T64" s="139">
        <v>0</v>
      </c>
      <c r="U64" s="140">
        <f>H64-J64</f>
        <v>0</v>
      </c>
      <c r="V64" s="140">
        <f>K64-J64</f>
        <v>0</v>
      </c>
      <c r="W64" s="140">
        <f>H64-J64-AA64</f>
        <v>0</v>
      </c>
      <c r="X64" s="140">
        <f t="shared" si="93"/>
        <v>0</v>
      </c>
      <c r="Y64" s="140">
        <f t="shared" si="93"/>
        <v>0</v>
      </c>
      <c r="Z64" s="140">
        <f t="shared" si="93"/>
        <v>0</v>
      </c>
      <c r="AA64" s="139">
        <v>0</v>
      </c>
      <c r="AB64" s="139">
        <v>0</v>
      </c>
      <c r="AC64" s="139"/>
      <c r="AD64" s="139"/>
      <c r="AE64" s="139"/>
      <c r="AF64" s="139"/>
      <c r="AG64" s="141">
        <f>'2'!BC58/1.2</f>
        <v>0</v>
      </c>
      <c r="AH64" s="141">
        <f>'2'!BH58/1.2</f>
        <v>0</v>
      </c>
      <c r="AI64" s="141">
        <f>'2'!BM58/1.2</f>
        <v>0</v>
      </c>
      <c r="AJ64" s="141">
        <f>'2'!BR58/1.2</f>
        <v>0</v>
      </c>
      <c r="AK64" s="141">
        <f>'2'!BW58/1.2</f>
        <v>0</v>
      </c>
      <c r="AL64" s="141">
        <f>'2'!CB58/1.2</f>
        <v>0</v>
      </c>
      <c r="AM64" s="140">
        <f t="shared" si="94"/>
        <v>0</v>
      </c>
      <c r="AN64" s="139"/>
      <c r="AO64" s="110"/>
    </row>
    <row r="65" spans="1:41" ht="37.200000000000003" customHeight="1" x14ac:dyDescent="0.3">
      <c r="A65" s="91" t="s">
        <v>105</v>
      </c>
      <c r="B65" s="421" t="s">
        <v>106</v>
      </c>
      <c r="C65" s="126" t="s">
        <v>50</v>
      </c>
      <c r="D65" s="127" t="s">
        <v>611</v>
      </c>
      <c r="E65" s="128" t="s">
        <v>611</v>
      </c>
      <c r="F65" s="128" t="s">
        <v>611</v>
      </c>
      <c r="G65" s="128" t="s">
        <v>611</v>
      </c>
      <c r="H65" s="127">
        <f t="shared" ref="H65" si="95">H66+H78+H85+H95</f>
        <v>30.841000000000001</v>
      </c>
      <c r="I65" s="127">
        <f t="shared" ref="I65" si="96">I66+I78+I85+I95</f>
        <v>23.260999999999999</v>
      </c>
      <c r="J65" s="127">
        <f t="shared" ref="J65:AN65" si="97">J66+J78+J85+J95</f>
        <v>0</v>
      </c>
      <c r="K65" s="127">
        <f t="shared" ref="K65" si="98">K66+K78+K85+K95</f>
        <v>30.838999999999999</v>
      </c>
      <c r="L65" s="127">
        <f t="shared" si="97"/>
        <v>8.109</v>
      </c>
      <c r="M65" s="127">
        <f t="shared" si="97"/>
        <v>22.73</v>
      </c>
      <c r="N65" s="127">
        <f t="shared" si="97"/>
        <v>0</v>
      </c>
      <c r="O65" s="127">
        <f t="shared" si="97"/>
        <v>0</v>
      </c>
      <c r="P65" s="127">
        <v>23.260999999999999</v>
      </c>
      <c r="Q65" s="127">
        <f t="shared" si="97"/>
        <v>8.11</v>
      </c>
      <c r="R65" s="127">
        <f t="shared" si="97"/>
        <v>15.149999999999999</v>
      </c>
      <c r="S65" s="127">
        <f t="shared" si="97"/>
        <v>0</v>
      </c>
      <c r="T65" s="127">
        <f t="shared" si="97"/>
        <v>0</v>
      </c>
      <c r="U65" s="127">
        <f t="shared" si="97"/>
        <v>0</v>
      </c>
      <c r="V65" s="127">
        <f t="shared" si="97"/>
        <v>0</v>
      </c>
      <c r="W65" s="127">
        <f t="shared" si="97"/>
        <v>0</v>
      </c>
      <c r="X65" s="127">
        <f t="shared" ref="X65:Z65" si="99">X66+X78+X85+X95</f>
        <v>0</v>
      </c>
      <c r="Y65" s="127">
        <f t="shared" si="99"/>
        <v>0</v>
      </c>
      <c r="Z65" s="127">
        <f t="shared" si="99"/>
        <v>0</v>
      </c>
      <c r="AA65" s="127">
        <f t="shared" si="97"/>
        <v>30.841999999999999</v>
      </c>
      <c r="AB65" s="127">
        <f t="shared" si="97"/>
        <v>0</v>
      </c>
      <c r="AC65" s="127">
        <f t="shared" si="97"/>
        <v>7.31</v>
      </c>
      <c r="AD65" s="127">
        <f t="shared" si="97"/>
        <v>0</v>
      </c>
      <c r="AE65" s="127">
        <f t="shared" ref="AE65:AF65" si="100">AE66+AE78+AE85+AE95</f>
        <v>7.58</v>
      </c>
      <c r="AF65" s="127">
        <f t="shared" si="100"/>
        <v>0</v>
      </c>
      <c r="AG65" s="127">
        <f t="shared" si="97"/>
        <v>7.8419999999999996</v>
      </c>
      <c r="AH65" s="127">
        <f t="shared" si="97"/>
        <v>0</v>
      </c>
      <c r="AI65" s="127">
        <f t="shared" si="97"/>
        <v>8.109</v>
      </c>
      <c r="AJ65" s="127">
        <f t="shared" si="97"/>
        <v>0</v>
      </c>
      <c r="AK65" s="127">
        <f t="shared" si="97"/>
        <v>0</v>
      </c>
      <c r="AL65" s="127">
        <f t="shared" si="97"/>
        <v>0</v>
      </c>
      <c r="AM65" s="127">
        <f t="shared" si="97"/>
        <v>30.841000000000001</v>
      </c>
      <c r="AN65" s="127">
        <f t="shared" si="97"/>
        <v>23.260999999999999</v>
      </c>
      <c r="AO65" s="92"/>
    </row>
    <row r="66" spans="1:41" ht="43.2" x14ac:dyDescent="0.3">
      <c r="A66" s="97" t="s">
        <v>107</v>
      </c>
      <c r="B66" s="129" t="s">
        <v>108</v>
      </c>
      <c r="C66" s="130" t="s">
        <v>50</v>
      </c>
      <c r="D66" s="131" t="s">
        <v>611</v>
      </c>
      <c r="E66" s="132" t="s">
        <v>611</v>
      </c>
      <c r="F66" s="132" t="s">
        <v>611</v>
      </c>
      <c r="G66" s="132" t="s">
        <v>611</v>
      </c>
      <c r="H66" s="131">
        <f t="shared" ref="H66" si="101">H67+H69</f>
        <v>8.109</v>
      </c>
      <c r="I66" s="131">
        <f t="shared" ref="I66" si="102">I67+I69</f>
        <v>8.109</v>
      </c>
      <c r="J66" s="131">
        <f t="shared" ref="J66:AN66" si="103">J67+J69</f>
        <v>0</v>
      </c>
      <c r="K66" s="131">
        <f t="shared" ref="K66" si="104">K67+K69</f>
        <v>8.109</v>
      </c>
      <c r="L66" s="131">
        <f t="shared" si="103"/>
        <v>8.109</v>
      </c>
      <c r="M66" s="131">
        <f t="shared" si="103"/>
        <v>0</v>
      </c>
      <c r="N66" s="131">
        <f t="shared" si="103"/>
        <v>0</v>
      </c>
      <c r="O66" s="131">
        <f t="shared" si="103"/>
        <v>0</v>
      </c>
      <c r="P66" s="131">
        <v>8.109</v>
      </c>
      <c r="Q66" s="131">
        <f t="shared" si="103"/>
        <v>8.11</v>
      </c>
      <c r="R66" s="131">
        <f t="shared" si="103"/>
        <v>0</v>
      </c>
      <c r="S66" s="131">
        <f t="shared" si="103"/>
        <v>0</v>
      </c>
      <c r="T66" s="131">
        <f t="shared" si="103"/>
        <v>0</v>
      </c>
      <c r="U66" s="131">
        <f t="shared" si="103"/>
        <v>0</v>
      </c>
      <c r="V66" s="131">
        <f t="shared" si="103"/>
        <v>0</v>
      </c>
      <c r="W66" s="131">
        <f t="shared" si="103"/>
        <v>0</v>
      </c>
      <c r="X66" s="131">
        <f t="shared" ref="X66:Z66" si="105">X67+X69</f>
        <v>0</v>
      </c>
      <c r="Y66" s="131">
        <f t="shared" si="105"/>
        <v>0</v>
      </c>
      <c r="Z66" s="131">
        <f t="shared" si="105"/>
        <v>0</v>
      </c>
      <c r="AA66" s="131">
        <f t="shared" si="103"/>
        <v>8.109</v>
      </c>
      <c r="AB66" s="131">
        <f t="shared" si="103"/>
        <v>0</v>
      </c>
      <c r="AC66" s="131">
        <f t="shared" si="103"/>
        <v>0</v>
      </c>
      <c r="AD66" s="131">
        <f t="shared" si="103"/>
        <v>0</v>
      </c>
      <c r="AE66" s="131">
        <f t="shared" ref="AE66:AF66" si="106">AE67+AE69</f>
        <v>0</v>
      </c>
      <c r="AF66" s="131">
        <f t="shared" si="106"/>
        <v>0</v>
      </c>
      <c r="AG66" s="131">
        <f t="shared" si="103"/>
        <v>0</v>
      </c>
      <c r="AH66" s="131">
        <f t="shared" si="103"/>
        <v>0</v>
      </c>
      <c r="AI66" s="131">
        <f t="shared" si="103"/>
        <v>8.109</v>
      </c>
      <c r="AJ66" s="131">
        <f t="shared" si="103"/>
        <v>0</v>
      </c>
      <c r="AK66" s="131">
        <f t="shared" si="103"/>
        <v>0</v>
      </c>
      <c r="AL66" s="131">
        <f t="shared" si="103"/>
        <v>0</v>
      </c>
      <c r="AM66" s="131">
        <f t="shared" si="103"/>
        <v>8.109</v>
      </c>
      <c r="AN66" s="131">
        <f t="shared" si="103"/>
        <v>8.109</v>
      </c>
      <c r="AO66" s="98"/>
    </row>
    <row r="67" spans="1:41" x14ac:dyDescent="0.3">
      <c r="A67" s="103" t="s">
        <v>109</v>
      </c>
      <c r="B67" s="133" t="s">
        <v>110</v>
      </c>
      <c r="C67" s="134" t="s">
        <v>50</v>
      </c>
      <c r="D67" s="422" t="s">
        <v>611</v>
      </c>
      <c r="E67" s="388" t="s">
        <v>611</v>
      </c>
      <c r="F67" s="388" t="s">
        <v>611</v>
      </c>
      <c r="G67" s="103">
        <f>MAX(G68:G68)</f>
        <v>0</v>
      </c>
      <c r="H67" s="135">
        <f t="shared" ref="H67:AN67" si="107">SUM(H68:H68)</f>
        <v>8.109</v>
      </c>
      <c r="I67" s="135">
        <f t="shared" si="107"/>
        <v>8.109</v>
      </c>
      <c r="J67" s="135">
        <f t="shared" si="107"/>
        <v>0</v>
      </c>
      <c r="K67" s="135">
        <f t="shared" si="107"/>
        <v>8.109</v>
      </c>
      <c r="L67" s="135">
        <f t="shared" si="107"/>
        <v>8.109</v>
      </c>
      <c r="M67" s="135">
        <f t="shared" si="107"/>
        <v>0</v>
      </c>
      <c r="N67" s="135">
        <f t="shared" si="107"/>
        <v>0</v>
      </c>
      <c r="O67" s="135">
        <f t="shared" si="107"/>
        <v>0</v>
      </c>
      <c r="P67" s="135">
        <v>8.109</v>
      </c>
      <c r="Q67" s="135">
        <f t="shared" si="107"/>
        <v>8.11</v>
      </c>
      <c r="R67" s="135">
        <f t="shared" si="107"/>
        <v>0</v>
      </c>
      <c r="S67" s="135">
        <f t="shared" si="107"/>
        <v>0</v>
      </c>
      <c r="T67" s="135">
        <f t="shared" si="107"/>
        <v>0</v>
      </c>
      <c r="U67" s="135">
        <f t="shared" si="107"/>
        <v>0</v>
      </c>
      <c r="V67" s="135">
        <f t="shared" si="107"/>
        <v>0</v>
      </c>
      <c r="W67" s="135">
        <f t="shared" si="107"/>
        <v>0</v>
      </c>
      <c r="X67" s="135">
        <f t="shared" si="107"/>
        <v>0</v>
      </c>
      <c r="Y67" s="135">
        <f t="shared" si="107"/>
        <v>0</v>
      </c>
      <c r="Z67" s="135">
        <f t="shared" si="107"/>
        <v>0</v>
      </c>
      <c r="AA67" s="135">
        <f t="shared" si="107"/>
        <v>8.109</v>
      </c>
      <c r="AB67" s="135">
        <f t="shared" si="107"/>
        <v>0</v>
      </c>
      <c r="AC67" s="135">
        <f t="shared" si="107"/>
        <v>0</v>
      </c>
      <c r="AD67" s="135">
        <f t="shared" si="107"/>
        <v>0</v>
      </c>
      <c r="AE67" s="135">
        <f t="shared" si="107"/>
        <v>0</v>
      </c>
      <c r="AF67" s="135">
        <f t="shared" si="107"/>
        <v>0</v>
      </c>
      <c r="AG67" s="135">
        <f t="shared" si="107"/>
        <v>0</v>
      </c>
      <c r="AH67" s="135">
        <f t="shared" si="107"/>
        <v>0</v>
      </c>
      <c r="AI67" s="135">
        <f t="shared" si="107"/>
        <v>8.109</v>
      </c>
      <c r="AJ67" s="135">
        <f t="shared" si="107"/>
        <v>0</v>
      </c>
      <c r="AK67" s="135">
        <f t="shared" si="107"/>
        <v>0</v>
      </c>
      <c r="AL67" s="135">
        <f t="shared" si="107"/>
        <v>0</v>
      </c>
      <c r="AM67" s="135">
        <f t="shared" si="107"/>
        <v>8.109</v>
      </c>
      <c r="AN67" s="135">
        <f t="shared" si="107"/>
        <v>8.109</v>
      </c>
      <c r="AO67" s="104"/>
    </row>
    <row r="68" spans="1:41" ht="33.6" customHeight="1" x14ac:dyDescent="0.3">
      <c r="A68" s="607" t="s">
        <v>109</v>
      </c>
      <c r="B68" s="605" t="s">
        <v>1294</v>
      </c>
      <c r="C68" s="606" t="s">
        <v>1252</v>
      </c>
      <c r="D68" s="142" t="s">
        <v>611</v>
      </c>
      <c r="E68" s="142">
        <v>2027</v>
      </c>
      <c r="F68" s="142">
        <v>2027</v>
      </c>
      <c r="G68" s="108" t="s">
        <v>1323</v>
      </c>
      <c r="H68" s="790">
        <v>8.109</v>
      </c>
      <c r="I68" s="790">
        <v>8.109</v>
      </c>
      <c r="J68" s="139">
        <v>0</v>
      </c>
      <c r="K68" s="139">
        <v>8.109</v>
      </c>
      <c r="L68" s="139">
        <v>8.109</v>
      </c>
      <c r="M68" s="139">
        <v>0</v>
      </c>
      <c r="N68" s="139">
        <v>0</v>
      </c>
      <c r="O68" s="139">
        <v>0</v>
      </c>
      <c r="P68" s="790">
        <v>8.109</v>
      </c>
      <c r="Q68" s="790">
        <v>8.11</v>
      </c>
      <c r="R68" s="139">
        <v>0</v>
      </c>
      <c r="S68" s="139">
        <v>0</v>
      </c>
      <c r="T68" s="139">
        <v>0</v>
      </c>
      <c r="U68" s="612" t="s">
        <v>611</v>
      </c>
      <c r="V68" s="612" t="s">
        <v>611</v>
      </c>
      <c r="W68" s="612" t="s">
        <v>611</v>
      </c>
      <c r="X68" s="612" t="s">
        <v>611</v>
      </c>
      <c r="Y68" s="612" t="s">
        <v>611</v>
      </c>
      <c r="Z68" s="612" t="s">
        <v>611</v>
      </c>
      <c r="AA68" s="139">
        <v>8.109</v>
      </c>
      <c r="AB68" s="139">
        <v>0</v>
      </c>
      <c r="AC68" s="790">
        <v>0</v>
      </c>
      <c r="AD68" s="790">
        <v>0</v>
      </c>
      <c r="AE68" s="790">
        <v>0</v>
      </c>
      <c r="AF68" s="790">
        <v>0</v>
      </c>
      <c r="AG68" s="797">
        <f>'2'!BC63/1.2</f>
        <v>0</v>
      </c>
      <c r="AH68" s="797">
        <f>'2'!BH63/1.2</f>
        <v>0</v>
      </c>
      <c r="AI68" s="797">
        <v>8.109</v>
      </c>
      <c r="AJ68" s="797">
        <f>'2'!BR63/1.2</f>
        <v>0</v>
      </c>
      <c r="AK68" s="797">
        <f>'2'!BW63/1.2</f>
        <v>0</v>
      </c>
      <c r="AL68" s="797">
        <f>'2'!CB63/1.2</f>
        <v>0</v>
      </c>
      <c r="AM68" s="796">
        <f t="shared" ref="AM68" si="108">AC68+AE68+AG68+AI68+AK68</f>
        <v>8.109</v>
      </c>
      <c r="AN68" s="790">
        <v>8.109</v>
      </c>
      <c r="AO68" s="110"/>
    </row>
    <row r="69" spans="1:41" ht="28.8" x14ac:dyDescent="0.3">
      <c r="A69" s="103" t="s">
        <v>161</v>
      </c>
      <c r="B69" s="133" t="s">
        <v>162</v>
      </c>
      <c r="C69" s="134" t="s">
        <v>50</v>
      </c>
      <c r="D69" s="135" t="s">
        <v>611</v>
      </c>
      <c r="E69" s="136" t="s">
        <v>611</v>
      </c>
      <c r="F69" s="136" t="s">
        <v>611</v>
      </c>
      <c r="G69" s="103">
        <f>MAX(G70:G70)</f>
        <v>0</v>
      </c>
      <c r="H69" s="135">
        <f>SUM(H70:I77)</f>
        <v>0</v>
      </c>
      <c r="I69" s="135">
        <f>SUM(I70:J77)</f>
        <v>0</v>
      </c>
      <c r="J69" s="135">
        <f t="shared" ref="J69:Z69" si="109">SUM(J70:J70)</f>
        <v>0</v>
      </c>
      <c r="K69" s="135">
        <f t="shared" si="109"/>
        <v>0</v>
      </c>
      <c r="L69" s="135">
        <f t="shared" si="109"/>
        <v>0</v>
      </c>
      <c r="M69" s="135">
        <f t="shared" si="109"/>
        <v>0</v>
      </c>
      <c r="N69" s="135">
        <f t="shared" si="109"/>
        <v>0</v>
      </c>
      <c r="O69" s="135">
        <f t="shared" si="109"/>
        <v>0</v>
      </c>
      <c r="P69" s="135">
        <v>0</v>
      </c>
      <c r="Q69" s="135">
        <f t="shared" si="109"/>
        <v>0</v>
      </c>
      <c r="R69" s="135">
        <f t="shared" si="109"/>
        <v>0</v>
      </c>
      <c r="S69" s="135">
        <f t="shared" si="109"/>
        <v>0</v>
      </c>
      <c r="T69" s="135">
        <f t="shared" si="109"/>
        <v>0</v>
      </c>
      <c r="U69" s="135">
        <f t="shared" si="109"/>
        <v>0</v>
      </c>
      <c r="V69" s="135">
        <f t="shared" si="109"/>
        <v>0</v>
      </c>
      <c r="W69" s="135">
        <f t="shared" si="109"/>
        <v>0</v>
      </c>
      <c r="X69" s="135">
        <f t="shared" si="109"/>
        <v>0</v>
      </c>
      <c r="Y69" s="135">
        <f t="shared" si="109"/>
        <v>0</v>
      </c>
      <c r="Z69" s="135">
        <f t="shared" si="109"/>
        <v>0</v>
      </c>
      <c r="AA69" s="135">
        <f>SUM(AA70:AA77)</f>
        <v>0</v>
      </c>
      <c r="AB69" s="135">
        <f>SUM(AB70:AB70)</f>
        <v>0</v>
      </c>
      <c r="AC69" s="135">
        <f>SUM(AC70:AD77)</f>
        <v>0</v>
      </c>
      <c r="AD69" s="135">
        <f>SUM(AD70:AE77)</f>
        <v>0</v>
      </c>
      <c r="AE69" s="135">
        <f>SUM(AE70:AF77)</f>
        <v>0</v>
      </c>
      <c r="AF69" s="135">
        <f>SUM(AF70:AG77)</f>
        <v>0</v>
      </c>
      <c r="AG69" s="135">
        <f t="shared" ref="AG69:AM69" si="110">SUM(AG70:AG77)</f>
        <v>0</v>
      </c>
      <c r="AH69" s="135">
        <v>0</v>
      </c>
      <c r="AI69" s="135">
        <f t="shared" si="110"/>
        <v>0</v>
      </c>
      <c r="AJ69" s="135">
        <v>0</v>
      </c>
      <c r="AK69" s="135">
        <f t="shared" si="110"/>
        <v>0</v>
      </c>
      <c r="AL69" s="135">
        <f t="shared" si="110"/>
        <v>0</v>
      </c>
      <c r="AM69" s="135">
        <f t="shared" si="110"/>
        <v>0</v>
      </c>
      <c r="AN69" s="135">
        <f>SUM(AN70:AO77)</f>
        <v>0</v>
      </c>
      <c r="AO69" s="104"/>
    </row>
    <row r="70" spans="1:41" ht="15.6" hidden="1" x14ac:dyDescent="0.3">
      <c r="A70" s="417" t="s">
        <v>161</v>
      </c>
      <c r="B70" s="414"/>
      <c r="C70" s="397"/>
      <c r="D70" s="139" t="s">
        <v>611</v>
      </c>
      <c r="E70" s="416"/>
      <c r="F70" s="416"/>
      <c r="G70" s="108" t="s">
        <v>611</v>
      </c>
      <c r="H70" s="420"/>
      <c r="I70" s="420"/>
      <c r="J70" s="139" t="s">
        <v>611</v>
      </c>
      <c r="K70" s="139" t="s">
        <v>611</v>
      </c>
      <c r="L70" s="139" t="s">
        <v>611</v>
      </c>
      <c r="M70" s="139" t="s">
        <v>611</v>
      </c>
      <c r="N70" s="139" t="s">
        <v>611</v>
      </c>
      <c r="O70" s="139" t="s">
        <v>611</v>
      </c>
      <c r="P70" s="420"/>
      <c r="Q70" s="139">
        <v>0</v>
      </c>
      <c r="R70" s="139">
        <v>0</v>
      </c>
      <c r="S70" s="139">
        <v>0</v>
      </c>
      <c r="T70" s="139">
        <v>0</v>
      </c>
      <c r="U70" s="140" t="s">
        <v>611</v>
      </c>
      <c r="V70" s="140" t="s">
        <v>611</v>
      </c>
      <c r="W70" s="140" t="s">
        <v>611</v>
      </c>
      <c r="X70" s="140" t="s">
        <v>611</v>
      </c>
      <c r="Y70" s="140" t="s">
        <v>611</v>
      </c>
      <c r="Z70" s="140" t="s">
        <v>611</v>
      </c>
      <c r="AA70" s="420"/>
      <c r="AB70" s="139" t="s">
        <v>611</v>
      </c>
      <c r="AC70" s="420"/>
      <c r="AD70" s="420"/>
      <c r="AE70" s="420"/>
      <c r="AF70" s="420"/>
      <c r="AG70" s="420">
        <v>0</v>
      </c>
      <c r="AH70" s="420">
        <v>7.2350000000000003</v>
      </c>
      <c r="AI70" s="420">
        <v>0</v>
      </c>
      <c r="AJ70" s="420">
        <v>7.2350000000000003</v>
      </c>
      <c r="AK70" s="420">
        <v>0</v>
      </c>
      <c r="AL70" s="141">
        <f>'2'!CB74/1.2</f>
        <v>0</v>
      </c>
      <c r="AM70" s="140">
        <f t="shared" ref="AM70:AM77" si="111">AC70+AE70+AG70+AI70+AK70</f>
        <v>0</v>
      </c>
      <c r="AN70" s="420"/>
      <c r="AO70" s="110"/>
    </row>
    <row r="71" spans="1:41" s="311" customFormat="1" ht="15.6" hidden="1" x14ac:dyDescent="0.3">
      <c r="A71" s="417" t="s">
        <v>161</v>
      </c>
      <c r="B71" s="414"/>
      <c r="C71" s="397"/>
      <c r="D71" s="139" t="s">
        <v>611</v>
      </c>
      <c r="E71" s="416"/>
      <c r="F71" s="416"/>
      <c r="G71" s="108"/>
      <c r="H71" s="420"/>
      <c r="I71" s="420"/>
      <c r="J71" s="139" t="s">
        <v>611</v>
      </c>
      <c r="K71" s="139" t="s">
        <v>611</v>
      </c>
      <c r="L71" s="139" t="s">
        <v>611</v>
      </c>
      <c r="M71" s="139" t="s">
        <v>611</v>
      </c>
      <c r="N71" s="139" t="s">
        <v>611</v>
      </c>
      <c r="O71" s="139" t="s">
        <v>611</v>
      </c>
      <c r="P71" s="420"/>
      <c r="Q71" s="139"/>
      <c r="R71" s="139"/>
      <c r="S71" s="139"/>
      <c r="T71" s="139"/>
      <c r="U71" s="140" t="s">
        <v>611</v>
      </c>
      <c r="V71" s="140" t="s">
        <v>611</v>
      </c>
      <c r="W71" s="140" t="s">
        <v>611</v>
      </c>
      <c r="X71" s="140" t="s">
        <v>611</v>
      </c>
      <c r="Y71" s="140" t="s">
        <v>611</v>
      </c>
      <c r="Z71" s="140" t="s">
        <v>611</v>
      </c>
      <c r="AA71" s="420"/>
      <c r="AB71" s="139" t="s">
        <v>611</v>
      </c>
      <c r="AC71" s="420"/>
      <c r="AD71" s="420"/>
      <c r="AE71" s="420"/>
      <c r="AF71" s="420"/>
      <c r="AG71" s="420">
        <v>0</v>
      </c>
      <c r="AH71" s="420">
        <v>2.6949999999999998</v>
      </c>
      <c r="AI71" s="420">
        <v>0</v>
      </c>
      <c r="AJ71" s="420">
        <v>2.6949999999999998</v>
      </c>
      <c r="AK71" s="420">
        <v>0</v>
      </c>
      <c r="AL71" s="141"/>
      <c r="AM71" s="140">
        <f t="shared" si="111"/>
        <v>0</v>
      </c>
      <c r="AN71" s="420"/>
      <c r="AO71" s="110"/>
    </row>
    <row r="72" spans="1:41" s="311" customFormat="1" ht="15.6" hidden="1" x14ac:dyDescent="0.3">
      <c r="A72" s="417" t="s">
        <v>161</v>
      </c>
      <c r="B72" s="599"/>
      <c r="C72" s="397"/>
      <c r="D72" s="139" t="s">
        <v>611</v>
      </c>
      <c r="E72" s="416"/>
      <c r="F72" s="416"/>
      <c r="G72" s="108"/>
      <c r="H72" s="420"/>
      <c r="I72" s="420"/>
      <c r="J72" s="139" t="s">
        <v>611</v>
      </c>
      <c r="K72" s="139" t="s">
        <v>611</v>
      </c>
      <c r="L72" s="139" t="s">
        <v>611</v>
      </c>
      <c r="M72" s="139" t="s">
        <v>611</v>
      </c>
      <c r="N72" s="139" t="s">
        <v>611</v>
      </c>
      <c r="O72" s="139" t="s">
        <v>611</v>
      </c>
      <c r="P72" s="420"/>
      <c r="Q72" s="139"/>
      <c r="R72" s="139"/>
      <c r="S72" s="139"/>
      <c r="T72" s="139"/>
      <c r="U72" s="140" t="s">
        <v>611</v>
      </c>
      <c r="V72" s="140" t="s">
        <v>611</v>
      </c>
      <c r="W72" s="140" t="s">
        <v>611</v>
      </c>
      <c r="X72" s="140" t="s">
        <v>611</v>
      </c>
      <c r="Y72" s="140" t="s">
        <v>611</v>
      </c>
      <c r="Z72" s="140" t="s">
        <v>611</v>
      </c>
      <c r="AA72" s="420"/>
      <c r="AB72" s="139" t="s">
        <v>611</v>
      </c>
      <c r="AC72" s="420"/>
      <c r="AD72" s="420"/>
      <c r="AE72" s="420"/>
      <c r="AF72" s="420"/>
      <c r="AG72" s="420">
        <v>0</v>
      </c>
      <c r="AH72" s="420">
        <v>0.65800000000000003</v>
      </c>
      <c r="AI72" s="420">
        <v>0</v>
      </c>
      <c r="AJ72" s="420">
        <v>0.65800000000000003</v>
      </c>
      <c r="AK72" s="420">
        <v>0</v>
      </c>
      <c r="AL72" s="141"/>
      <c r="AM72" s="140">
        <f t="shared" si="111"/>
        <v>0</v>
      </c>
      <c r="AN72" s="420"/>
      <c r="AO72" s="110"/>
    </row>
    <row r="73" spans="1:41" s="311" customFormat="1" ht="15.6" hidden="1" x14ac:dyDescent="0.3">
      <c r="A73" s="417" t="s">
        <v>161</v>
      </c>
      <c r="B73" s="414"/>
      <c r="C73" s="411"/>
      <c r="D73" s="139" t="s">
        <v>611</v>
      </c>
      <c r="E73" s="416"/>
      <c r="F73" s="416"/>
      <c r="G73" s="108"/>
      <c r="H73" s="420"/>
      <c r="I73" s="420"/>
      <c r="J73" s="139" t="s">
        <v>611</v>
      </c>
      <c r="K73" s="139" t="s">
        <v>611</v>
      </c>
      <c r="L73" s="139" t="s">
        <v>611</v>
      </c>
      <c r="M73" s="139" t="s">
        <v>611</v>
      </c>
      <c r="N73" s="139" t="s">
        <v>611</v>
      </c>
      <c r="O73" s="139" t="s">
        <v>611</v>
      </c>
      <c r="P73" s="420"/>
      <c r="Q73" s="139"/>
      <c r="R73" s="139"/>
      <c r="S73" s="139"/>
      <c r="T73" s="139"/>
      <c r="U73" s="140" t="s">
        <v>611</v>
      </c>
      <c r="V73" s="140" t="s">
        <v>611</v>
      </c>
      <c r="W73" s="140" t="s">
        <v>611</v>
      </c>
      <c r="X73" s="140" t="s">
        <v>611</v>
      </c>
      <c r="Y73" s="140" t="s">
        <v>611</v>
      </c>
      <c r="Z73" s="140" t="s">
        <v>611</v>
      </c>
      <c r="AA73" s="420"/>
      <c r="AB73" s="139" t="s">
        <v>611</v>
      </c>
      <c r="AC73" s="420"/>
      <c r="AD73" s="420"/>
      <c r="AE73" s="420"/>
      <c r="AF73" s="420"/>
      <c r="AG73" s="420"/>
      <c r="AH73" s="420">
        <v>4.415</v>
      </c>
      <c r="AI73" s="420">
        <v>0</v>
      </c>
      <c r="AJ73" s="420">
        <v>4.415</v>
      </c>
      <c r="AK73" s="420">
        <v>0</v>
      </c>
      <c r="AL73" s="141"/>
      <c r="AM73" s="140">
        <f t="shared" si="111"/>
        <v>0</v>
      </c>
      <c r="AN73" s="420"/>
      <c r="AO73" s="110"/>
    </row>
    <row r="74" spans="1:41" s="311" customFormat="1" ht="15.6" hidden="1" x14ac:dyDescent="0.3">
      <c r="A74" s="417" t="s">
        <v>161</v>
      </c>
      <c r="B74" s="414"/>
      <c r="C74" s="411"/>
      <c r="D74" s="139" t="s">
        <v>611</v>
      </c>
      <c r="E74" s="416"/>
      <c r="F74" s="416"/>
      <c r="G74" s="108"/>
      <c r="H74" s="420"/>
      <c r="I74" s="420"/>
      <c r="J74" s="139" t="s">
        <v>611</v>
      </c>
      <c r="K74" s="139" t="s">
        <v>611</v>
      </c>
      <c r="L74" s="139" t="s">
        <v>611</v>
      </c>
      <c r="M74" s="139" t="s">
        <v>611</v>
      </c>
      <c r="N74" s="139" t="s">
        <v>611</v>
      </c>
      <c r="O74" s="139" t="s">
        <v>611</v>
      </c>
      <c r="P74" s="420"/>
      <c r="Q74" s="139"/>
      <c r="R74" s="139"/>
      <c r="S74" s="139"/>
      <c r="T74" s="139"/>
      <c r="U74" s="140" t="s">
        <v>611</v>
      </c>
      <c r="V74" s="140" t="s">
        <v>611</v>
      </c>
      <c r="W74" s="140" t="s">
        <v>611</v>
      </c>
      <c r="X74" s="140" t="s">
        <v>611</v>
      </c>
      <c r="Y74" s="140" t="s">
        <v>611</v>
      </c>
      <c r="Z74" s="140" t="s">
        <v>611</v>
      </c>
      <c r="AA74" s="420"/>
      <c r="AB74" s="139" t="s">
        <v>611</v>
      </c>
      <c r="AC74" s="420"/>
      <c r="AD74" s="420"/>
      <c r="AE74" s="420"/>
      <c r="AF74" s="420"/>
      <c r="AG74" s="420"/>
      <c r="AH74" s="420">
        <v>1.5</v>
      </c>
      <c r="AI74" s="420">
        <v>0</v>
      </c>
      <c r="AJ74" s="420">
        <v>1.5</v>
      </c>
      <c r="AK74" s="420">
        <v>0</v>
      </c>
      <c r="AL74" s="141"/>
      <c r="AM74" s="140">
        <f t="shared" si="111"/>
        <v>0</v>
      </c>
      <c r="AN74" s="420"/>
      <c r="AO74" s="110"/>
    </row>
    <row r="75" spans="1:41" s="311" customFormat="1" ht="15.6" hidden="1" x14ac:dyDescent="0.3">
      <c r="A75" s="417" t="s">
        <v>161</v>
      </c>
      <c r="B75" s="414"/>
      <c r="C75" s="411"/>
      <c r="D75" s="139" t="s">
        <v>611</v>
      </c>
      <c r="E75" s="416"/>
      <c r="F75" s="416"/>
      <c r="G75" s="108"/>
      <c r="H75" s="420"/>
      <c r="I75" s="420"/>
      <c r="J75" s="139" t="s">
        <v>611</v>
      </c>
      <c r="K75" s="139" t="s">
        <v>611</v>
      </c>
      <c r="L75" s="139" t="s">
        <v>611</v>
      </c>
      <c r="M75" s="139" t="s">
        <v>611</v>
      </c>
      <c r="N75" s="139" t="s">
        <v>611</v>
      </c>
      <c r="O75" s="139" t="s">
        <v>611</v>
      </c>
      <c r="P75" s="420"/>
      <c r="Q75" s="139"/>
      <c r="R75" s="139"/>
      <c r="S75" s="139"/>
      <c r="T75" s="139"/>
      <c r="U75" s="140" t="s">
        <v>611</v>
      </c>
      <c r="V75" s="140" t="s">
        <v>611</v>
      </c>
      <c r="W75" s="140" t="s">
        <v>611</v>
      </c>
      <c r="X75" s="140" t="s">
        <v>611</v>
      </c>
      <c r="Y75" s="140" t="s">
        <v>611</v>
      </c>
      <c r="Z75" s="140" t="s">
        <v>611</v>
      </c>
      <c r="AA75" s="420"/>
      <c r="AB75" s="139" t="s">
        <v>611</v>
      </c>
      <c r="AC75" s="420"/>
      <c r="AD75" s="420"/>
      <c r="AE75" s="420"/>
      <c r="AF75" s="420"/>
      <c r="AG75" s="420"/>
      <c r="AH75" s="420">
        <v>1.5</v>
      </c>
      <c r="AI75" s="420">
        <v>0</v>
      </c>
      <c r="AJ75" s="420">
        <v>1.5</v>
      </c>
      <c r="AK75" s="420">
        <v>0</v>
      </c>
      <c r="AL75" s="141"/>
      <c r="AM75" s="140">
        <f t="shared" si="111"/>
        <v>0</v>
      </c>
      <c r="AN75" s="420"/>
      <c r="AO75" s="110"/>
    </row>
    <row r="76" spans="1:41" ht="15.6" hidden="1" x14ac:dyDescent="0.3">
      <c r="A76" s="417" t="s">
        <v>161</v>
      </c>
      <c r="B76" s="414"/>
      <c r="C76" s="397"/>
      <c r="D76" s="139" t="s">
        <v>611</v>
      </c>
      <c r="E76" s="416"/>
      <c r="F76" s="416"/>
      <c r="G76" s="108" t="s">
        <v>611</v>
      </c>
      <c r="H76" s="420"/>
      <c r="I76" s="420"/>
      <c r="J76" s="139" t="s">
        <v>611</v>
      </c>
      <c r="K76" s="139" t="s">
        <v>611</v>
      </c>
      <c r="L76" s="139" t="s">
        <v>611</v>
      </c>
      <c r="M76" s="139" t="s">
        <v>611</v>
      </c>
      <c r="N76" s="139" t="s">
        <v>611</v>
      </c>
      <c r="O76" s="139" t="s">
        <v>611</v>
      </c>
      <c r="P76" s="420"/>
      <c r="Q76" s="139">
        <v>0</v>
      </c>
      <c r="R76" s="139">
        <v>0</v>
      </c>
      <c r="S76" s="139">
        <v>0</v>
      </c>
      <c r="T76" s="139">
        <v>0</v>
      </c>
      <c r="U76" s="140" t="s">
        <v>611</v>
      </c>
      <c r="V76" s="140" t="s">
        <v>611</v>
      </c>
      <c r="W76" s="140" t="s">
        <v>611</v>
      </c>
      <c r="X76" s="140" t="s">
        <v>611</v>
      </c>
      <c r="Y76" s="140" t="s">
        <v>611</v>
      </c>
      <c r="Z76" s="140" t="s">
        <v>611</v>
      </c>
      <c r="AA76" s="420"/>
      <c r="AB76" s="139" t="s">
        <v>611</v>
      </c>
      <c r="AC76" s="420"/>
      <c r="AD76" s="420"/>
      <c r="AE76" s="420"/>
      <c r="AF76" s="420"/>
      <c r="AG76" s="420">
        <v>0</v>
      </c>
      <c r="AH76" s="420">
        <v>12.992000000000001</v>
      </c>
      <c r="AI76" s="420"/>
      <c r="AJ76" s="420">
        <v>12.992000000000001</v>
      </c>
      <c r="AK76" s="420">
        <v>0</v>
      </c>
      <c r="AL76" s="141">
        <f>'2'!CB74/1.2</f>
        <v>0</v>
      </c>
      <c r="AM76" s="140">
        <f t="shared" si="111"/>
        <v>0</v>
      </c>
      <c r="AN76" s="420"/>
      <c r="AO76" s="110"/>
    </row>
    <row r="77" spans="1:41" ht="15.6" hidden="1" x14ac:dyDescent="0.3">
      <c r="A77" s="417" t="s">
        <v>161</v>
      </c>
      <c r="B77" s="414"/>
      <c r="C77" s="397"/>
      <c r="D77" s="139" t="s">
        <v>611</v>
      </c>
      <c r="E77" s="416"/>
      <c r="F77" s="416"/>
      <c r="G77" s="108" t="s">
        <v>611</v>
      </c>
      <c r="H77" s="420"/>
      <c r="I77" s="420"/>
      <c r="J77" s="139" t="s">
        <v>611</v>
      </c>
      <c r="K77" s="139" t="s">
        <v>611</v>
      </c>
      <c r="L77" s="139" t="s">
        <v>611</v>
      </c>
      <c r="M77" s="139" t="s">
        <v>611</v>
      </c>
      <c r="N77" s="139" t="s">
        <v>611</v>
      </c>
      <c r="O77" s="139" t="s">
        <v>611</v>
      </c>
      <c r="P77" s="420"/>
      <c r="Q77" s="139">
        <v>0</v>
      </c>
      <c r="R77" s="139">
        <v>0</v>
      </c>
      <c r="S77" s="139">
        <v>0</v>
      </c>
      <c r="T77" s="139">
        <v>0</v>
      </c>
      <c r="U77" s="140" t="s">
        <v>611</v>
      </c>
      <c r="V77" s="140" t="s">
        <v>611</v>
      </c>
      <c r="W77" s="140" t="s">
        <v>611</v>
      </c>
      <c r="X77" s="140" t="s">
        <v>611</v>
      </c>
      <c r="Y77" s="140" t="s">
        <v>611</v>
      </c>
      <c r="Z77" s="140" t="s">
        <v>611</v>
      </c>
      <c r="AA77" s="420"/>
      <c r="AB77" s="139" t="s">
        <v>611</v>
      </c>
      <c r="AC77" s="420"/>
      <c r="AD77" s="420"/>
      <c r="AE77" s="420"/>
      <c r="AF77" s="420"/>
      <c r="AG77" s="420">
        <v>0</v>
      </c>
      <c r="AH77" s="420">
        <v>11.6</v>
      </c>
      <c r="AI77" s="420">
        <v>0</v>
      </c>
      <c r="AJ77" s="420">
        <v>11.6</v>
      </c>
      <c r="AK77" s="420"/>
      <c r="AL77" s="141">
        <f>'2'!CB75/1.2</f>
        <v>0</v>
      </c>
      <c r="AM77" s="140">
        <f t="shared" si="111"/>
        <v>0</v>
      </c>
      <c r="AN77" s="420"/>
      <c r="AO77" s="110"/>
    </row>
    <row r="78" spans="1:41" ht="28.8" x14ac:dyDescent="0.3">
      <c r="A78" s="97" t="s">
        <v>165</v>
      </c>
      <c r="B78" s="129" t="s">
        <v>166</v>
      </c>
      <c r="C78" s="130" t="s">
        <v>50</v>
      </c>
      <c r="D78" s="131">
        <v>0</v>
      </c>
      <c r="E78" s="132" t="s">
        <v>611</v>
      </c>
      <c r="F78" s="132" t="s">
        <v>611</v>
      </c>
      <c r="G78" s="131">
        <f>G79+G85</f>
        <v>0</v>
      </c>
      <c r="H78" s="131">
        <f t="shared" ref="H78" si="112">H79+H83</f>
        <v>22.731999999999999</v>
      </c>
      <c r="I78" s="131">
        <f t="shared" ref="I78" si="113">I79+I83</f>
        <v>15.151999999999999</v>
      </c>
      <c r="J78" s="131">
        <f t="shared" ref="J78:AN78" si="114">J79+J83</f>
        <v>0</v>
      </c>
      <c r="K78" s="131">
        <f t="shared" ref="K78" si="115">K79+K83</f>
        <v>22.73</v>
      </c>
      <c r="L78" s="131">
        <f t="shared" si="114"/>
        <v>0</v>
      </c>
      <c r="M78" s="131">
        <f t="shared" si="114"/>
        <v>22.73</v>
      </c>
      <c r="N78" s="131">
        <f t="shared" si="114"/>
        <v>0</v>
      </c>
      <c r="O78" s="131">
        <f t="shared" si="114"/>
        <v>0</v>
      </c>
      <c r="P78" s="131">
        <v>15.151999999999999</v>
      </c>
      <c r="Q78" s="131">
        <f t="shared" si="114"/>
        <v>0</v>
      </c>
      <c r="R78" s="131">
        <f t="shared" si="114"/>
        <v>15.149999999999999</v>
      </c>
      <c r="S78" s="131">
        <f t="shared" si="114"/>
        <v>0</v>
      </c>
      <c r="T78" s="131">
        <f t="shared" si="114"/>
        <v>0</v>
      </c>
      <c r="U78" s="131">
        <f t="shared" si="114"/>
        <v>0</v>
      </c>
      <c r="V78" s="131">
        <f t="shared" si="114"/>
        <v>0</v>
      </c>
      <c r="W78" s="131">
        <f t="shared" si="114"/>
        <v>0</v>
      </c>
      <c r="X78" s="131">
        <f t="shared" ref="X78:Z78" si="116">X79+X83</f>
        <v>0</v>
      </c>
      <c r="Y78" s="131">
        <f t="shared" si="116"/>
        <v>0</v>
      </c>
      <c r="Z78" s="131">
        <f t="shared" si="116"/>
        <v>0</v>
      </c>
      <c r="AA78" s="131">
        <f t="shared" si="114"/>
        <v>22.733000000000001</v>
      </c>
      <c r="AB78" s="131">
        <f t="shared" si="114"/>
        <v>0</v>
      </c>
      <c r="AC78" s="131">
        <f t="shared" si="114"/>
        <v>7.31</v>
      </c>
      <c r="AD78" s="131">
        <f t="shared" si="114"/>
        <v>0</v>
      </c>
      <c r="AE78" s="131">
        <f t="shared" ref="AE78:AF78" si="117">AE79+AE83</f>
        <v>7.58</v>
      </c>
      <c r="AF78" s="131">
        <f t="shared" si="117"/>
        <v>0</v>
      </c>
      <c r="AG78" s="131">
        <f t="shared" si="114"/>
        <v>7.8419999999999996</v>
      </c>
      <c r="AH78" s="131">
        <f t="shared" si="114"/>
        <v>0</v>
      </c>
      <c r="AI78" s="131">
        <f t="shared" si="114"/>
        <v>0</v>
      </c>
      <c r="AJ78" s="131">
        <f t="shared" si="114"/>
        <v>0</v>
      </c>
      <c r="AK78" s="131">
        <f t="shared" si="114"/>
        <v>0</v>
      </c>
      <c r="AL78" s="131">
        <f t="shared" si="114"/>
        <v>0</v>
      </c>
      <c r="AM78" s="131">
        <f t="shared" si="114"/>
        <v>22.731999999999999</v>
      </c>
      <c r="AN78" s="131">
        <f t="shared" si="114"/>
        <v>15.151999999999999</v>
      </c>
      <c r="AO78" s="98"/>
    </row>
    <row r="79" spans="1:41" x14ac:dyDescent="0.3">
      <c r="A79" s="103" t="s">
        <v>167</v>
      </c>
      <c r="B79" s="133" t="s">
        <v>168</v>
      </c>
      <c r="C79" s="134" t="s">
        <v>50</v>
      </c>
      <c r="D79" s="135">
        <v>0</v>
      </c>
      <c r="E79" s="136">
        <f>MIN(E80:E82)</f>
        <v>0</v>
      </c>
      <c r="F79" s="136">
        <f>MAX(F80:F82)</f>
        <v>0</v>
      </c>
      <c r="G79" s="103">
        <f>MAX(G80:G82)</f>
        <v>0</v>
      </c>
      <c r="H79" s="135">
        <f t="shared" ref="H79" si="118">SUM(H80:H82)</f>
        <v>22.731999999999999</v>
      </c>
      <c r="I79" s="135">
        <f t="shared" ref="I79" si="119">SUM(I80:I82)</f>
        <v>15.151999999999999</v>
      </c>
      <c r="J79" s="135">
        <f t="shared" ref="J79:AN79" si="120">SUM(J80:J82)</f>
        <v>0</v>
      </c>
      <c r="K79" s="135">
        <f t="shared" ref="K79" si="121">SUM(K80:K82)</f>
        <v>22.73</v>
      </c>
      <c r="L79" s="135">
        <f t="shared" si="120"/>
        <v>0</v>
      </c>
      <c r="M79" s="135">
        <f t="shared" si="120"/>
        <v>22.73</v>
      </c>
      <c r="N79" s="135">
        <f t="shared" si="120"/>
        <v>0</v>
      </c>
      <c r="O79" s="135">
        <f t="shared" si="120"/>
        <v>0</v>
      </c>
      <c r="P79" s="135">
        <v>15.151999999999999</v>
      </c>
      <c r="Q79" s="135">
        <f t="shared" si="120"/>
        <v>0</v>
      </c>
      <c r="R79" s="135">
        <f t="shared" si="120"/>
        <v>15.149999999999999</v>
      </c>
      <c r="S79" s="135">
        <f t="shared" si="120"/>
        <v>0</v>
      </c>
      <c r="T79" s="135">
        <f t="shared" si="120"/>
        <v>0</v>
      </c>
      <c r="U79" s="135">
        <f t="shared" si="120"/>
        <v>0</v>
      </c>
      <c r="V79" s="135">
        <f t="shared" si="120"/>
        <v>0</v>
      </c>
      <c r="W79" s="135">
        <f t="shared" si="120"/>
        <v>0</v>
      </c>
      <c r="X79" s="135">
        <f t="shared" ref="X79:Z79" si="122">SUM(X80:X82)</f>
        <v>0</v>
      </c>
      <c r="Y79" s="135">
        <f t="shared" si="122"/>
        <v>0</v>
      </c>
      <c r="Z79" s="135">
        <f t="shared" si="122"/>
        <v>0</v>
      </c>
      <c r="AA79" s="135">
        <f>SUM(AA80:AA82)</f>
        <v>22.733000000000001</v>
      </c>
      <c r="AB79" s="135">
        <f t="shared" si="120"/>
        <v>0</v>
      </c>
      <c r="AC79" s="135">
        <f t="shared" si="120"/>
        <v>7.31</v>
      </c>
      <c r="AD79" s="135">
        <f t="shared" si="120"/>
        <v>0</v>
      </c>
      <c r="AE79" s="135">
        <f t="shared" ref="AE79:AF79" si="123">SUM(AE80:AE82)</f>
        <v>7.58</v>
      </c>
      <c r="AF79" s="135">
        <f t="shared" si="123"/>
        <v>0</v>
      </c>
      <c r="AG79" s="135">
        <f t="shared" si="120"/>
        <v>7.8419999999999996</v>
      </c>
      <c r="AH79" s="135">
        <f t="shared" si="120"/>
        <v>0</v>
      </c>
      <c r="AI79" s="135">
        <f t="shared" si="120"/>
        <v>0</v>
      </c>
      <c r="AJ79" s="135">
        <f t="shared" si="120"/>
        <v>0</v>
      </c>
      <c r="AK79" s="135">
        <f t="shared" si="120"/>
        <v>0</v>
      </c>
      <c r="AL79" s="135">
        <f t="shared" si="120"/>
        <v>0</v>
      </c>
      <c r="AM79" s="135">
        <f t="shared" si="120"/>
        <v>22.731999999999999</v>
      </c>
      <c r="AN79" s="135">
        <f t="shared" si="120"/>
        <v>15.151999999999999</v>
      </c>
      <c r="AO79" s="104"/>
    </row>
    <row r="80" spans="1:41" ht="31.2" x14ac:dyDescent="0.3">
      <c r="A80" s="611" t="s">
        <v>167</v>
      </c>
      <c r="B80" s="605" t="s">
        <v>1291</v>
      </c>
      <c r="C80" s="606" t="s">
        <v>1287</v>
      </c>
      <c r="D80" s="139" t="s">
        <v>611</v>
      </c>
      <c r="E80" s="139" t="s">
        <v>1288</v>
      </c>
      <c r="F80" s="139" t="s">
        <v>1288</v>
      </c>
      <c r="G80" s="139" t="s">
        <v>1288</v>
      </c>
      <c r="H80" s="791">
        <v>7.31</v>
      </c>
      <c r="I80" s="791">
        <v>7.31</v>
      </c>
      <c r="J80" s="448" t="s">
        <v>611</v>
      </c>
      <c r="K80" s="448">
        <v>7.31</v>
      </c>
      <c r="L80" s="448">
        <v>0</v>
      </c>
      <c r="M80" s="448">
        <v>7.31</v>
      </c>
      <c r="N80" s="448">
        <v>0</v>
      </c>
      <c r="O80" s="448">
        <v>0</v>
      </c>
      <c r="P80" s="791">
        <v>7.31</v>
      </c>
      <c r="Q80" s="448">
        <v>0</v>
      </c>
      <c r="R80" s="790">
        <v>7.31</v>
      </c>
      <c r="S80" s="139">
        <v>0</v>
      </c>
      <c r="T80" s="139">
        <v>0</v>
      </c>
      <c r="U80" s="612" t="s">
        <v>611</v>
      </c>
      <c r="V80" s="612" t="s">
        <v>611</v>
      </c>
      <c r="W80" s="612" t="s">
        <v>611</v>
      </c>
      <c r="X80" s="612" t="s">
        <v>611</v>
      </c>
      <c r="Y80" s="612" t="s">
        <v>611</v>
      </c>
      <c r="Z80" s="612" t="s">
        <v>611</v>
      </c>
      <c r="AA80" s="612">
        <v>7.3140000000000001</v>
      </c>
      <c r="AB80" s="612" t="s">
        <v>611</v>
      </c>
      <c r="AC80" s="791">
        <v>7.31</v>
      </c>
      <c r="AD80" s="791">
        <v>0</v>
      </c>
      <c r="AE80" s="791">
        <v>0</v>
      </c>
      <c r="AF80" s="791">
        <v>0</v>
      </c>
      <c r="AG80" s="798">
        <v>0</v>
      </c>
      <c r="AH80" s="798">
        <f>'2'!BH79/1.2</f>
        <v>0</v>
      </c>
      <c r="AI80" s="798">
        <f>'2'!BM79/1.2</f>
        <v>0</v>
      </c>
      <c r="AJ80" s="798">
        <f>'2'!BR79/1.2</f>
        <v>0</v>
      </c>
      <c r="AK80" s="798">
        <f>'2'!BW79/1.2</f>
        <v>0</v>
      </c>
      <c r="AL80" s="798">
        <f>'2'!CB79/1.2</f>
        <v>0</v>
      </c>
      <c r="AM80" s="799">
        <f>AC80+AE80+AG80+AI80+AK80</f>
        <v>7.31</v>
      </c>
      <c r="AN80" s="791">
        <v>7.31</v>
      </c>
      <c r="AO80" s="110"/>
    </row>
    <row r="81" spans="1:41" s="311" customFormat="1" ht="31.2" x14ac:dyDescent="0.3">
      <c r="A81" s="611" t="s">
        <v>167</v>
      </c>
      <c r="B81" s="605" t="s">
        <v>1292</v>
      </c>
      <c r="C81" s="606" t="s">
        <v>1277</v>
      </c>
      <c r="D81" s="139" t="s">
        <v>611</v>
      </c>
      <c r="E81" s="139" t="s">
        <v>1253</v>
      </c>
      <c r="F81" s="139" t="s">
        <v>1253</v>
      </c>
      <c r="G81" s="139" t="s">
        <v>1253</v>
      </c>
      <c r="H81" s="791">
        <v>7.58</v>
      </c>
      <c r="I81" s="791">
        <v>0</v>
      </c>
      <c r="J81" s="448" t="s">
        <v>611</v>
      </c>
      <c r="K81" s="448">
        <v>7.58</v>
      </c>
      <c r="L81" s="448">
        <v>0</v>
      </c>
      <c r="M81" s="448">
        <v>7.58</v>
      </c>
      <c r="N81" s="448">
        <v>0</v>
      </c>
      <c r="O81" s="448">
        <v>0</v>
      </c>
      <c r="P81" s="791">
        <v>0</v>
      </c>
      <c r="Q81" s="448">
        <v>0</v>
      </c>
      <c r="R81" s="790">
        <v>0</v>
      </c>
      <c r="S81" s="139">
        <v>0</v>
      </c>
      <c r="T81" s="139">
        <v>0</v>
      </c>
      <c r="U81" s="612" t="s">
        <v>611</v>
      </c>
      <c r="V81" s="612" t="s">
        <v>611</v>
      </c>
      <c r="W81" s="612" t="s">
        <v>611</v>
      </c>
      <c r="X81" s="612" t="s">
        <v>611</v>
      </c>
      <c r="Y81" s="612" t="s">
        <v>611</v>
      </c>
      <c r="Z81" s="612" t="s">
        <v>611</v>
      </c>
      <c r="AA81" s="612">
        <v>7.577</v>
      </c>
      <c r="AB81" s="612" t="s">
        <v>611</v>
      </c>
      <c r="AC81" s="791">
        <v>0</v>
      </c>
      <c r="AD81" s="791">
        <v>0</v>
      </c>
      <c r="AE81" s="791">
        <v>7.58</v>
      </c>
      <c r="AF81" s="791">
        <v>0</v>
      </c>
      <c r="AG81" s="798">
        <v>0</v>
      </c>
      <c r="AH81" s="798">
        <v>0</v>
      </c>
      <c r="AI81" s="798">
        <v>0</v>
      </c>
      <c r="AJ81" s="798">
        <v>0</v>
      </c>
      <c r="AK81" s="798">
        <v>0</v>
      </c>
      <c r="AL81" s="798">
        <v>0</v>
      </c>
      <c r="AM81" s="799">
        <f>AC81+AE81+AG81+AI81+AK81</f>
        <v>7.58</v>
      </c>
      <c r="AN81" s="791">
        <v>0</v>
      </c>
      <c r="AO81" s="110"/>
    </row>
    <row r="82" spans="1:41" ht="31.2" x14ac:dyDescent="0.3">
      <c r="A82" s="611" t="s">
        <v>167</v>
      </c>
      <c r="B82" s="605" t="s">
        <v>1293</v>
      </c>
      <c r="C82" s="606" t="s">
        <v>1249</v>
      </c>
      <c r="D82" s="139" t="s">
        <v>611</v>
      </c>
      <c r="E82" s="139" t="s">
        <v>1254</v>
      </c>
      <c r="F82" s="139" t="s">
        <v>1254</v>
      </c>
      <c r="G82" s="139" t="s">
        <v>1254</v>
      </c>
      <c r="H82" s="792">
        <v>7.8419999999999996</v>
      </c>
      <c r="I82" s="792">
        <v>7.8419999999999996</v>
      </c>
      <c r="J82" s="448" t="s">
        <v>611</v>
      </c>
      <c r="K82" s="448">
        <v>7.84</v>
      </c>
      <c r="L82" s="448">
        <v>0</v>
      </c>
      <c r="M82" s="448">
        <v>7.84</v>
      </c>
      <c r="N82" s="448">
        <v>0</v>
      </c>
      <c r="O82" s="448">
        <v>0</v>
      </c>
      <c r="P82" s="792">
        <v>7.8419999999999996</v>
      </c>
      <c r="Q82" s="448">
        <v>0</v>
      </c>
      <c r="R82" s="790">
        <v>7.84</v>
      </c>
      <c r="S82" s="139">
        <v>0</v>
      </c>
      <c r="T82" s="139">
        <v>0</v>
      </c>
      <c r="U82" s="612" t="s">
        <v>611</v>
      </c>
      <c r="V82" s="612" t="s">
        <v>611</v>
      </c>
      <c r="W82" s="612" t="s">
        <v>611</v>
      </c>
      <c r="X82" s="612" t="s">
        <v>611</v>
      </c>
      <c r="Y82" s="612" t="s">
        <v>611</v>
      </c>
      <c r="Z82" s="612" t="s">
        <v>611</v>
      </c>
      <c r="AA82" s="612">
        <v>7.8419999999999996</v>
      </c>
      <c r="AB82" s="612" t="s">
        <v>611</v>
      </c>
      <c r="AC82" s="792">
        <v>0</v>
      </c>
      <c r="AD82" s="792">
        <v>0</v>
      </c>
      <c r="AE82" s="792">
        <v>0</v>
      </c>
      <c r="AF82" s="792">
        <v>0</v>
      </c>
      <c r="AG82" s="798">
        <v>7.8419999999999996</v>
      </c>
      <c r="AH82" s="798">
        <f>'2'!BH81/1.2</f>
        <v>0</v>
      </c>
      <c r="AI82" s="798">
        <f>'2'!BM81/1.2</f>
        <v>0</v>
      </c>
      <c r="AJ82" s="798">
        <f>'2'!BR81/1.2</f>
        <v>0</v>
      </c>
      <c r="AK82" s="798">
        <f>'2'!BW81/1.2</f>
        <v>0</v>
      </c>
      <c r="AL82" s="798">
        <f>'2'!CB81/1.2</f>
        <v>0</v>
      </c>
      <c r="AM82" s="799">
        <f t="shared" ref="AM82" si="124">AC82+AE82+AG82+AI82+AK82</f>
        <v>7.8419999999999996</v>
      </c>
      <c r="AN82" s="792">
        <v>7.8419999999999996</v>
      </c>
      <c r="AO82" s="110"/>
    </row>
    <row r="83" spans="1:41" ht="28.8" x14ac:dyDescent="0.3">
      <c r="A83" s="103" t="s">
        <v>293</v>
      </c>
      <c r="B83" s="133" t="s">
        <v>294</v>
      </c>
      <c r="C83" s="134" t="s">
        <v>50</v>
      </c>
      <c r="D83" s="135" t="s">
        <v>611</v>
      </c>
      <c r="E83" s="136" t="s">
        <v>611</v>
      </c>
      <c r="F83" s="136" t="s">
        <v>611</v>
      </c>
      <c r="G83" s="103" t="str">
        <f t="shared" ref="G83:T83" si="125">G84</f>
        <v>НД</v>
      </c>
      <c r="H83" s="135">
        <f t="shared" si="125"/>
        <v>0</v>
      </c>
      <c r="I83" s="135">
        <f t="shared" si="125"/>
        <v>0</v>
      </c>
      <c r="J83" s="135">
        <f t="shared" si="125"/>
        <v>0</v>
      </c>
      <c r="K83" s="135">
        <f t="shared" si="125"/>
        <v>0</v>
      </c>
      <c r="L83" s="135">
        <f t="shared" si="125"/>
        <v>0</v>
      </c>
      <c r="M83" s="135">
        <f t="shared" si="125"/>
        <v>0</v>
      </c>
      <c r="N83" s="135">
        <f t="shared" si="125"/>
        <v>0</v>
      </c>
      <c r="O83" s="135">
        <f t="shared" si="125"/>
        <v>0</v>
      </c>
      <c r="P83" s="135">
        <v>0</v>
      </c>
      <c r="Q83" s="135">
        <f t="shared" si="125"/>
        <v>0</v>
      </c>
      <c r="R83" s="135">
        <f t="shared" si="125"/>
        <v>0</v>
      </c>
      <c r="S83" s="135">
        <f t="shared" si="125"/>
        <v>0</v>
      </c>
      <c r="T83" s="135">
        <f t="shared" si="125"/>
        <v>0</v>
      </c>
      <c r="U83" s="135">
        <f t="shared" ref="U83:U84" si="126">H83-J83</f>
        <v>0</v>
      </c>
      <c r="V83" s="135">
        <f t="shared" ref="V83:V84" si="127">K83-J83</f>
        <v>0</v>
      </c>
      <c r="W83" s="135">
        <f t="shared" ref="W83:W84" si="128">H83-J83-AA83</f>
        <v>0</v>
      </c>
      <c r="X83" s="135">
        <f t="shared" ref="X83:X84" si="129">I83-K83-AB83</f>
        <v>0</v>
      </c>
      <c r="Y83" s="135">
        <f t="shared" ref="Y83:Y84" si="130">J83-L83-AC83</f>
        <v>0</v>
      </c>
      <c r="Z83" s="135">
        <f t="shared" ref="Z83:Z84" si="131">K83-M83-AD83</f>
        <v>0</v>
      </c>
      <c r="AA83" s="135">
        <f t="shared" ref="AA83:AL83" si="132">AA84</f>
        <v>0</v>
      </c>
      <c r="AB83" s="135">
        <f t="shared" si="132"/>
        <v>0</v>
      </c>
      <c r="AC83" s="135">
        <f t="shared" si="132"/>
        <v>0</v>
      </c>
      <c r="AD83" s="135">
        <f t="shared" si="132"/>
        <v>0</v>
      </c>
      <c r="AE83" s="135">
        <f t="shared" si="132"/>
        <v>0</v>
      </c>
      <c r="AF83" s="135">
        <f t="shared" si="132"/>
        <v>0</v>
      </c>
      <c r="AG83" s="135">
        <f t="shared" si="132"/>
        <v>0</v>
      </c>
      <c r="AH83" s="135">
        <f t="shared" si="132"/>
        <v>0</v>
      </c>
      <c r="AI83" s="135">
        <f t="shared" si="132"/>
        <v>0</v>
      </c>
      <c r="AJ83" s="135">
        <f t="shared" si="132"/>
        <v>0</v>
      </c>
      <c r="AK83" s="135">
        <f t="shared" si="132"/>
        <v>0</v>
      </c>
      <c r="AL83" s="135">
        <f t="shared" si="132"/>
        <v>0</v>
      </c>
      <c r="AM83" s="135">
        <f t="shared" ref="AM83:AM84" si="133">AC83+AE83+AG83+AI83+AK83</f>
        <v>0</v>
      </c>
      <c r="AN83" s="135">
        <f t="shared" ref="AN83" si="134">AN84</f>
        <v>0</v>
      </c>
      <c r="AO83" s="104"/>
    </row>
    <row r="84" spans="1:41" hidden="1" x14ac:dyDescent="0.3">
      <c r="A84" s="143" t="s">
        <v>293</v>
      </c>
      <c r="B84" s="145"/>
      <c r="C84" s="138"/>
      <c r="D84" s="139" t="s">
        <v>611</v>
      </c>
      <c r="E84" s="142" t="s">
        <v>611</v>
      </c>
      <c r="F84" s="142" t="s">
        <v>611</v>
      </c>
      <c r="G84" s="108" t="s">
        <v>611</v>
      </c>
      <c r="H84" s="139"/>
      <c r="I84" s="139"/>
      <c r="J84" s="139">
        <v>0</v>
      </c>
      <c r="K84" s="139"/>
      <c r="L84" s="139"/>
      <c r="M84" s="139"/>
      <c r="N84" s="139"/>
      <c r="O84" s="139"/>
      <c r="P84" s="139"/>
      <c r="Q84" s="139">
        <v>0</v>
      </c>
      <c r="R84" s="139">
        <v>0</v>
      </c>
      <c r="S84" s="139">
        <v>0</v>
      </c>
      <c r="T84" s="139">
        <v>0</v>
      </c>
      <c r="U84" s="140">
        <f t="shared" si="126"/>
        <v>0</v>
      </c>
      <c r="V84" s="140">
        <f t="shared" si="127"/>
        <v>0</v>
      </c>
      <c r="W84" s="140">
        <f t="shared" si="128"/>
        <v>0</v>
      </c>
      <c r="X84" s="140">
        <f t="shared" si="129"/>
        <v>0</v>
      </c>
      <c r="Y84" s="140">
        <f t="shared" si="130"/>
        <v>0</v>
      </c>
      <c r="Z84" s="140">
        <f t="shared" si="131"/>
        <v>0</v>
      </c>
      <c r="AA84" s="139"/>
      <c r="AB84" s="139">
        <v>0</v>
      </c>
      <c r="AC84" s="139"/>
      <c r="AD84" s="139"/>
      <c r="AE84" s="139"/>
      <c r="AF84" s="139"/>
      <c r="AG84" s="141">
        <f>'2'!BC83/1.2</f>
        <v>0</v>
      </c>
      <c r="AH84" s="141">
        <f>'2'!BH83/1.2</f>
        <v>0</v>
      </c>
      <c r="AI84" s="141">
        <f>'2'!BM83/1.2</f>
        <v>0</v>
      </c>
      <c r="AJ84" s="141">
        <f>'2'!BR83/1.2</f>
        <v>0</v>
      </c>
      <c r="AK84" s="141">
        <f>'2'!BW83/1.2</f>
        <v>0</v>
      </c>
      <c r="AL84" s="141">
        <f>'2'!CB83/1.2</f>
        <v>0</v>
      </c>
      <c r="AM84" s="140">
        <f t="shared" si="133"/>
        <v>0</v>
      </c>
      <c r="AN84" s="139"/>
      <c r="AO84" s="110"/>
    </row>
    <row r="85" spans="1:41" ht="28.8" x14ac:dyDescent="0.3">
      <c r="A85" s="97" t="s">
        <v>297</v>
      </c>
      <c r="B85" s="129" t="s">
        <v>298</v>
      </c>
      <c r="C85" s="130" t="s">
        <v>50</v>
      </c>
      <c r="D85" s="427" t="s">
        <v>611</v>
      </c>
      <c r="E85" s="428" t="s">
        <v>611</v>
      </c>
      <c r="F85" s="428" t="s">
        <v>611</v>
      </c>
      <c r="G85" s="97">
        <v>0</v>
      </c>
      <c r="H85" s="131">
        <f>SUM(H86:H90)+SUM(H92:H94)</f>
        <v>0</v>
      </c>
      <c r="I85" s="131">
        <f>SUM(I86:I90)+SUM(I92:I94)</f>
        <v>0</v>
      </c>
      <c r="J85" s="131">
        <f t="shared" ref="J85:AM85" si="135">SUM(J86:J90)+SUM(J92:J94)</f>
        <v>0</v>
      </c>
      <c r="K85" s="131">
        <f t="shared" ref="K85" si="136">SUM(K86:K90)+SUM(K92:K94)</f>
        <v>0</v>
      </c>
      <c r="L85" s="131">
        <f t="shared" si="135"/>
        <v>0</v>
      </c>
      <c r="M85" s="131">
        <f t="shared" si="135"/>
        <v>0</v>
      </c>
      <c r="N85" s="131">
        <f t="shared" si="135"/>
        <v>0</v>
      </c>
      <c r="O85" s="131">
        <f t="shared" si="135"/>
        <v>0</v>
      </c>
      <c r="P85" s="131">
        <v>0</v>
      </c>
      <c r="Q85" s="131">
        <f t="shared" si="135"/>
        <v>0</v>
      </c>
      <c r="R85" s="131">
        <f t="shared" si="135"/>
        <v>0</v>
      </c>
      <c r="S85" s="131">
        <f t="shared" si="135"/>
        <v>0</v>
      </c>
      <c r="T85" s="131">
        <f t="shared" si="135"/>
        <v>0</v>
      </c>
      <c r="U85" s="131">
        <f t="shared" si="135"/>
        <v>0</v>
      </c>
      <c r="V85" s="131">
        <f t="shared" si="135"/>
        <v>0</v>
      </c>
      <c r="W85" s="131">
        <f t="shared" si="135"/>
        <v>0</v>
      </c>
      <c r="X85" s="131">
        <f t="shared" ref="X85:Z85" si="137">SUM(X86:X90)+SUM(X92:X94)</f>
        <v>0</v>
      </c>
      <c r="Y85" s="131">
        <f t="shared" si="137"/>
        <v>0</v>
      </c>
      <c r="Z85" s="131">
        <f t="shared" si="137"/>
        <v>0</v>
      </c>
      <c r="AA85" s="131">
        <f t="shared" si="135"/>
        <v>0</v>
      </c>
      <c r="AB85" s="131">
        <f t="shared" si="135"/>
        <v>0</v>
      </c>
      <c r="AC85" s="131">
        <f>SUM(AC86:AC90)+SUM(AC92:AC94)</f>
        <v>0</v>
      </c>
      <c r="AD85" s="131">
        <f>SUM(AD86:AD90)+SUM(AD92:AD94)</f>
        <v>0</v>
      </c>
      <c r="AE85" s="131">
        <f>SUM(AE86:AE90)+SUM(AE92:AE94)</f>
        <v>0</v>
      </c>
      <c r="AF85" s="131">
        <f>SUM(AF86:AF90)+SUM(AF92:AF94)</f>
        <v>0</v>
      </c>
      <c r="AG85" s="131">
        <f t="shared" si="135"/>
        <v>0</v>
      </c>
      <c r="AH85" s="131">
        <f t="shared" si="135"/>
        <v>0</v>
      </c>
      <c r="AI85" s="131">
        <f t="shared" si="135"/>
        <v>0</v>
      </c>
      <c r="AJ85" s="131">
        <f t="shared" si="135"/>
        <v>0</v>
      </c>
      <c r="AK85" s="131">
        <f t="shared" si="135"/>
        <v>0</v>
      </c>
      <c r="AL85" s="131">
        <f t="shared" si="135"/>
        <v>0</v>
      </c>
      <c r="AM85" s="131">
        <f t="shared" si="135"/>
        <v>0</v>
      </c>
      <c r="AN85" s="131">
        <f>SUM(AN86:AN90)+SUM(AN92:AN94)</f>
        <v>0</v>
      </c>
      <c r="AO85" s="98"/>
    </row>
    <row r="86" spans="1:41" x14ac:dyDescent="0.3">
      <c r="A86" s="103" t="s">
        <v>299</v>
      </c>
      <c r="B86" s="133" t="s">
        <v>300</v>
      </c>
      <c r="C86" s="134" t="s">
        <v>50</v>
      </c>
      <c r="D86" s="135" t="s">
        <v>611</v>
      </c>
      <c r="E86" s="136" t="s">
        <v>611</v>
      </c>
      <c r="F86" s="136" t="s">
        <v>611</v>
      </c>
      <c r="G86" s="103" t="s">
        <v>611</v>
      </c>
      <c r="H86" s="135">
        <v>0</v>
      </c>
      <c r="I86" s="135">
        <v>0</v>
      </c>
      <c r="J86" s="135">
        <v>0</v>
      </c>
      <c r="K86" s="135">
        <v>0</v>
      </c>
      <c r="L86" s="135">
        <v>0</v>
      </c>
      <c r="M86" s="135">
        <v>0</v>
      </c>
      <c r="N86" s="135">
        <v>0</v>
      </c>
      <c r="O86" s="135">
        <v>0</v>
      </c>
      <c r="P86" s="135">
        <v>0</v>
      </c>
      <c r="Q86" s="135">
        <v>0</v>
      </c>
      <c r="R86" s="135">
        <v>0</v>
      </c>
      <c r="S86" s="135">
        <v>0</v>
      </c>
      <c r="T86" s="135">
        <v>0</v>
      </c>
      <c r="U86" s="135">
        <v>0</v>
      </c>
      <c r="V86" s="135">
        <v>0</v>
      </c>
      <c r="W86" s="135">
        <v>0</v>
      </c>
      <c r="X86" s="135">
        <v>0</v>
      </c>
      <c r="Y86" s="135">
        <v>0</v>
      </c>
      <c r="Z86" s="135">
        <v>0</v>
      </c>
      <c r="AA86" s="135">
        <v>0</v>
      </c>
      <c r="AB86" s="135">
        <v>0</v>
      </c>
      <c r="AC86" s="135">
        <v>0</v>
      </c>
      <c r="AD86" s="135">
        <v>0</v>
      </c>
      <c r="AE86" s="135">
        <v>0</v>
      </c>
      <c r="AF86" s="135">
        <v>0</v>
      </c>
      <c r="AG86" s="135">
        <v>0</v>
      </c>
      <c r="AH86" s="135">
        <v>0</v>
      </c>
      <c r="AI86" s="135">
        <v>0</v>
      </c>
      <c r="AJ86" s="135">
        <v>0</v>
      </c>
      <c r="AK86" s="135">
        <v>0</v>
      </c>
      <c r="AL86" s="135">
        <v>0</v>
      </c>
      <c r="AM86" s="135">
        <v>0</v>
      </c>
      <c r="AN86" s="135">
        <v>0</v>
      </c>
      <c r="AO86" s="104"/>
    </row>
    <row r="87" spans="1:41" x14ac:dyDescent="0.3">
      <c r="A87" s="103" t="s">
        <v>301</v>
      </c>
      <c r="B87" s="133" t="s">
        <v>302</v>
      </c>
      <c r="C87" s="134" t="s">
        <v>50</v>
      </c>
      <c r="D87" s="135" t="s">
        <v>611</v>
      </c>
      <c r="E87" s="136" t="s">
        <v>611</v>
      </c>
      <c r="F87" s="136" t="s">
        <v>611</v>
      </c>
      <c r="G87" s="103" t="s">
        <v>611</v>
      </c>
      <c r="H87" s="135">
        <v>0</v>
      </c>
      <c r="I87" s="135">
        <v>0</v>
      </c>
      <c r="J87" s="135">
        <v>0</v>
      </c>
      <c r="K87" s="135">
        <v>0</v>
      </c>
      <c r="L87" s="135">
        <v>0</v>
      </c>
      <c r="M87" s="135">
        <v>0</v>
      </c>
      <c r="N87" s="135">
        <v>0</v>
      </c>
      <c r="O87" s="135">
        <v>0</v>
      </c>
      <c r="P87" s="135">
        <v>0</v>
      </c>
      <c r="Q87" s="135">
        <v>0</v>
      </c>
      <c r="R87" s="135">
        <v>0</v>
      </c>
      <c r="S87" s="135">
        <v>0</v>
      </c>
      <c r="T87" s="135">
        <v>0</v>
      </c>
      <c r="U87" s="135">
        <v>0</v>
      </c>
      <c r="V87" s="135">
        <v>0</v>
      </c>
      <c r="W87" s="135">
        <v>0</v>
      </c>
      <c r="X87" s="135">
        <v>0</v>
      </c>
      <c r="Y87" s="135">
        <v>0</v>
      </c>
      <c r="Z87" s="135">
        <v>0</v>
      </c>
      <c r="AA87" s="135">
        <v>0</v>
      </c>
      <c r="AB87" s="135">
        <v>0</v>
      </c>
      <c r="AC87" s="135">
        <v>0</v>
      </c>
      <c r="AD87" s="135">
        <v>0</v>
      </c>
      <c r="AE87" s="135">
        <v>0</v>
      </c>
      <c r="AF87" s="135">
        <v>0</v>
      </c>
      <c r="AG87" s="135">
        <v>0</v>
      </c>
      <c r="AH87" s="135">
        <v>0</v>
      </c>
      <c r="AI87" s="135">
        <v>0</v>
      </c>
      <c r="AJ87" s="135">
        <v>0</v>
      </c>
      <c r="AK87" s="135">
        <v>0</v>
      </c>
      <c r="AL87" s="135">
        <v>0</v>
      </c>
      <c r="AM87" s="135">
        <v>0</v>
      </c>
      <c r="AN87" s="135">
        <v>0</v>
      </c>
      <c r="AO87" s="104"/>
    </row>
    <row r="88" spans="1:41" x14ac:dyDescent="0.3">
      <c r="A88" s="103" t="s">
        <v>303</v>
      </c>
      <c r="B88" s="133" t="s">
        <v>304</v>
      </c>
      <c r="C88" s="134" t="s">
        <v>50</v>
      </c>
      <c r="D88" s="135" t="s">
        <v>611</v>
      </c>
      <c r="E88" s="136" t="s">
        <v>611</v>
      </c>
      <c r="F88" s="136" t="s">
        <v>611</v>
      </c>
      <c r="G88" s="103" t="s">
        <v>611</v>
      </c>
      <c r="H88" s="135">
        <v>0</v>
      </c>
      <c r="I88" s="135">
        <v>0</v>
      </c>
      <c r="J88" s="135">
        <v>0</v>
      </c>
      <c r="K88" s="135">
        <v>0</v>
      </c>
      <c r="L88" s="135">
        <v>0</v>
      </c>
      <c r="M88" s="135">
        <v>0</v>
      </c>
      <c r="N88" s="135">
        <v>0</v>
      </c>
      <c r="O88" s="135">
        <v>0</v>
      </c>
      <c r="P88" s="135">
        <v>0</v>
      </c>
      <c r="Q88" s="135">
        <v>0</v>
      </c>
      <c r="R88" s="135">
        <v>0</v>
      </c>
      <c r="S88" s="135">
        <v>0</v>
      </c>
      <c r="T88" s="135">
        <v>0</v>
      </c>
      <c r="U88" s="135">
        <v>0</v>
      </c>
      <c r="V88" s="135">
        <v>0</v>
      </c>
      <c r="W88" s="135">
        <v>0</v>
      </c>
      <c r="X88" s="135">
        <v>0</v>
      </c>
      <c r="Y88" s="135">
        <v>0</v>
      </c>
      <c r="Z88" s="135">
        <v>0</v>
      </c>
      <c r="AA88" s="135">
        <v>0</v>
      </c>
      <c r="AB88" s="135">
        <v>0</v>
      </c>
      <c r="AC88" s="135">
        <v>0</v>
      </c>
      <c r="AD88" s="135">
        <v>0</v>
      </c>
      <c r="AE88" s="135">
        <v>0</v>
      </c>
      <c r="AF88" s="135">
        <v>0</v>
      </c>
      <c r="AG88" s="135">
        <v>0</v>
      </c>
      <c r="AH88" s="135">
        <v>0</v>
      </c>
      <c r="AI88" s="135">
        <v>0</v>
      </c>
      <c r="AJ88" s="135">
        <v>0</v>
      </c>
      <c r="AK88" s="135">
        <v>0</v>
      </c>
      <c r="AL88" s="135">
        <v>0</v>
      </c>
      <c r="AM88" s="135">
        <v>0</v>
      </c>
      <c r="AN88" s="135">
        <v>0</v>
      </c>
      <c r="AO88" s="104"/>
    </row>
    <row r="89" spans="1:41" x14ac:dyDescent="0.3">
      <c r="A89" s="103" t="s">
        <v>305</v>
      </c>
      <c r="B89" s="133" t="s">
        <v>306</v>
      </c>
      <c r="C89" s="134" t="s">
        <v>50</v>
      </c>
      <c r="D89" s="135" t="s">
        <v>611</v>
      </c>
      <c r="E89" s="136" t="s">
        <v>611</v>
      </c>
      <c r="F89" s="136" t="s">
        <v>611</v>
      </c>
      <c r="G89" s="103" t="s">
        <v>611</v>
      </c>
      <c r="H89" s="135">
        <v>0</v>
      </c>
      <c r="I89" s="135">
        <v>0</v>
      </c>
      <c r="J89" s="135">
        <v>0</v>
      </c>
      <c r="K89" s="135">
        <v>0</v>
      </c>
      <c r="L89" s="135">
        <v>0</v>
      </c>
      <c r="M89" s="135">
        <v>0</v>
      </c>
      <c r="N89" s="135">
        <v>0</v>
      </c>
      <c r="O89" s="135">
        <v>0</v>
      </c>
      <c r="P89" s="135">
        <v>0</v>
      </c>
      <c r="Q89" s="135">
        <v>0</v>
      </c>
      <c r="R89" s="135">
        <v>0</v>
      </c>
      <c r="S89" s="135">
        <v>0</v>
      </c>
      <c r="T89" s="135">
        <v>0</v>
      </c>
      <c r="U89" s="135">
        <v>0</v>
      </c>
      <c r="V89" s="135">
        <v>0</v>
      </c>
      <c r="W89" s="135">
        <v>0</v>
      </c>
      <c r="X89" s="135">
        <v>0</v>
      </c>
      <c r="Y89" s="135">
        <v>0</v>
      </c>
      <c r="Z89" s="135">
        <v>0</v>
      </c>
      <c r="AA89" s="135">
        <v>0</v>
      </c>
      <c r="AB89" s="135">
        <v>0</v>
      </c>
      <c r="AC89" s="135">
        <v>0</v>
      </c>
      <c r="AD89" s="135">
        <v>0</v>
      </c>
      <c r="AE89" s="135">
        <v>0</v>
      </c>
      <c r="AF89" s="135">
        <v>0</v>
      </c>
      <c r="AG89" s="135">
        <v>0</v>
      </c>
      <c r="AH89" s="135">
        <v>0</v>
      </c>
      <c r="AI89" s="135">
        <v>0</v>
      </c>
      <c r="AJ89" s="135">
        <v>0</v>
      </c>
      <c r="AK89" s="135">
        <v>0</v>
      </c>
      <c r="AL89" s="135">
        <v>0</v>
      </c>
      <c r="AM89" s="135">
        <v>0</v>
      </c>
      <c r="AN89" s="135">
        <v>0</v>
      </c>
      <c r="AO89" s="104"/>
    </row>
    <row r="90" spans="1:41" ht="28.8" x14ac:dyDescent="0.3">
      <c r="A90" s="103" t="s">
        <v>307</v>
      </c>
      <c r="B90" s="133" t="s">
        <v>308</v>
      </c>
      <c r="C90" s="134" t="s">
        <v>50</v>
      </c>
      <c r="D90" s="135" t="s">
        <v>611</v>
      </c>
      <c r="E90" s="136" t="s">
        <v>611</v>
      </c>
      <c r="F90" s="136" t="s">
        <v>611</v>
      </c>
      <c r="G90" s="103" t="s">
        <v>611</v>
      </c>
      <c r="H90" s="135">
        <f t="shared" ref="H90:T90" si="138">H91</f>
        <v>0</v>
      </c>
      <c r="I90" s="135">
        <f t="shared" si="138"/>
        <v>0</v>
      </c>
      <c r="J90" s="135">
        <f t="shared" si="138"/>
        <v>0</v>
      </c>
      <c r="K90" s="135">
        <f t="shared" si="138"/>
        <v>0</v>
      </c>
      <c r="L90" s="135">
        <f t="shared" si="138"/>
        <v>0</v>
      </c>
      <c r="M90" s="135">
        <f t="shared" si="138"/>
        <v>0</v>
      </c>
      <c r="N90" s="135">
        <f t="shared" si="138"/>
        <v>0</v>
      </c>
      <c r="O90" s="135">
        <f t="shared" si="138"/>
        <v>0</v>
      </c>
      <c r="P90" s="135">
        <v>0</v>
      </c>
      <c r="Q90" s="135">
        <f t="shared" si="138"/>
        <v>0</v>
      </c>
      <c r="R90" s="135">
        <f t="shared" si="138"/>
        <v>0</v>
      </c>
      <c r="S90" s="135">
        <f t="shared" si="138"/>
        <v>0</v>
      </c>
      <c r="T90" s="135">
        <f t="shared" si="138"/>
        <v>0</v>
      </c>
      <c r="U90" s="135">
        <f>H90-J90</f>
        <v>0</v>
      </c>
      <c r="V90" s="135">
        <f>K90-J90</f>
        <v>0</v>
      </c>
      <c r="W90" s="135">
        <f>H90-J90-AA90</f>
        <v>0</v>
      </c>
      <c r="X90" s="135">
        <f t="shared" ref="X90:Z90" si="139">I90-K90-AB90</f>
        <v>0</v>
      </c>
      <c r="Y90" s="135">
        <f t="shared" si="139"/>
        <v>0</v>
      </c>
      <c r="Z90" s="135">
        <f t="shared" si="139"/>
        <v>0</v>
      </c>
      <c r="AA90" s="135">
        <f t="shared" ref="AA90:AL90" si="140">AA91</f>
        <v>0</v>
      </c>
      <c r="AB90" s="135">
        <f t="shared" si="140"/>
        <v>0</v>
      </c>
      <c r="AC90" s="135">
        <f t="shared" si="140"/>
        <v>0</v>
      </c>
      <c r="AD90" s="135">
        <f t="shared" si="140"/>
        <v>0</v>
      </c>
      <c r="AE90" s="135">
        <f t="shared" si="140"/>
        <v>0</v>
      </c>
      <c r="AF90" s="135">
        <f t="shared" si="140"/>
        <v>0</v>
      </c>
      <c r="AG90" s="135">
        <f t="shared" si="140"/>
        <v>0</v>
      </c>
      <c r="AH90" s="135">
        <f t="shared" si="140"/>
        <v>0</v>
      </c>
      <c r="AI90" s="135">
        <f t="shared" si="140"/>
        <v>0</v>
      </c>
      <c r="AJ90" s="135">
        <f t="shared" si="140"/>
        <v>0</v>
      </c>
      <c r="AK90" s="135">
        <f t="shared" si="140"/>
        <v>0</v>
      </c>
      <c r="AL90" s="135">
        <f t="shared" si="140"/>
        <v>0</v>
      </c>
      <c r="AM90" s="135">
        <f>AC90+AE90+AG90+AI90+AK90</f>
        <v>0</v>
      </c>
      <c r="AN90" s="135">
        <f t="shared" ref="AN90" si="141">AN91</f>
        <v>0</v>
      </c>
      <c r="AO90" s="104"/>
    </row>
    <row r="91" spans="1:41" ht="37.5" hidden="1" customHeight="1" x14ac:dyDescent="0.3">
      <c r="A91" s="144" t="s">
        <v>307</v>
      </c>
      <c r="B91" s="105"/>
      <c r="C91" s="67"/>
      <c r="D91" s="139" t="s">
        <v>611</v>
      </c>
      <c r="E91" s="142" t="s">
        <v>611</v>
      </c>
      <c r="F91" s="142" t="s">
        <v>611</v>
      </c>
      <c r="G91" s="108">
        <v>0</v>
      </c>
      <c r="H91" s="139">
        <v>0</v>
      </c>
      <c r="I91" s="139">
        <v>0</v>
      </c>
      <c r="J91" s="139">
        <v>0</v>
      </c>
      <c r="K91" s="139">
        <f>J91*0.08</f>
        <v>0</v>
      </c>
      <c r="L91" s="139">
        <f>K91*0.08</f>
        <v>0</v>
      </c>
      <c r="M91" s="139">
        <f>K91*0.2</f>
        <v>0</v>
      </c>
      <c r="N91" s="139">
        <f>K91-L91-M91-O91</f>
        <v>0</v>
      </c>
      <c r="O91" s="139">
        <f>K91*0.1</f>
        <v>0</v>
      </c>
      <c r="P91" s="139">
        <v>0</v>
      </c>
      <c r="Q91" s="139">
        <v>0</v>
      </c>
      <c r="R91" s="139">
        <v>0</v>
      </c>
      <c r="S91" s="139">
        <v>0</v>
      </c>
      <c r="T91" s="139">
        <v>0</v>
      </c>
      <c r="U91" s="140">
        <v>0</v>
      </c>
      <c r="V91" s="140">
        <f>K91-J91</f>
        <v>0</v>
      </c>
      <c r="W91" s="140">
        <v>0</v>
      </c>
      <c r="X91" s="140">
        <v>0</v>
      </c>
      <c r="Y91" s="140">
        <v>0</v>
      </c>
      <c r="Z91" s="140">
        <v>0</v>
      </c>
      <c r="AA91" s="139">
        <f>'2'!Y90/1.2</f>
        <v>0</v>
      </c>
      <c r="AB91" s="139">
        <v>0</v>
      </c>
      <c r="AC91" s="139">
        <v>0</v>
      </c>
      <c r="AD91" s="139">
        <v>0</v>
      </c>
      <c r="AE91" s="139">
        <v>0</v>
      </c>
      <c r="AF91" s="139">
        <v>0</v>
      </c>
      <c r="AG91" s="141">
        <f>'2'!BC90/1.2</f>
        <v>0</v>
      </c>
      <c r="AH91" s="141">
        <f>'2'!BH90/1.2</f>
        <v>0</v>
      </c>
      <c r="AI91" s="141">
        <f>'2'!BM90/1.2</f>
        <v>0</v>
      </c>
      <c r="AJ91" s="141">
        <f>'2'!BR90/1.2</f>
        <v>0</v>
      </c>
      <c r="AK91" s="141">
        <f>'2'!BW90/1.2</f>
        <v>0</v>
      </c>
      <c r="AL91" s="141">
        <f>'2'!CB90/1.2</f>
        <v>0</v>
      </c>
      <c r="AM91" s="140">
        <f>AC91+AE91+AG91+AI91+AK91</f>
        <v>0</v>
      </c>
      <c r="AN91" s="139">
        <v>0</v>
      </c>
      <c r="AO91" s="110"/>
    </row>
    <row r="92" spans="1:41" ht="28.8" x14ac:dyDescent="0.3">
      <c r="A92" s="103" t="s">
        <v>309</v>
      </c>
      <c r="B92" s="133" t="s">
        <v>310</v>
      </c>
      <c r="C92" s="134" t="s">
        <v>50</v>
      </c>
      <c r="D92" s="135" t="s">
        <v>611</v>
      </c>
      <c r="E92" s="136" t="s">
        <v>611</v>
      </c>
      <c r="F92" s="136" t="s">
        <v>611</v>
      </c>
      <c r="G92" s="103" t="s">
        <v>611</v>
      </c>
      <c r="H92" s="135">
        <v>0</v>
      </c>
      <c r="I92" s="135">
        <v>0</v>
      </c>
      <c r="J92" s="135">
        <v>0</v>
      </c>
      <c r="K92" s="135">
        <v>0</v>
      </c>
      <c r="L92" s="135">
        <v>0</v>
      </c>
      <c r="M92" s="135">
        <v>0</v>
      </c>
      <c r="N92" s="135">
        <v>0</v>
      </c>
      <c r="O92" s="135">
        <v>0</v>
      </c>
      <c r="P92" s="135">
        <v>0</v>
      </c>
      <c r="Q92" s="135">
        <v>0</v>
      </c>
      <c r="R92" s="135">
        <v>0</v>
      </c>
      <c r="S92" s="135">
        <v>0</v>
      </c>
      <c r="T92" s="135">
        <v>0</v>
      </c>
      <c r="U92" s="135">
        <v>0</v>
      </c>
      <c r="V92" s="135">
        <v>0</v>
      </c>
      <c r="W92" s="135">
        <v>0</v>
      </c>
      <c r="X92" s="135">
        <v>0</v>
      </c>
      <c r="Y92" s="135">
        <v>0</v>
      </c>
      <c r="Z92" s="135">
        <v>0</v>
      </c>
      <c r="AA92" s="135">
        <v>0</v>
      </c>
      <c r="AB92" s="135">
        <v>0</v>
      </c>
      <c r="AC92" s="135">
        <v>0</v>
      </c>
      <c r="AD92" s="135">
        <v>0</v>
      </c>
      <c r="AE92" s="135">
        <v>0</v>
      </c>
      <c r="AF92" s="135">
        <v>0</v>
      </c>
      <c r="AG92" s="135">
        <v>0</v>
      </c>
      <c r="AH92" s="135">
        <v>0</v>
      </c>
      <c r="AI92" s="135">
        <v>0</v>
      </c>
      <c r="AJ92" s="135">
        <v>0</v>
      </c>
      <c r="AK92" s="135">
        <v>0</v>
      </c>
      <c r="AL92" s="135">
        <v>0</v>
      </c>
      <c r="AM92" s="135">
        <v>0</v>
      </c>
      <c r="AN92" s="135">
        <v>0</v>
      </c>
      <c r="AO92" s="104"/>
    </row>
    <row r="93" spans="1:41" ht="28.8" x14ac:dyDescent="0.3">
      <c r="A93" s="103" t="s">
        <v>311</v>
      </c>
      <c r="B93" s="133" t="s">
        <v>312</v>
      </c>
      <c r="C93" s="134" t="s">
        <v>50</v>
      </c>
      <c r="D93" s="135" t="s">
        <v>611</v>
      </c>
      <c r="E93" s="136" t="s">
        <v>611</v>
      </c>
      <c r="F93" s="136" t="s">
        <v>611</v>
      </c>
      <c r="G93" s="103" t="s">
        <v>611</v>
      </c>
      <c r="H93" s="135">
        <v>0</v>
      </c>
      <c r="I93" s="135">
        <v>0</v>
      </c>
      <c r="J93" s="135">
        <v>0</v>
      </c>
      <c r="K93" s="135">
        <v>0</v>
      </c>
      <c r="L93" s="135">
        <v>0</v>
      </c>
      <c r="M93" s="135">
        <v>0</v>
      </c>
      <c r="N93" s="135">
        <v>0</v>
      </c>
      <c r="O93" s="135">
        <v>0</v>
      </c>
      <c r="P93" s="135">
        <v>0</v>
      </c>
      <c r="Q93" s="135">
        <v>0</v>
      </c>
      <c r="R93" s="135">
        <v>0</v>
      </c>
      <c r="S93" s="135">
        <v>0</v>
      </c>
      <c r="T93" s="135">
        <v>0</v>
      </c>
      <c r="U93" s="135">
        <v>0</v>
      </c>
      <c r="V93" s="135">
        <v>0</v>
      </c>
      <c r="W93" s="135">
        <v>0</v>
      </c>
      <c r="X93" s="135">
        <v>0</v>
      </c>
      <c r="Y93" s="135">
        <v>0</v>
      </c>
      <c r="Z93" s="135">
        <v>0</v>
      </c>
      <c r="AA93" s="135">
        <v>0</v>
      </c>
      <c r="AB93" s="135">
        <v>0</v>
      </c>
      <c r="AC93" s="135">
        <v>0</v>
      </c>
      <c r="AD93" s="135">
        <v>0</v>
      </c>
      <c r="AE93" s="135">
        <v>0</v>
      </c>
      <c r="AF93" s="135">
        <v>0</v>
      </c>
      <c r="AG93" s="135">
        <v>0</v>
      </c>
      <c r="AH93" s="135">
        <v>0</v>
      </c>
      <c r="AI93" s="135">
        <v>0</v>
      </c>
      <c r="AJ93" s="135">
        <v>0</v>
      </c>
      <c r="AK93" s="135">
        <v>0</v>
      </c>
      <c r="AL93" s="135">
        <v>0</v>
      </c>
      <c r="AM93" s="135">
        <v>0</v>
      </c>
      <c r="AN93" s="135">
        <v>0</v>
      </c>
      <c r="AO93" s="104"/>
    </row>
    <row r="94" spans="1:41" ht="28.8" x14ac:dyDescent="0.3">
      <c r="A94" s="103" t="s">
        <v>313</v>
      </c>
      <c r="B94" s="133" t="s">
        <v>314</v>
      </c>
      <c r="C94" s="134" t="s">
        <v>50</v>
      </c>
      <c r="D94" s="135" t="s">
        <v>611</v>
      </c>
      <c r="E94" s="136" t="s">
        <v>611</v>
      </c>
      <c r="F94" s="136" t="s">
        <v>611</v>
      </c>
      <c r="G94" s="103" t="s">
        <v>611</v>
      </c>
      <c r="H94" s="135">
        <v>0</v>
      </c>
      <c r="I94" s="135">
        <v>0</v>
      </c>
      <c r="J94" s="135">
        <v>0</v>
      </c>
      <c r="K94" s="135">
        <v>0</v>
      </c>
      <c r="L94" s="135">
        <v>0</v>
      </c>
      <c r="M94" s="135">
        <v>0</v>
      </c>
      <c r="N94" s="135">
        <v>0</v>
      </c>
      <c r="O94" s="135">
        <v>0</v>
      </c>
      <c r="P94" s="135">
        <v>0</v>
      </c>
      <c r="Q94" s="135">
        <v>0</v>
      </c>
      <c r="R94" s="135">
        <v>0</v>
      </c>
      <c r="S94" s="135">
        <v>0</v>
      </c>
      <c r="T94" s="135">
        <v>0</v>
      </c>
      <c r="U94" s="135">
        <v>0</v>
      </c>
      <c r="V94" s="135">
        <v>0</v>
      </c>
      <c r="W94" s="135">
        <v>0</v>
      </c>
      <c r="X94" s="135">
        <v>0</v>
      </c>
      <c r="Y94" s="135">
        <v>0</v>
      </c>
      <c r="Z94" s="135">
        <v>0</v>
      </c>
      <c r="AA94" s="135">
        <v>0</v>
      </c>
      <c r="AB94" s="135">
        <v>0</v>
      </c>
      <c r="AC94" s="135">
        <v>0</v>
      </c>
      <c r="AD94" s="135">
        <v>0</v>
      </c>
      <c r="AE94" s="135">
        <v>0</v>
      </c>
      <c r="AF94" s="135">
        <v>0</v>
      </c>
      <c r="AG94" s="135">
        <v>0</v>
      </c>
      <c r="AH94" s="135">
        <v>0</v>
      </c>
      <c r="AI94" s="135">
        <v>0</v>
      </c>
      <c r="AJ94" s="135">
        <v>0</v>
      </c>
      <c r="AK94" s="135">
        <v>0</v>
      </c>
      <c r="AL94" s="135">
        <v>0</v>
      </c>
      <c r="AM94" s="135">
        <v>0</v>
      </c>
      <c r="AN94" s="135">
        <v>0</v>
      </c>
      <c r="AO94" s="104"/>
    </row>
    <row r="95" spans="1:41" ht="28.8" x14ac:dyDescent="0.3">
      <c r="A95" s="97" t="s">
        <v>315</v>
      </c>
      <c r="B95" s="129" t="s">
        <v>316</v>
      </c>
      <c r="C95" s="130" t="s">
        <v>50</v>
      </c>
      <c r="D95" s="427" t="s">
        <v>611</v>
      </c>
      <c r="E95" s="428" t="s">
        <v>611</v>
      </c>
      <c r="F95" s="428" t="s">
        <v>611</v>
      </c>
      <c r="G95" s="428" t="s">
        <v>611</v>
      </c>
      <c r="H95" s="131">
        <f t="shared" ref="H95" si="142">H96+H100</f>
        <v>0</v>
      </c>
      <c r="I95" s="131">
        <f t="shared" ref="I95" si="143">I96+I100</f>
        <v>0</v>
      </c>
      <c r="J95" s="131">
        <f t="shared" ref="J95:AN95" si="144">J96+J100</f>
        <v>0</v>
      </c>
      <c r="K95" s="131">
        <f t="shared" ref="K95" si="145">K96+K100</f>
        <v>0</v>
      </c>
      <c r="L95" s="131">
        <f t="shared" si="144"/>
        <v>0</v>
      </c>
      <c r="M95" s="131">
        <f t="shared" si="144"/>
        <v>0</v>
      </c>
      <c r="N95" s="131">
        <f t="shared" si="144"/>
        <v>0</v>
      </c>
      <c r="O95" s="131">
        <f t="shared" si="144"/>
        <v>0</v>
      </c>
      <c r="P95" s="131">
        <v>0</v>
      </c>
      <c r="Q95" s="131">
        <f t="shared" si="144"/>
        <v>0</v>
      </c>
      <c r="R95" s="131">
        <f t="shared" si="144"/>
        <v>0</v>
      </c>
      <c r="S95" s="131">
        <f t="shared" si="144"/>
        <v>0</v>
      </c>
      <c r="T95" s="131">
        <f t="shared" si="144"/>
        <v>0</v>
      </c>
      <c r="U95" s="131">
        <f t="shared" si="144"/>
        <v>0</v>
      </c>
      <c r="V95" s="131">
        <f t="shared" si="144"/>
        <v>0</v>
      </c>
      <c r="W95" s="131">
        <f t="shared" si="144"/>
        <v>0</v>
      </c>
      <c r="X95" s="131">
        <f t="shared" ref="X95:Z95" si="146">X96+X100</f>
        <v>0</v>
      </c>
      <c r="Y95" s="131">
        <f t="shared" si="146"/>
        <v>0</v>
      </c>
      <c r="Z95" s="131">
        <f t="shared" si="146"/>
        <v>0</v>
      </c>
      <c r="AA95" s="131">
        <f t="shared" si="144"/>
        <v>0</v>
      </c>
      <c r="AB95" s="131">
        <f t="shared" si="144"/>
        <v>0</v>
      </c>
      <c r="AC95" s="131">
        <f t="shared" si="144"/>
        <v>0</v>
      </c>
      <c r="AD95" s="131">
        <f t="shared" si="144"/>
        <v>0</v>
      </c>
      <c r="AE95" s="131">
        <f t="shared" ref="AE95:AF95" si="147">AE96+AE100</f>
        <v>0</v>
      </c>
      <c r="AF95" s="131">
        <f t="shared" si="147"/>
        <v>0</v>
      </c>
      <c r="AG95" s="131">
        <f t="shared" si="144"/>
        <v>0</v>
      </c>
      <c r="AH95" s="131">
        <f t="shared" si="144"/>
        <v>0</v>
      </c>
      <c r="AI95" s="131">
        <f t="shared" si="144"/>
        <v>0</v>
      </c>
      <c r="AJ95" s="131">
        <f t="shared" si="144"/>
        <v>0</v>
      </c>
      <c r="AK95" s="131">
        <f t="shared" si="144"/>
        <v>0</v>
      </c>
      <c r="AL95" s="131">
        <f t="shared" si="144"/>
        <v>0</v>
      </c>
      <c r="AM95" s="131">
        <f t="shared" si="144"/>
        <v>0</v>
      </c>
      <c r="AN95" s="131">
        <f t="shared" si="144"/>
        <v>0</v>
      </c>
      <c r="AO95" s="98"/>
    </row>
    <row r="96" spans="1:41" x14ac:dyDescent="0.3">
      <c r="A96" s="103" t="s">
        <v>317</v>
      </c>
      <c r="B96" s="133" t="s">
        <v>318</v>
      </c>
      <c r="C96" s="134" t="s">
        <v>50</v>
      </c>
      <c r="D96" s="135" t="s">
        <v>611</v>
      </c>
      <c r="E96" s="136" t="s">
        <v>611</v>
      </c>
      <c r="F96" s="136" t="s">
        <v>611</v>
      </c>
      <c r="G96" s="136" t="s">
        <v>611</v>
      </c>
      <c r="H96" s="135">
        <f t="shared" ref="H96" si="148">SUM(H97:H99)</f>
        <v>0</v>
      </c>
      <c r="I96" s="135">
        <f t="shared" ref="I96" si="149">SUM(I97:I99)</f>
        <v>0</v>
      </c>
      <c r="J96" s="135">
        <f t="shared" ref="J96:AN96" si="150">SUM(J97:J99)</f>
        <v>0</v>
      </c>
      <c r="K96" s="135">
        <f t="shared" ref="K96" si="151">SUM(K97:K99)</f>
        <v>0</v>
      </c>
      <c r="L96" s="135">
        <f t="shared" si="150"/>
        <v>0</v>
      </c>
      <c r="M96" s="135">
        <f t="shared" si="150"/>
        <v>0</v>
      </c>
      <c r="N96" s="135">
        <f t="shared" si="150"/>
        <v>0</v>
      </c>
      <c r="O96" s="135">
        <f t="shared" si="150"/>
        <v>0</v>
      </c>
      <c r="P96" s="135">
        <v>0</v>
      </c>
      <c r="Q96" s="135">
        <f t="shared" si="150"/>
        <v>0</v>
      </c>
      <c r="R96" s="135">
        <f t="shared" si="150"/>
        <v>0</v>
      </c>
      <c r="S96" s="135">
        <f t="shared" si="150"/>
        <v>0</v>
      </c>
      <c r="T96" s="135">
        <f t="shared" si="150"/>
        <v>0</v>
      </c>
      <c r="U96" s="135">
        <f t="shared" si="150"/>
        <v>0</v>
      </c>
      <c r="V96" s="135">
        <f t="shared" si="150"/>
        <v>0</v>
      </c>
      <c r="W96" s="135">
        <f t="shared" si="150"/>
        <v>0</v>
      </c>
      <c r="X96" s="135">
        <f t="shared" ref="X96:Z96" si="152">SUM(X97:X99)</f>
        <v>0</v>
      </c>
      <c r="Y96" s="135">
        <f t="shared" si="152"/>
        <v>0</v>
      </c>
      <c r="Z96" s="135">
        <f t="shared" si="152"/>
        <v>0</v>
      </c>
      <c r="AA96" s="135">
        <f t="shared" si="150"/>
        <v>0</v>
      </c>
      <c r="AB96" s="135">
        <f t="shared" si="150"/>
        <v>0</v>
      </c>
      <c r="AC96" s="135">
        <f t="shared" si="150"/>
        <v>0</v>
      </c>
      <c r="AD96" s="135">
        <f t="shared" si="150"/>
        <v>0</v>
      </c>
      <c r="AE96" s="135">
        <f t="shared" ref="AE96:AF96" si="153">SUM(AE97:AE99)</f>
        <v>0</v>
      </c>
      <c r="AF96" s="135">
        <f t="shared" si="153"/>
        <v>0</v>
      </c>
      <c r="AG96" s="135">
        <f t="shared" si="150"/>
        <v>0</v>
      </c>
      <c r="AH96" s="135">
        <f t="shared" si="150"/>
        <v>0</v>
      </c>
      <c r="AI96" s="135">
        <f t="shared" si="150"/>
        <v>0</v>
      </c>
      <c r="AJ96" s="135">
        <f t="shared" si="150"/>
        <v>0</v>
      </c>
      <c r="AK96" s="135">
        <f t="shared" si="150"/>
        <v>0</v>
      </c>
      <c r="AL96" s="135">
        <f t="shared" si="150"/>
        <v>0</v>
      </c>
      <c r="AM96" s="135">
        <f t="shared" si="150"/>
        <v>0</v>
      </c>
      <c r="AN96" s="135">
        <f t="shared" si="150"/>
        <v>0</v>
      </c>
      <c r="AO96" s="104"/>
    </row>
    <row r="97" spans="1:41" hidden="1" x14ac:dyDescent="0.3">
      <c r="A97" s="417" t="s">
        <v>317</v>
      </c>
      <c r="B97" s="137"/>
      <c r="C97" s="138"/>
      <c r="D97" s="139" t="s">
        <v>611</v>
      </c>
      <c r="E97" s="142" t="s">
        <v>611</v>
      </c>
      <c r="F97" s="142" t="s">
        <v>611</v>
      </c>
      <c r="G97" s="142" t="s">
        <v>611</v>
      </c>
      <c r="H97" s="139"/>
      <c r="I97" s="139"/>
      <c r="J97" s="139">
        <v>0</v>
      </c>
      <c r="K97" s="139"/>
      <c r="L97" s="139"/>
      <c r="M97" s="139"/>
      <c r="N97" s="139"/>
      <c r="O97" s="139"/>
      <c r="P97" s="139"/>
      <c r="Q97" s="139">
        <v>0</v>
      </c>
      <c r="R97" s="139">
        <v>0</v>
      </c>
      <c r="S97" s="139">
        <v>0</v>
      </c>
      <c r="T97" s="139">
        <v>0</v>
      </c>
      <c r="U97" s="140">
        <f>H97-J97</f>
        <v>0</v>
      </c>
      <c r="V97" s="140">
        <f t="shared" ref="V97:V99" si="154">K97-J97</f>
        <v>0</v>
      </c>
      <c r="W97" s="140">
        <f>H97-J97-AA97</f>
        <v>0</v>
      </c>
      <c r="X97" s="140">
        <f t="shared" ref="X97:Z99" si="155">I97-K97-AB97</f>
        <v>0</v>
      </c>
      <c r="Y97" s="140">
        <f t="shared" si="155"/>
        <v>0</v>
      </c>
      <c r="Z97" s="140">
        <f t="shared" si="155"/>
        <v>0</v>
      </c>
      <c r="AA97" s="139"/>
      <c r="AB97" s="139"/>
      <c r="AC97" s="139"/>
      <c r="AD97" s="139"/>
      <c r="AE97" s="139"/>
      <c r="AF97" s="139"/>
      <c r="AG97" s="141">
        <f>'2'!BC96/1.2</f>
        <v>0</v>
      </c>
      <c r="AH97" s="141">
        <f>'2'!BH96/1.2</f>
        <v>0</v>
      </c>
      <c r="AI97" s="141">
        <f>'2'!BM96/1.2</f>
        <v>0</v>
      </c>
      <c r="AJ97" s="141">
        <f>'2'!BR96/1.2</f>
        <v>0</v>
      </c>
      <c r="AK97" s="141">
        <f>'2'!BW96/1.2</f>
        <v>0</v>
      </c>
      <c r="AL97" s="141">
        <f>'2'!CB96/1.2</f>
        <v>0</v>
      </c>
      <c r="AM97" s="140">
        <f t="shared" ref="AM97:AM98" si="156">AC97+AE97+AG97+AI97+AK97</f>
        <v>0</v>
      </c>
      <c r="AN97" s="139"/>
      <c r="AO97" s="110"/>
    </row>
    <row r="98" spans="1:41" hidden="1" x14ac:dyDescent="0.3">
      <c r="A98" s="417" t="s">
        <v>317</v>
      </c>
      <c r="B98" s="137"/>
      <c r="C98" s="138"/>
      <c r="D98" s="139" t="s">
        <v>611</v>
      </c>
      <c r="E98" s="142" t="s">
        <v>611</v>
      </c>
      <c r="F98" s="142" t="s">
        <v>611</v>
      </c>
      <c r="G98" s="142" t="s">
        <v>611</v>
      </c>
      <c r="H98" s="139">
        <v>0</v>
      </c>
      <c r="I98" s="139">
        <v>0</v>
      </c>
      <c r="J98" s="139">
        <v>0</v>
      </c>
      <c r="K98" s="139"/>
      <c r="L98" s="139"/>
      <c r="M98" s="139"/>
      <c r="N98" s="139"/>
      <c r="O98" s="139"/>
      <c r="P98" s="139">
        <v>0</v>
      </c>
      <c r="Q98" s="139">
        <v>0</v>
      </c>
      <c r="R98" s="139">
        <v>0</v>
      </c>
      <c r="S98" s="139">
        <v>0</v>
      </c>
      <c r="T98" s="139">
        <v>0</v>
      </c>
      <c r="U98" s="140">
        <f>H98-J98</f>
        <v>0</v>
      </c>
      <c r="V98" s="140">
        <f t="shared" si="154"/>
        <v>0</v>
      </c>
      <c r="W98" s="140">
        <f>H98-J98-AA98</f>
        <v>0</v>
      </c>
      <c r="X98" s="140">
        <f t="shared" si="155"/>
        <v>0</v>
      </c>
      <c r="Y98" s="140">
        <f t="shared" si="155"/>
        <v>0</v>
      </c>
      <c r="Z98" s="140">
        <f t="shared" si="155"/>
        <v>0</v>
      </c>
      <c r="AA98" s="139"/>
      <c r="AB98" s="139"/>
      <c r="AC98" s="139">
        <v>0</v>
      </c>
      <c r="AD98" s="139">
        <v>0</v>
      </c>
      <c r="AE98" s="139">
        <v>0</v>
      </c>
      <c r="AF98" s="139">
        <v>0</v>
      </c>
      <c r="AG98" s="141">
        <f>'2'!BC97/1.2</f>
        <v>0</v>
      </c>
      <c r="AH98" s="141">
        <f>'2'!BH97/1.2</f>
        <v>0</v>
      </c>
      <c r="AI98" s="141">
        <f>'2'!BM97/1.2</f>
        <v>0</v>
      </c>
      <c r="AJ98" s="141">
        <f>'2'!BR97/1.2</f>
        <v>0</v>
      </c>
      <c r="AK98" s="141">
        <f>'2'!BW97/1.2</f>
        <v>0</v>
      </c>
      <c r="AL98" s="141">
        <f>'2'!CB97/1.2</f>
        <v>0</v>
      </c>
      <c r="AM98" s="140">
        <f t="shared" si="156"/>
        <v>0</v>
      </c>
      <c r="AN98" s="139">
        <v>0</v>
      </c>
      <c r="AO98" s="110"/>
    </row>
    <row r="99" spans="1:41" hidden="1" x14ac:dyDescent="0.3">
      <c r="A99" s="417" t="s">
        <v>317</v>
      </c>
      <c r="B99" s="137"/>
      <c r="C99" s="138"/>
      <c r="D99" s="139" t="s">
        <v>611</v>
      </c>
      <c r="E99" s="142" t="s">
        <v>611</v>
      </c>
      <c r="F99" s="142" t="s">
        <v>611</v>
      </c>
      <c r="G99" s="142" t="s">
        <v>611</v>
      </c>
      <c r="H99" s="139">
        <v>0</v>
      </c>
      <c r="I99" s="139">
        <v>0</v>
      </c>
      <c r="J99" s="139">
        <v>0</v>
      </c>
      <c r="K99" s="139"/>
      <c r="L99" s="139"/>
      <c r="M99" s="139"/>
      <c r="N99" s="139"/>
      <c r="O99" s="139"/>
      <c r="P99" s="139">
        <v>0</v>
      </c>
      <c r="Q99" s="139">
        <v>0</v>
      </c>
      <c r="R99" s="139">
        <v>0</v>
      </c>
      <c r="S99" s="139">
        <v>0</v>
      </c>
      <c r="T99" s="139">
        <v>0</v>
      </c>
      <c r="U99" s="140">
        <f>H99-J99</f>
        <v>0</v>
      </c>
      <c r="V99" s="140">
        <f t="shared" si="154"/>
        <v>0</v>
      </c>
      <c r="W99" s="140">
        <f>H99-J99-AA99</f>
        <v>0</v>
      </c>
      <c r="X99" s="140">
        <f t="shared" si="155"/>
        <v>0</v>
      </c>
      <c r="Y99" s="140">
        <f t="shared" si="155"/>
        <v>0</v>
      </c>
      <c r="Z99" s="140">
        <f t="shared" si="155"/>
        <v>0</v>
      </c>
      <c r="AA99" s="139"/>
      <c r="AB99" s="139"/>
      <c r="AC99" s="139">
        <v>0</v>
      </c>
      <c r="AD99" s="139">
        <v>0</v>
      </c>
      <c r="AE99" s="139">
        <v>0</v>
      </c>
      <c r="AF99" s="139">
        <v>0</v>
      </c>
      <c r="AG99" s="141">
        <f>'2'!BC98/1.2</f>
        <v>0</v>
      </c>
      <c r="AH99" s="141">
        <f>'2'!BH98/1.2</f>
        <v>0</v>
      </c>
      <c r="AI99" s="141">
        <f>'2'!BM98/1.2</f>
        <v>0</v>
      </c>
      <c r="AJ99" s="141">
        <f>'2'!BR98/1.2</f>
        <v>0</v>
      </c>
      <c r="AK99" s="141">
        <f>'2'!BW98/1.2</f>
        <v>0</v>
      </c>
      <c r="AL99" s="141">
        <f>'2'!CB98/1.2</f>
        <v>0</v>
      </c>
      <c r="AM99" s="140">
        <f t="shared" ref="AM99" si="157">AC99+AE99+AG99+AI99+AK99</f>
        <v>0</v>
      </c>
      <c r="AN99" s="139">
        <v>0</v>
      </c>
      <c r="AO99" s="110"/>
    </row>
    <row r="100" spans="1:41" ht="28.8" x14ac:dyDescent="0.3">
      <c r="A100" s="103" t="s">
        <v>343</v>
      </c>
      <c r="B100" s="133" t="s">
        <v>344</v>
      </c>
      <c r="C100" s="134" t="s">
        <v>50</v>
      </c>
      <c r="D100" s="135" t="s">
        <v>611</v>
      </c>
      <c r="E100" s="136" t="s">
        <v>611</v>
      </c>
      <c r="F100" s="136" t="s">
        <v>611</v>
      </c>
      <c r="G100" s="136" t="s">
        <v>611</v>
      </c>
      <c r="H100" s="135">
        <f t="shared" ref="H100" si="158">SUM(H101:H102)</f>
        <v>0</v>
      </c>
      <c r="I100" s="135">
        <f t="shared" ref="I100" si="159">SUM(I101:I102)</f>
        <v>0</v>
      </c>
      <c r="J100" s="135">
        <f t="shared" ref="J100:AN100" si="160">SUM(J101:J102)</f>
        <v>0</v>
      </c>
      <c r="K100" s="135">
        <f t="shared" ref="K100" si="161">SUM(K101:K102)</f>
        <v>0</v>
      </c>
      <c r="L100" s="135">
        <f t="shared" si="160"/>
        <v>0</v>
      </c>
      <c r="M100" s="135">
        <f t="shared" si="160"/>
        <v>0</v>
      </c>
      <c r="N100" s="135">
        <f t="shared" si="160"/>
        <v>0</v>
      </c>
      <c r="O100" s="135">
        <f t="shared" si="160"/>
        <v>0</v>
      </c>
      <c r="P100" s="135">
        <v>0</v>
      </c>
      <c r="Q100" s="135">
        <f t="shared" si="160"/>
        <v>0</v>
      </c>
      <c r="R100" s="135">
        <f t="shared" si="160"/>
        <v>0</v>
      </c>
      <c r="S100" s="135">
        <f t="shared" si="160"/>
        <v>0</v>
      </c>
      <c r="T100" s="135">
        <f t="shared" si="160"/>
        <v>0</v>
      </c>
      <c r="U100" s="135">
        <f t="shared" si="160"/>
        <v>0</v>
      </c>
      <c r="V100" s="135">
        <f t="shared" si="160"/>
        <v>0</v>
      </c>
      <c r="W100" s="135">
        <f t="shared" si="160"/>
        <v>0</v>
      </c>
      <c r="X100" s="135">
        <f t="shared" ref="X100:Z100" si="162">SUM(X101:X102)</f>
        <v>0</v>
      </c>
      <c r="Y100" s="135">
        <f t="shared" si="162"/>
        <v>0</v>
      </c>
      <c r="Z100" s="135">
        <f t="shared" si="162"/>
        <v>0</v>
      </c>
      <c r="AA100" s="135">
        <f t="shared" si="160"/>
        <v>0</v>
      </c>
      <c r="AB100" s="135">
        <f t="shared" si="160"/>
        <v>0</v>
      </c>
      <c r="AC100" s="135">
        <f t="shared" si="160"/>
        <v>0</v>
      </c>
      <c r="AD100" s="135">
        <f t="shared" si="160"/>
        <v>0</v>
      </c>
      <c r="AE100" s="135">
        <f t="shared" ref="AE100:AF100" si="163">SUM(AE101:AE102)</f>
        <v>0</v>
      </c>
      <c r="AF100" s="135">
        <f t="shared" si="163"/>
        <v>0</v>
      </c>
      <c r="AG100" s="135">
        <f t="shared" si="160"/>
        <v>0</v>
      </c>
      <c r="AH100" s="135">
        <f t="shared" si="160"/>
        <v>0</v>
      </c>
      <c r="AI100" s="135">
        <f t="shared" si="160"/>
        <v>0</v>
      </c>
      <c r="AJ100" s="135">
        <f t="shared" si="160"/>
        <v>0</v>
      </c>
      <c r="AK100" s="135">
        <f t="shared" si="160"/>
        <v>0</v>
      </c>
      <c r="AL100" s="135">
        <f t="shared" si="160"/>
        <v>0</v>
      </c>
      <c r="AM100" s="135">
        <f t="shared" si="160"/>
        <v>0</v>
      </c>
      <c r="AN100" s="135">
        <f t="shared" si="160"/>
        <v>0</v>
      </c>
      <c r="AO100" s="104"/>
    </row>
    <row r="101" spans="1:41" hidden="1" x14ac:dyDescent="0.3">
      <c r="A101" s="108"/>
      <c r="B101" s="137"/>
      <c r="C101" s="138"/>
      <c r="D101" s="139" t="s">
        <v>611</v>
      </c>
      <c r="E101" s="142" t="s">
        <v>611</v>
      </c>
      <c r="F101" s="142" t="s">
        <v>611</v>
      </c>
      <c r="G101" s="108"/>
      <c r="H101" s="139"/>
      <c r="I101" s="139"/>
      <c r="J101" s="139"/>
      <c r="K101" s="139"/>
      <c r="L101" s="139"/>
      <c r="M101" s="139"/>
      <c r="N101" s="139"/>
      <c r="O101" s="139"/>
      <c r="P101" s="139"/>
      <c r="Q101" s="139">
        <v>0</v>
      </c>
      <c r="R101" s="139">
        <v>0</v>
      </c>
      <c r="S101" s="139">
        <v>0</v>
      </c>
      <c r="T101" s="139">
        <v>0</v>
      </c>
      <c r="U101" s="140">
        <f>H101-J101</f>
        <v>0</v>
      </c>
      <c r="V101" s="140">
        <f>K101-J101</f>
        <v>0</v>
      </c>
      <c r="W101" s="140">
        <f>H101-J101-AA101</f>
        <v>0</v>
      </c>
      <c r="X101" s="140">
        <f t="shared" ref="X101:Z102" si="164">I101-K101-AB101</f>
        <v>0</v>
      </c>
      <c r="Y101" s="140">
        <f t="shared" si="164"/>
        <v>0</v>
      </c>
      <c r="Z101" s="140">
        <f t="shared" si="164"/>
        <v>0</v>
      </c>
      <c r="AA101" s="139">
        <v>0</v>
      </c>
      <c r="AB101" s="139">
        <v>0</v>
      </c>
      <c r="AC101" s="139"/>
      <c r="AD101" s="139"/>
      <c r="AE101" s="139"/>
      <c r="AF101" s="139"/>
      <c r="AG101" s="141">
        <f>'2'!BC99/1.2</f>
        <v>0</v>
      </c>
      <c r="AH101" s="141">
        <f>'2'!BH99/1.2</f>
        <v>0</v>
      </c>
      <c r="AI101" s="141">
        <f>'2'!BM99/1.2</f>
        <v>0</v>
      </c>
      <c r="AJ101" s="141">
        <f>'2'!BR99/1.2</f>
        <v>0</v>
      </c>
      <c r="AK101" s="141">
        <f>'2'!BW99/1.2</f>
        <v>0</v>
      </c>
      <c r="AL101" s="141">
        <f>'2'!CB99/1.2</f>
        <v>0</v>
      </c>
      <c r="AM101" s="140">
        <f>AC101+AE101+AG101+AI101+AK101</f>
        <v>0</v>
      </c>
      <c r="AN101" s="139"/>
      <c r="AO101" s="110"/>
    </row>
    <row r="102" spans="1:41" hidden="1" x14ac:dyDescent="0.3">
      <c r="A102" s="108"/>
      <c r="B102" s="137"/>
      <c r="C102" s="138"/>
      <c r="D102" s="139" t="s">
        <v>611</v>
      </c>
      <c r="E102" s="142" t="s">
        <v>611</v>
      </c>
      <c r="F102" s="142" t="s">
        <v>611</v>
      </c>
      <c r="G102" s="108"/>
      <c r="H102" s="139">
        <v>0</v>
      </c>
      <c r="I102" s="139">
        <v>0</v>
      </c>
      <c r="J102" s="139">
        <v>0</v>
      </c>
      <c r="K102" s="139">
        <v>0</v>
      </c>
      <c r="L102" s="139">
        <v>0</v>
      </c>
      <c r="M102" s="139">
        <v>0</v>
      </c>
      <c r="N102" s="139">
        <v>0</v>
      </c>
      <c r="O102" s="139">
        <v>0</v>
      </c>
      <c r="P102" s="139">
        <v>0</v>
      </c>
      <c r="Q102" s="139">
        <v>0</v>
      </c>
      <c r="R102" s="139">
        <v>0</v>
      </c>
      <c r="S102" s="139">
        <v>0</v>
      </c>
      <c r="T102" s="139">
        <v>0</v>
      </c>
      <c r="U102" s="140">
        <f>H102-J102</f>
        <v>0</v>
      </c>
      <c r="V102" s="140">
        <f>K102-J102</f>
        <v>0</v>
      </c>
      <c r="W102" s="140">
        <f>H102-J102-AA102</f>
        <v>0</v>
      </c>
      <c r="X102" s="140">
        <f t="shared" si="164"/>
        <v>0</v>
      </c>
      <c r="Y102" s="140">
        <f t="shared" si="164"/>
        <v>0</v>
      </c>
      <c r="Z102" s="140">
        <f t="shared" si="164"/>
        <v>0</v>
      </c>
      <c r="AA102" s="139">
        <v>0</v>
      </c>
      <c r="AB102" s="139">
        <v>0</v>
      </c>
      <c r="AC102" s="139">
        <v>0</v>
      </c>
      <c r="AD102" s="139">
        <v>0</v>
      </c>
      <c r="AE102" s="139">
        <v>0</v>
      </c>
      <c r="AF102" s="139">
        <v>0</v>
      </c>
      <c r="AG102" s="141">
        <f>'2'!BC100/1.2</f>
        <v>0</v>
      </c>
      <c r="AH102" s="141">
        <f>'2'!BH100/1.2</f>
        <v>0</v>
      </c>
      <c r="AI102" s="141">
        <f>'2'!BM100/1.2</f>
        <v>0</v>
      </c>
      <c r="AJ102" s="141">
        <f>'2'!BR100/1.2</f>
        <v>0</v>
      </c>
      <c r="AK102" s="141">
        <f>'2'!BW100/1.2</f>
        <v>0</v>
      </c>
      <c r="AL102" s="141">
        <f>'2'!CB100/1.2</f>
        <v>0</v>
      </c>
      <c r="AM102" s="140">
        <f>AC102+AE102+AG102+AI102+AK102</f>
        <v>0</v>
      </c>
      <c r="AN102" s="139">
        <v>0</v>
      </c>
      <c r="AO102" s="110"/>
    </row>
    <row r="103" spans="1:41" ht="28.8" x14ac:dyDescent="0.3">
      <c r="A103" s="91" t="s">
        <v>345</v>
      </c>
      <c r="B103" s="125" t="s">
        <v>346</v>
      </c>
      <c r="C103" s="126" t="s">
        <v>50</v>
      </c>
      <c r="D103" s="429" t="s">
        <v>611</v>
      </c>
      <c r="E103" s="430" t="s">
        <v>611</v>
      </c>
      <c r="F103" s="430" t="s">
        <v>611</v>
      </c>
      <c r="G103" s="430" t="s">
        <v>611</v>
      </c>
      <c r="H103" s="127">
        <f t="shared" ref="H103" si="165">H104+H105</f>
        <v>0</v>
      </c>
      <c r="I103" s="127">
        <f t="shared" ref="I103" si="166">I104+I105</f>
        <v>0</v>
      </c>
      <c r="J103" s="127">
        <f t="shared" ref="J103:AN103" si="167">J104+J105</f>
        <v>0</v>
      </c>
      <c r="K103" s="127">
        <f t="shared" ref="K103" si="168">K104+K105</f>
        <v>0</v>
      </c>
      <c r="L103" s="127">
        <f t="shared" si="167"/>
        <v>0</v>
      </c>
      <c r="M103" s="127">
        <f t="shared" si="167"/>
        <v>0</v>
      </c>
      <c r="N103" s="127">
        <f t="shared" si="167"/>
        <v>0</v>
      </c>
      <c r="O103" s="127">
        <f t="shared" si="167"/>
        <v>0</v>
      </c>
      <c r="P103" s="127">
        <v>0</v>
      </c>
      <c r="Q103" s="127">
        <f t="shared" si="167"/>
        <v>0</v>
      </c>
      <c r="R103" s="127">
        <f t="shared" si="167"/>
        <v>0</v>
      </c>
      <c r="S103" s="127">
        <f t="shared" si="167"/>
        <v>0</v>
      </c>
      <c r="T103" s="127">
        <f t="shared" si="167"/>
        <v>0</v>
      </c>
      <c r="U103" s="127">
        <f t="shared" si="167"/>
        <v>0</v>
      </c>
      <c r="V103" s="127">
        <f t="shared" si="167"/>
        <v>0</v>
      </c>
      <c r="W103" s="127">
        <f t="shared" si="167"/>
        <v>0</v>
      </c>
      <c r="X103" s="127">
        <f t="shared" ref="X103:Z103" si="169">X104+X105</f>
        <v>0</v>
      </c>
      <c r="Y103" s="127">
        <f t="shared" si="169"/>
        <v>0</v>
      </c>
      <c r="Z103" s="127">
        <f t="shared" si="169"/>
        <v>0</v>
      </c>
      <c r="AA103" s="127">
        <f t="shared" si="167"/>
        <v>0</v>
      </c>
      <c r="AB103" s="127">
        <f t="shared" si="167"/>
        <v>0</v>
      </c>
      <c r="AC103" s="127">
        <f t="shared" si="167"/>
        <v>0</v>
      </c>
      <c r="AD103" s="127">
        <f t="shared" si="167"/>
        <v>0</v>
      </c>
      <c r="AE103" s="127">
        <f t="shared" ref="AE103:AF103" si="170">AE104+AE105</f>
        <v>0</v>
      </c>
      <c r="AF103" s="127">
        <f t="shared" si="170"/>
        <v>0</v>
      </c>
      <c r="AG103" s="127">
        <f t="shared" si="167"/>
        <v>0</v>
      </c>
      <c r="AH103" s="127">
        <f t="shared" si="167"/>
        <v>0</v>
      </c>
      <c r="AI103" s="127">
        <f t="shared" si="167"/>
        <v>0</v>
      </c>
      <c r="AJ103" s="127">
        <f t="shared" si="167"/>
        <v>0</v>
      </c>
      <c r="AK103" s="127">
        <f t="shared" si="167"/>
        <v>0</v>
      </c>
      <c r="AL103" s="127">
        <f t="shared" si="167"/>
        <v>0</v>
      </c>
      <c r="AM103" s="127">
        <f t="shared" si="167"/>
        <v>0</v>
      </c>
      <c r="AN103" s="127">
        <f t="shared" si="167"/>
        <v>0</v>
      </c>
      <c r="AO103" s="92"/>
    </row>
    <row r="104" spans="1:41" ht="28.8" x14ac:dyDescent="0.3">
      <c r="A104" s="97" t="s">
        <v>347</v>
      </c>
      <c r="B104" s="129" t="s">
        <v>348</v>
      </c>
      <c r="C104" s="130" t="s">
        <v>50</v>
      </c>
      <c r="D104" s="427" t="s">
        <v>611</v>
      </c>
      <c r="E104" s="428" t="s">
        <v>611</v>
      </c>
      <c r="F104" s="428" t="s">
        <v>611</v>
      </c>
      <c r="G104" s="428" t="s">
        <v>611</v>
      </c>
      <c r="H104" s="131">
        <v>0</v>
      </c>
      <c r="I104" s="131">
        <v>0</v>
      </c>
      <c r="J104" s="131">
        <v>0</v>
      </c>
      <c r="K104" s="131">
        <v>0</v>
      </c>
      <c r="L104" s="131">
        <v>0</v>
      </c>
      <c r="M104" s="131">
        <v>0</v>
      </c>
      <c r="N104" s="131">
        <v>0</v>
      </c>
      <c r="O104" s="131">
        <v>0</v>
      </c>
      <c r="P104" s="131">
        <v>0</v>
      </c>
      <c r="Q104" s="131">
        <v>0</v>
      </c>
      <c r="R104" s="131">
        <v>0</v>
      </c>
      <c r="S104" s="131">
        <v>0</v>
      </c>
      <c r="T104" s="131">
        <v>0</v>
      </c>
      <c r="U104" s="131">
        <v>0</v>
      </c>
      <c r="V104" s="131">
        <v>0</v>
      </c>
      <c r="W104" s="131">
        <v>0</v>
      </c>
      <c r="X104" s="131">
        <v>0</v>
      </c>
      <c r="Y104" s="131">
        <v>0</v>
      </c>
      <c r="Z104" s="131">
        <v>0</v>
      </c>
      <c r="AA104" s="131">
        <v>0</v>
      </c>
      <c r="AB104" s="131">
        <v>0</v>
      </c>
      <c r="AC104" s="131">
        <v>0</v>
      </c>
      <c r="AD104" s="131">
        <v>0</v>
      </c>
      <c r="AE104" s="131">
        <v>0</v>
      </c>
      <c r="AF104" s="131">
        <v>0</v>
      </c>
      <c r="AG104" s="131">
        <v>0</v>
      </c>
      <c r="AH104" s="131">
        <v>0</v>
      </c>
      <c r="AI104" s="131">
        <v>0</v>
      </c>
      <c r="AJ104" s="131">
        <v>0</v>
      </c>
      <c r="AK104" s="131">
        <v>0</v>
      </c>
      <c r="AL104" s="131">
        <v>0</v>
      </c>
      <c r="AM104" s="131">
        <v>0</v>
      </c>
      <c r="AN104" s="131">
        <v>0</v>
      </c>
      <c r="AO104" s="98"/>
    </row>
    <row r="105" spans="1:41" ht="28.8" x14ac:dyDescent="0.3">
      <c r="A105" s="97" t="s">
        <v>349</v>
      </c>
      <c r="B105" s="129" t="s">
        <v>350</v>
      </c>
      <c r="C105" s="130" t="s">
        <v>50</v>
      </c>
      <c r="D105" s="427" t="s">
        <v>611</v>
      </c>
      <c r="E105" s="428" t="s">
        <v>611</v>
      </c>
      <c r="F105" s="428" t="s">
        <v>611</v>
      </c>
      <c r="G105" s="428" t="s">
        <v>611</v>
      </c>
      <c r="H105" s="131">
        <f>SUM(H106)</f>
        <v>0</v>
      </c>
      <c r="I105" s="131">
        <f>SUM(I106)</f>
        <v>0</v>
      </c>
      <c r="J105" s="131">
        <f t="shared" ref="J105:AM105" si="171">SUM(J106)</f>
        <v>0</v>
      </c>
      <c r="K105" s="131">
        <f t="shared" si="171"/>
        <v>0</v>
      </c>
      <c r="L105" s="131">
        <f t="shared" si="171"/>
        <v>0</v>
      </c>
      <c r="M105" s="131">
        <f t="shared" si="171"/>
        <v>0</v>
      </c>
      <c r="N105" s="131">
        <f t="shared" si="171"/>
        <v>0</v>
      </c>
      <c r="O105" s="131">
        <f t="shared" si="171"/>
        <v>0</v>
      </c>
      <c r="P105" s="131">
        <v>0</v>
      </c>
      <c r="Q105" s="131">
        <f t="shared" si="171"/>
        <v>0</v>
      </c>
      <c r="R105" s="131">
        <f t="shared" si="171"/>
        <v>0</v>
      </c>
      <c r="S105" s="131">
        <f t="shared" si="171"/>
        <v>0</v>
      </c>
      <c r="T105" s="131">
        <f t="shared" si="171"/>
        <v>0</v>
      </c>
      <c r="U105" s="131">
        <f t="shared" si="171"/>
        <v>0</v>
      </c>
      <c r="V105" s="131">
        <f t="shared" si="171"/>
        <v>0</v>
      </c>
      <c r="W105" s="131">
        <f t="shared" si="171"/>
        <v>0</v>
      </c>
      <c r="X105" s="131">
        <f t="shared" si="171"/>
        <v>0</v>
      </c>
      <c r="Y105" s="131">
        <f t="shared" si="171"/>
        <v>0</v>
      </c>
      <c r="Z105" s="131">
        <f t="shared" si="171"/>
        <v>0</v>
      </c>
      <c r="AA105" s="131">
        <f t="shared" si="171"/>
        <v>0</v>
      </c>
      <c r="AB105" s="131">
        <f t="shared" si="171"/>
        <v>0</v>
      </c>
      <c r="AC105" s="131">
        <f>SUM(AC106)</f>
        <v>0</v>
      </c>
      <c r="AD105" s="131">
        <f>SUM(AD106)</f>
        <v>0</v>
      </c>
      <c r="AE105" s="131">
        <f>SUM(AE106)</f>
        <v>0</v>
      </c>
      <c r="AF105" s="131">
        <f>SUM(AF106)</f>
        <v>0</v>
      </c>
      <c r="AG105" s="131">
        <f t="shared" si="171"/>
        <v>0</v>
      </c>
      <c r="AH105" s="131">
        <f t="shared" si="171"/>
        <v>0</v>
      </c>
      <c r="AI105" s="131">
        <f t="shared" si="171"/>
        <v>0</v>
      </c>
      <c r="AJ105" s="131">
        <f t="shared" si="171"/>
        <v>0</v>
      </c>
      <c r="AK105" s="131">
        <f t="shared" si="171"/>
        <v>0</v>
      </c>
      <c r="AL105" s="131">
        <f t="shared" si="171"/>
        <v>0</v>
      </c>
      <c r="AM105" s="131">
        <f t="shared" si="171"/>
        <v>0</v>
      </c>
      <c r="AN105" s="131">
        <f>SUM(AN106)</f>
        <v>0</v>
      </c>
      <c r="AO105" s="98"/>
    </row>
    <row r="106" spans="1:41" hidden="1" x14ac:dyDescent="0.3">
      <c r="A106" s="144" t="s">
        <v>349</v>
      </c>
      <c r="B106" s="146"/>
      <c r="C106" s="138"/>
      <c r="D106" s="139" t="s">
        <v>611</v>
      </c>
      <c r="E106" s="142" t="s">
        <v>611</v>
      </c>
      <c r="F106" s="142" t="s">
        <v>611</v>
      </c>
      <c r="G106" s="108" t="s">
        <v>611</v>
      </c>
      <c r="H106" s="139">
        <f>'2'!I104/1.2</f>
        <v>0</v>
      </c>
      <c r="I106" s="139">
        <f>'2'!J104/1.2</f>
        <v>0</v>
      </c>
      <c r="J106" s="139"/>
      <c r="K106" s="139">
        <f>J106*0.1</f>
        <v>0</v>
      </c>
      <c r="L106" s="139">
        <f>K106*0.1</f>
        <v>0</v>
      </c>
      <c r="M106" s="139">
        <f>K106*0.4</f>
        <v>0</v>
      </c>
      <c r="N106" s="139">
        <f>K106*0.4</f>
        <v>0</v>
      </c>
      <c r="O106" s="139">
        <f>K106*0.1</f>
        <v>0</v>
      </c>
      <c r="P106" s="139">
        <v>0</v>
      </c>
      <c r="Q106" s="139">
        <v>0</v>
      </c>
      <c r="R106" s="139">
        <v>0</v>
      </c>
      <c r="S106" s="139">
        <v>0</v>
      </c>
      <c r="T106" s="139">
        <v>0</v>
      </c>
      <c r="U106" s="140">
        <f>H106-J106</f>
        <v>0</v>
      </c>
      <c r="V106" s="140">
        <f>K106-J106</f>
        <v>0</v>
      </c>
      <c r="W106" s="140">
        <f>H106-J106-AA106</f>
        <v>0</v>
      </c>
      <c r="X106" s="140">
        <f t="shared" ref="X106:Z107" si="172">I106-K106-AB106</f>
        <v>0</v>
      </c>
      <c r="Y106" s="140">
        <f t="shared" si="172"/>
        <v>0</v>
      </c>
      <c r="Z106" s="140">
        <f t="shared" si="172"/>
        <v>0</v>
      </c>
      <c r="AA106" s="139"/>
      <c r="AB106" s="139">
        <v>0</v>
      </c>
      <c r="AC106" s="139">
        <f>'2'!AD104/1.2</f>
        <v>0</v>
      </c>
      <c r="AD106" s="139">
        <f>'2'!AE104/1.2</f>
        <v>0</v>
      </c>
      <c r="AE106" s="139">
        <f>'2'!AF104/1.2</f>
        <v>0</v>
      </c>
      <c r="AF106" s="139">
        <f>'2'!AG104/1.2</f>
        <v>0</v>
      </c>
      <c r="AG106" s="141">
        <f>'2'!BC103/1.2</f>
        <v>0</v>
      </c>
      <c r="AH106" s="141">
        <f>'2'!BH103/1.2</f>
        <v>0</v>
      </c>
      <c r="AI106" s="141">
        <f>'2'!BM103/1.2</f>
        <v>0</v>
      </c>
      <c r="AJ106" s="141">
        <f>'2'!BR103/1.2</f>
        <v>0</v>
      </c>
      <c r="AK106" s="141">
        <f>'2'!BW103/1.2</f>
        <v>0</v>
      </c>
      <c r="AL106" s="141">
        <f>'2'!CB103/1.2</f>
        <v>0</v>
      </c>
      <c r="AM106" s="140">
        <f>AC106+AE106+AG106+AI106+AK106</f>
        <v>0</v>
      </c>
      <c r="AN106" s="139">
        <f>'2'!AO104/1.2</f>
        <v>0</v>
      </c>
      <c r="AO106" s="110"/>
    </row>
    <row r="107" spans="1:41" hidden="1" x14ac:dyDescent="0.3">
      <c r="A107" s="108"/>
      <c r="B107" s="137"/>
      <c r="C107" s="138"/>
      <c r="D107" s="139" t="s">
        <v>611</v>
      </c>
      <c r="E107" s="142" t="s">
        <v>611</v>
      </c>
      <c r="F107" s="142" t="s">
        <v>611</v>
      </c>
      <c r="G107" s="108" t="s">
        <v>611</v>
      </c>
      <c r="H107" s="139">
        <v>0</v>
      </c>
      <c r="I107" s="139">
        <v>0</v>
      </c>
      <c r="J107" s="139">
        <v>0</v>
      </c>
      <c r="K107" s="139">
        <v>0</v>
      </c>
      <c r="L107" s="139">
        <v>0</v>
      </c>
      <c r="M107" s="139">
        <v>0</v>
      </c>
      <c r="N107" s="139">
        <v>0</v>
      </c>
      <c r="O107" s="139">
        <v>0</v>
      </c>
      <c r="P107" s="139">
        <v>0</v>
      </c>
      <c r="Q107" s="139">
        <v>0</v>
      </c>
      <c r="R107" s="139">
        <v>0</v>
      </c>
      <c r="S107" s="139">
        <v>0</v>
      </c>
      <c r="T107" s="139">
        <v>0</v>
      </c>
      <c r="U107" s="140">
        <f>H107-J107</f>
        <v>0</v>
      </c>
      <c r="V107" s="140">
        <f>K107-J107</f>
        <v>0</v>
      </c>
      <c r="W107" s="140">
        <f>H107-J107-AA107</f>
        <v>0</v>
      </c>
      <c r="X107" s="140">
        <f t="shared" si="172"/>
        <v>0</v>
      </c>
      <c r="Y107" s="140">
        <f t="shared" si="172"/>
        <v>0</v>
      </c>
      <c r="Z107" s="140">
        <f t="shared" si="172"/>
        <v>0</v>
      </c>
      <c r="AA107" s="139">
        <v>0</v>
      </c>
      <c r="AB107" s="139">
        <v>0</v>
      </c>
      <c r="AC107" s="139">
        <v>0</v>
      </c>
      <c r="AD107" s="139">
        <v>0</v>
      </c>
      <c r="AE107" s="139">
        <v>0</v>
      </c>
      <c r="AF107" s="139">
        <v>0</v>
      </c>
      <c r="AG107" s="141">
        <f>'2'!BC104/1.2</f>
        <v>0</v>
      </c>
      <c r="AH107" s="141">
        <f>'2'!BH104/1.2</f>
        <v>0</v>
      </c>
      <c r="AI107" s="141">
        <f>'2'!BM104/1.2</f>
        <v>0</v>
      </c>
      <c r="AJ107" s="141">
        <f>'2'!BR104/1.2</f>
        <v>0</v>
      </c>
      <c r="AK107" s="141">
        <f>'2'!BW104/1.2</f>
        <v>0</v>
      </c>
      <c r="AL107" s="141">
        <f>'2'!CB104/1.2</f>
        <v>0</v>
      </c>
      <c r="AM107" s="140">
        <f>AC107+AE107+AG107+AI107+AK107</f>
        <v>0</v>
      </c>
      <c r="AN107" s="139">
        <v>0</v>
      </c>
      <c r="AO107" s="110"/>
    </row>
    <row r="108" spans="1:41" ht="28.8" x14ac:dyDescent="0.3">
      <c r="A108" s="91" t="s">
        <v>351</v>
      </c>
      <c r="B108" s="125" t="s">
        <v>352</v>
      </c>
      <c r="C108" s="126" t="s">
        <v>50</v>
      </c>
      <c r="D108" s="429" t="s">
        <v>611</v>
      </c>
      <c r="E108" s="430" t="s">
        <v>611</v>
      </c>
      <c r="F108" s="430" t="s">
        <v>611</v>
      </c>
      <c r="G108" s="430" t="s">
        <v>611</v>
      </c>
      <c r="H108" s="127">
        <f t="shared" ref="H108:AN108" si="173">SUM(H109)</f>
        <v>0</v>
      </c>
      <c r="I108" s="127">
        <f t="shared" si="173"/>
        <v>0</v>
      </c>
      <c r="J108" s="127">
        <f t="shared" si="173"/>
        <v>0</v>
      </c>
      <c r="K108" s="127">
        <f t="shared" si="173"/>
        <v>0</v>
      </c>
      <c r="L108" s="127">
        <f t="shared" si="173"/>
        <v>0</v>
      </c>
      <c r="M108" s="127">
        <f t="shared" si="173"/>
        <v>0</v>
      </c>
      <c r="N108" s="127">
        <f t="shared" si="173"/>
        <v>0</v>
      </c>
      <c r="O108" s="127">
        <f t="shared" si="173"/>
        <v>0</v>
      </c>
      <c r="P108" s="127">
        <v>0</v>
      </c>
      <c r="Q108" s="127">
        <f t="shared" si="173"/>
        <v>0</v>
      </c>
      <c r="R108" s="127">
        <f t="shared" si="173"/>
        <v>0</v>
      </c>
      <c r="S108" s="127">
        <f t="shared" si="173"/>
        <v>0</v>
      </c>
      <c r="T108" s="127">
        <f t="shared" si="173"/>
        <v>0</v>
      </c>
      <c r="U108" s="127">
        <f t="shared" si="173"/>
        <v>0</v>
      </c>
      <c r="V108" s="127">
        <f t="shared" si="173"/>
        <v>0</v>
      </c>
      <c r="W108" s="127">
        <f t="shared" si="173"/>
        <v>0</v>
      </c>
      <c r="X108" s="127">
        <f t="shared" si="173"/>
        <v>0</v>
      </c>
      <c r="Y108" s="127">
        <f t="shared" si="173"/>
        <v>0</v>
      </c>
      <c r="Z108" s="127">
        <f t="shared" si="173"/>
        <v>0</v>
      </c>
      <c r="AA108" s="127">
        <f t="shared" si="173"/>
        <v>0</v>
      </c>
      <c r="AB108" s="127">
        <f t="shared" si="173"/>
        <v>0</v>
      </c>
      <c r="AC108" s="127">
        <f t="shared" si="173"/>
        <v>0</v>
      </c>
      <c r="AD108" s="127">
        <f t="shared" si="173"/>
        <v>0</v>
      </c>
      <c r="AE108" s="127">
        <f t="shared" si="173"/>
        <v>0</v>
      </c>
      <c r="AF108" s="127">
        <f t="shared" si="173"/>
        <v>0</v>
      </c>
      <c r="AG108" s="127">
        <f t="shared" si="173"/>
        <v>0</v>
      </c>
      <c r="AH108" s="127">
        <f t="shared" si="173"/>
        <v>0</v>
      </c>
      <c r="AI108" s="127">
        <f t="shared" si="173"/>
        <v>0</v>
      </c>
      <c r="AJ108" s="127">
        <f t="shared" si="173"/>
        <v>0</v>
      </c>
      <c r="AK108" s="127">
        <f t="shared" si="173"/>
        <v>0</v>
      </c>
      <c r="AL108" s="127">
        <f t="shared" si="173"/>
        <v>0</v>
      </c>
      <c r="AM108" s="127">
        <f t="shared" si="173"/>
        <v>0</v>
      </c>
      <c r="AN108" s="127">
        <f t="shared" si="173"/>
        <v>0</v>
      </c>
      <c r="AO108" s="92"/>
    </row>
    <row r="109" spans="1:41" hidden="1" x14ac:dyDescent="0.3">
      <c r="A109" s="108"/>
      <c r="B109" s="137"/>
      <c r="C109" s="138"/>
      <c r="D109" s="139" t="s">
        <v>611</v>
      </c>
      <c r="E109" s="142" t="s">
        <v>611</v>
      </c>
      <c r="F109" s="142" t="s">
        <v>611</v>
      </c>
      <c r="G109" s="142" t="s">
        <v>611</v>
      </c>
      <c r="H109" s="139">
        <v>0</v>
      </c>
      <c r="I109" s="139">
        <v>0</v>
      </c>
      <c r="J109" s="139">
        <v>0</v>
      </c>
      <c r="K109" s="139">
        <v>0</v>
      </c>
      <c r="L109" s="139">
        <v>0</v>
      </c>
      <c r="M109" s="139">
        <v>0</v>
      </c>
      <c r="N109" s="139">
        <v>0</v>
      </c>
      <c r="O109" s="139">
        <v>0</v>
      </c>
      <c r="P109" s="139">
        <v>0</v>
      </c>
      <c r="Q109" s="139">
        <v>0</v>
      </c>
      <c r="R109" s="139">
        <v>0</v>
      </c>
      <c r="S109" s="139">
        <v>0</v>
      </c>
      <c r="T109" s="139">
        <v>0</v>
      </c>
      <c r="U109" s="140">
        <f>H109-J109</f>
        <v>0</v>
      </c>
      <c r="V109" s="140">
        <f>K109-J109</f>
        <v>0</v>
      </c>
      <c r="W109" s="140">
        <f>H109-J109-AA109</f>
        <v>0</v>
      </c>
      <c r="X109" s="140">
        <f t="shared" ref="X109:Z109" si="174">I109-K109-AB109</f>
        <v>0</v>
      </c>
      <c r="Y109" s="140">
        <f t="shared" si="174"/>
        <v>0</v>
      </c>
      <c r="Z109" s="140">
        <f t="shared" si="174"/>
        <v>0</v>
      </c>
      <c r="AA109" s="139">
        <v>0</v>
      </c>
      <c r="AB109" s="139">
        <v>0</v>
      </c>
      <c r="AC109" s="139">
        <v>0</v>
      </c>
      <c r="AD109" s="139">
        <v>0</v>
      </c>
      <c r="AE109" s="139">
        <v>0</v>
      </c>
      <c r="AF109" s="139">
        <v>0</v>
      </c>
      <c r="AG109" s="141">
        <f>'2'!BC107/1.2</f>
        <v>0</v>
      </c>
      <c r="AH109" s="141">
        <f>'2'!BH107/1.2</f>
        <v>0</v>
      </c>
      <c r="AI109" s="141">
        <f>'2'!BM107/1.2</f>
        <v>0</v>
      </c>
      <c r="AJ109" s="141">
        <f>'2'!BR107/1.2</f>
        <v>0</v>
      </c>
      <c r="AK109" s="141">
        <f>'2'!BW107/1.2</f>
        <v>0</v>
      </c>
      <c r="AL109" s="141">
        <f>'2'!CB107/1.2</f>
        <v>0</v>
      </c>
      <c r="AM109" s="140">
        <f>AC109+AE109+AG109+AI109+AK109</f>
        <v>0</v>
      </c>
      <c r="AN109" s="139">
        <v>0</v>
      </c>
      <c r="AO109" s="110"/>
    </row>
    <row r="110" spans="1:41" ht="28.8" x14ac:dyDescent="0.3">
      <c r="A110" s="91" t="s">
        <v>353</v>
      </c>
      <c r="B110" s="125" t="s">
        <v>354</v>
      </c>
      <c r="C110" s="126" t="s">
        <v>50</v>
      </c>
      <c r="D110" s="429" t="s">
        <v>611</v>
      </c>
      <c r="E110" s="430" t="s">
        <v>611</v>
      </c>
      <c r="F110" s="430" t="s">
        <v>611</v>
      </c>
      <c r="G110" s="430" t="s">
        <v>611</v>
      </c>
      <c r="H110" s="127">
        <v>0</v>
      </c>
      <c r="I110" s="127">
        <v>0</v>
      </c>
      <c r="J110" s="127">
        <v>0</v>
      </c>
      <c r="K110" s="127">
        <v>0</v>
      </c>
      <c r="L110" s="127">
        <v>0</v>
      </c>
      <c r="M110" s="127">
        <v>0</v>
      </c>
      <c r="N110" s="127">
        <v>0</v>
      </c>
      <c r="O110" s="127">
        <v>0</v>
      </c>
      <c r="P110" s="127">
        <v>0</v>
      </c>
      <c r="Q110" s="127">
        <v>0</v>
      </c>
      <c r="R110" s="127">
        <v>0</v>
      </c>
      <c r="S110" s="127">
        <v>0</v>
      </c>
      <c r="T110" s="127">
        <v>0</v>
      </c>
      <c r="U110" s="127">
        <v>0</v>
      </c>
      <c r="V110" s="127">
        <v>0</v>
      </c>
      <c r="W110" s="127">
        <v>0</v>
      </c>
      <c r="X110" s="127">
        <v>0</v>
      </c>
      <c r="Y110" s="127">
        <v>0</v>
      </c>
      <c r="Z110" s="127">
        <v>0</v>
      </c>
      <c r="AA110" s="127">
        <v>0</v>
      </c>
      <c r="AB110" s="127">
        <v>0</v>
      </c>
      <c r="AC110" s="127">
        <v>0</v>
      </c>
      <c r="AD110" s="127">
        <v>0</v>
      </c>
      <c r="AE110" s="127">
        <v>0</v>
      </c>
      <c r="AF110" s="127">
        <v>0</v>
      </c>
      <c r="AG110" s="127">
        <v>0</v>
      </c>
      <c r="AH110" s="127">
        <v>0</v>
      </c>
      <c r="AI110" s="127">
        <v>0</v>
      </c>
      <c r="AJ110" s="127">
        <v>0</v>
      </c>
      <c r="AK110" s="127">
        <v>0</v>
      </c>
      <c r="AL110" s="127">
        <v>0</v>
      </c>
      <c r="AM110" s="127">
        <v>0</v>
      </c>
      <c r="AN110" s="127">
        <v>0</v>
      </c>
      <c r="AO110" s="92"/>
    </row>
    <row r="111" spans="1:41" x14ac:dyDescent="0.3">
      <c r="A111" s="91" t="s">
        <v>355</v>
      </c>
      <c r="B111" s="125" t="s">
        <v>356</v>
      </c>
      <c r="C111" s="126" t="s">
        <v>50</v>
      </c>
      <c r="D111" s="429" t="s">
        <v>611</v>
      </c>
      <c r="E111" s="430" t="s">
        <v>611</v>
      </c>
      <c r="F111" s="430" t="s">
        <v>611</v>
      </c>
      <c r="G111" s="430" t="s">
        <v>611</v>
      </c>
      <c r="H111" s="127">
        <f>SUM(H112:H113)</f>
        <v>0</v>
      </c>
      <c r="I111" s="127">
        <f>SUM(I112:I113)</f>
        <v>6.7385025000000009</v>
      </c>
      <c r="J111" s="127">
        <f t="shared" ref="J111:AM111" si="175">SUM(J112:J115)</f>
        <v>0</v>
      </c>
      <c r="K111" s="127">
        <f t="shared" ref="K111" si="176">SUM(K112:K115)</f>
        <v>0</v>
      </c>
      <c r="L111" s="127">
        <f t="shared" si="175"/>
        <v>0</v>
      </c>
      <c r="M111" s="127">
        <f t="shared" si="175"/>
        <v>0</v>
      </c>
      <c r="N111" s="127">
        <f t="shared" si="175"/>
        <v>0</v>
      </c>
      <c r="O111" s="127">
        <f t="shared" si="175"/>
        <v>0</v>
      </c>
      <c r="P111" s="127">
        <v>6.7385025000000009</v>
      </c>
      <c r="Q111" s="127">
        <f t="shared" si="175"/>
        <v>0</v>
      </c>
      <c r="R111" s="127">
        <f t="shared" si="175"/>
        <v>0</v>
      </c>
      <c r="S111" s="127">
        <f t="shared" si="175"/>
        <v>6.74</v>
      </c>
      <c r="T111" s="127">
        <f t="shared" si="175"/>
        <v>0</v>
      </c>
      <c r="U111" s="127">
        <f t="shared" si="175"/>
        <v>0</v>
      </c>
      <c r="V111" s="127">
        <f t="shared" si="175"/>
        <v>0</v>
      </c>
      <c r="W111" s="127">
        <f t="shared" si="175"/>
        <v>0</v>
      </c>
      <c r="X111" s="127">
        <v>0</v>
      </c>
      <c r="Y111" s="127">
        <f t="shared" ref="Y111:Z111" si="177">SUM(Y112:Y115)</f>
        <v>0</v>
      </c>
      <c r="Z111" s="127">
        <f t="shared" si="177"/>
        <v>0</v>
      </c>
      <c r="AA111" s="127">
        <f t="shared" si="175"/>
        <v>0</v>
      </c>
      <c r="AB111" s="127">
        <f t="shared" si="175"/>
        <v>0</v>
      </c>
      <c r="AC111" s="127">
        <f>SUM(AC112:AC113)</f>
        <v>0</v>
      </c>
      <c r="AD111" s="127">
        <f>SUM(AD112:AD113)</f>
        <v>0</v>
      </c>
      <c r="AE111" s="127">
        <f>SUM(AE112:AE113)</f>
        <v>0</v>
      </c>
      <c r="AF111" s="127">
        <f>SUM(AF112:AF113)</f>
        <v>6.7385025000000009</v>
      </c>
      <c r="AG111" s="127">
        <f t="shared" si="175"/>
        <v>0</v>
      </c>
      <c r="AH111" s="127">
        <f t="shared" si="175"/>
        <v>0</v>
      </c>
      <c r="AI111" s="127">
        <f t="shared" si="175"/>
        <v>0</v>
      </c>
      <c r="AJ111" s="127">
        <f t="shared" si="175"/>
        <v>0</v>
      </c>
      <c r="AK111" s="127">
        <f t="shared" si="175"/>
        <v>0</v>
      </c>
      <c r="AL111" s="127">
        <f t="shared" si="175"/>
        <v>0</v>
      </c>
      <c r="AM111" s="127">
        <f t="shared" si="175"/>
        <v>0</v>
      </c>
      <c r="AN111" s="127">
        <f>SUM(AN112:AN113)</f>
        <v>6.7385025000000009</v>
      </c>
      <c r="AO111" s="92"/>
    </row>
    <row r="112" spans="1:41" ht="31.2" x14ac:dyDescent="0.3">
      <c r="A112" s="605" t="s">
        <v>355</v>
      </c>
      <c r="B112" s="605" t="s">
        <v>1314</v>
      </c>
      <c r="C112" s="803" t="s">
        <v>1315</v>
      </c>
      <c r="D112" s="395" t="s">
        <v>611</v>
      </c>
      <c r="E112" s="395">
        <f>'2'!E110</f>
        <v>2025</v>
      </c>
      <c r="F112" s="395">
        <f>'2'!F110</f>
        <v>0</v>
      </c>
      <c r="G112" s="395">
        <v>0</v>
      </c>
      <c r="H112" s="793">
        <v>0</v>
      </c>
      <c r="I112" s="793">
        <v>3.072669166666667</v>
      </c>
      <c r="J112" s="139">
        <v>0</v>
      </c>
      <c r="K112" s="139">
        <v>0</v>
      </c>
      <c r="L112" s="139">
        <v>0</v>
      </c>
      <c r="M112" s="139">
        <v>0</v>
      </c>
      <c r="N112" s="139">
        <v>0</v>
      </c>
      <c r="O112" s="139">
        <v>0</v>
      </c>
      <c r="P112" s="793">
        <v>3.072669166666667</v>
      </c>
      <c r="Q112" s="139">
        <v>0</v>
      </c>
      <c r="R112" s="139">
        <v>0</v>
      </c>
      <c r="S112" s="790">
        <v>3.07</v>
      </c>
      <c r="T112" s="139">
        <v>0</v>
      </c>
      <c r="U112" s="434">
        <f>H112-J112</f>
        <v>0</v>
      </c>
      <c r="V112" s="434">
        <f t="shared" ref="V112:V115" si="178">K112-J112</f>
        <v>0</v>
      </c>
      <c r="W112" s="434">
        <f>H112-J112-AA112</f>
        <v>0</v>
      </c>
      <c r="X112" s="434">
        <v>0</v>
      </c>
      <c r="Y112" s="434">
        <f t="shared" ref="Y112" si="179">J112-L112-AC112</f>
        <v>0</v>
      </c>
      <c r="Z112" s="434">
        <v>0</v>
      </c>
      <c r="AA112" s="139">
        <v>0</v>
      </c>
      <c r="AB112" s="139">
        <v>0</v>
      </c>
      <c r="AC112" s="793">
        <v>0</v>
      </c>
      <c r="AD112" s="793">
        <v>0</v>
      </c>
      <c r="AE112" s="793">
        <v>0</v>
      </c>
      <c r="AF112" s="793">
        <v>3.072669166666667</v>
      </c>
      <c r="AG112" s="794">
        <f>'2'!BC110/1.2</f>
        <v>0</v>
      </c>
      <c r="AH112" s="794">
        <f>'2'!BH110/1.2</f>
        <v>0</v>
      </c>
      <c r="AI112" s="794">
        <f>'2'!BM110/1.2</f>
        <v>0</v>
      </c>
      <c r="AJ112" s="794">
        <f>'2'!BR110/1.2</f>
        <v>0</v>
      </c>
      <c r="AK112" s="794">
        <f>'2'!BW110/1.2</f>
        <v>0</v>
      </c>
      <c r="AL112" s="794">
        <f>'2'!CB110/1.2</f>
        <v>0</v>
      </c>
      <c r="AM112" s="790">
        <f>AC112+AE112+AG112+AI112+AK112</f>
        <v>0</v>
      </c>
      <c r="AN112" s="793">
        <v>3.072669166666667</v>
      </c>
      <c r="AO112" s="795"/>
    </row>
    <row r="113" spans="1:41" ht="31.2" x14ac:dyDescent="0.3">
      <c r="A113" s="605" t="s">
        <v>355</v>
      </c>
      <c r="B113" s="605" t="s">
        <v>1316</v>
      </c>
      <c r="C113" s="803" t="s">
        <v>1317</v>
      </c>
      <c r="D113" s="395" t="s">
        <v>611</v>
      </c>
      <c r="E113" s="395">
        <f>'2'!E111</f>
        <v>2025</v>
      </c>
      <c r="F113" s="395">
        <f>'2'!F111</f>
        <v>0</v>
      </c>
      <c r="G113" s="395">
        <v>0</v>
      </c>
      <c r="H113" s="793">
        <v>0</v>
      </c>
      <c r="I113" s="793">
        <v>3.6658333333333335</v>
      </c>
      <c r="J113" s="139">
        <v>0</v>
      </c>
      <c r="K113" s="139">
        <v>0</v>
      </c>
      <c r="L113" s="139">
        <v>0</v>
      </c>
      <c r="M113" s="139">
        <v>0</v>
      </c>
      <c r="N113" s="139">
        <f>'2'!Q111/1.2</f>
        <v>0</v>
      </c>
      <c r="O113" s="139">
        <v>0</v>
      </c>
      <c r="P113" s="793">
        <v>3.6658333333333335</v>
      </c>
      <c r="Q113" s="139">
        <v>0</v>
      </c>
      <c r="R113" s="139">
        <v>0</v>
      </c>
      <c r="S113" s="790">
        <v>3.67</v>
      </c>
      <c r="T113" s="139">
        <v>0</v>
      </c>
      <c r="U113" s="434">
        <v>0</v>
      </c>
      <c r="V113" s="434">
        <f t="shared" si="178"/>
        <v>0</v>
      </c>
      <c r="W113" s="434">
        <v>0</v>
      </c>
      <c r="X113" s="434">
        <v>0</v>
      </c>
      <c r="Y113" s="434">
        <v>0</v>
      </c>
      <c r="Z113" s="434">
        <v>0</v>
      </c>
      <c r="AA113" s="139">
        <f>'2'!Y111/1.2</f>
        <v>0</v>
      </c>
      <c r="AB113" s="139">
        <v>0</v>
      </c>
      <c r="AC113" s="793">
        <v>0</v>
      </c>
      <c r="AD113" s="793">
        <v>0</v>
      </c>
      <c r="AE113" s="793">
        <v>0</v>
      </c>
      <c r="AF113" s="793">
        <v>3.6658333333333335</v>
      </c>
      <c r="AG113" s="794">
        <f>'2'!BC111/1.2</f>
        <v>0</v>
      </c>
      <c r="AH113" s="794">
        <f>'2'!BH111/1.2</f>
        <v>0</v>
      </c>
      <c r="AI113" s="794">
        <f>'2'!BM111/1.2</f>
        <v>0</v>
      </c>
      <c r="AJ113" s="794">
        <f>'2'!BR111/1.2</f>
        <v>0</v>
      </c>
      <c r="AK113" s="794">
        <f>'2'!BW111/1.2</f>
        <v>0</v>
      </c>
      <c r="AL113" s="794"/>
      <c r="AM113" s="790">
        <f t="shared" ref="AM113:AM115" si="180">AC113+AE113+AG113+AI113+AK113</f>
        <v>0</v>
      </c>
      <c r="AN113" s="793">
        <v>3.6658333333333335</v>
      </c>
      <c r="AO113" s="795"/>
    </row>
    <row r="114" spans="1:41" hidden="1" x14ac:dyDescent="0.3">
      <c r="A114" s="67" t="s">
        <v>355</v>
      </c>
      <c r="B114" s="105"/>
      <c r="C114" s="67"/>
      <c r="D114" s="139"/>
      <c r="E114" s="142">
        <f>'2'!E112</f>
        <v>0</v>
      </c>
      <c r="F114" s="142">
        <f>'2'!F112</f>
        <v>0</v>
      </c>
      <c r="G114" s="108"/>
      <c r="H114" s="139">
        <v>0</v>
      </c>
      <c r="I114" s="127"/>
      <c r="J114" s="139">
        <v>0</v>
      </c>
      <c r="K114" s="139">
        <v>0</v>
      </c>
      <c r="L114" s="139">
        <v>0</v>
      </c>
      <c r="M114" s="139">
        <v>0</v>
      </c>
      <c r="N114" s="139">
        <f>'2'!Q112/1.2</f>
        <v>0</v>
      </c>
      <c r="O114" s="139">
        <v>0</v>
      </c>
      <c r="P114" s="127"/>
      <c r="Q114" s="139"/>
      <c r="R114" s="139"/>
      <c r="S114" s="139"/>
      <c r="T114" s="139"/>
      <c r="U114" s="140">
        <v>0</v>
      </c>
      <c r="V114" s="140">
        <f t="shared" si="178"/>
        <v>0</v>
      </c>
      <c r="W114" s="140">
        <v>0</v>
      </c>
      <c r="X114" s="127">
        <v>0</v>
      </c>
      <c r="Y114" s="140">
        <v>0</v>
      </c>
      <c r="Z114" s="140">
        <v>0</v>
      </c>
      <c r="AA114" s="139">
        <f>'2'!Y112/1.2</f>
        <v>0</v>
      </c>
      <c r="AB114" s="139">
        <v>0</v>
      </c>
      <c r="AC114" s="141">
        <f>'2'!AI112/1.2</f>
        <v>0</v>
      </c>
      <c r="AD114" s="141">
        <f>'2'!AJ112/1.2</f>
        <v>0</v>
      </c>
      <c r="AE114" s="141">
        <f>'2'!AS112/1.2</f>
        <v>0</v>
      </c>
      <c r="AF114" s="141">
        <f>'2'!AX112/1.2</f>
        <v>0</v>
      </c>
      <c r="AG114" s="141">
        <f>'2'!BC112/1.2</f>
        <v>0</v>
      </c>
      <c r="AH114" s="141">
        <f>'2'!BH112/1.2</f>
        <v>0</v>
      </c>
      <c r="AI114" s="141">
        <f>'2'!BM112/1.2</f>
        <v>0</v>
      </c>
      <c r="AJ114" s="141">
        <f>'2'!BR112/1.2</f>
        <v>0</v>
      </c>
      <c r="AK114" s="141">
        <f>'2'!BW112/1.2</f>
        <v>0</v>
      </c>
      <c r="AL114" s="141"/>
      <c r="AM114" s="140">
        <f t="shared" si="180"/>
        <v>0</v>
      </c>
      <c r="AN114" s="127">
        <v>7.3140000000000001</v>
      </c>
      <c r="AO114" s="110"/>
    </row>
    <row r="115" spans="1:41" hidden="1" x14ac:dyDescent="0.3">
      <c r="A115" s="67" t="s">
        <v>355</v>
      </c>
      <c r="B115" s="105"/>
      <c r="C115" s="67"/>
      <c r="D115" s="139"/>
      <c r="E115" s="142">
        <f>'2'!E113</f>
        <v>0</v>
      </c>
      <c r="F115" s="142">
        <f>'2'!F113</f>
        <v>0</v>
      </c>
      <c r="G115" s="108"/>
      <c r="H115" s="139">
        <v>0</v>
      </c>
      <c r="I115" s="127"/>
      <c r="J115" s="139">
        <v>0</v>
      </c>
      <c r="K115" s="139">
        <v>0</v>
      </c>
      <c r="L115" s="139">
        <v>0</v>
      </c>
      <c r="M115" s="139">
        <v>0</v>
      </c>
      <c r="N115" s="139">
        <f>'2'!Q113/1.2</f>
        <v>0</v>
      </c>
      <c r="O115" s="139">
        <v>0</v>
      </c>
      <c r="P115" s="127"/>
      <c r="Q115" s="139"/>
      <c r="R115" s="139"/>
      <c r="S115" s="139"/>
      <c r="T115" s="139"/>
      <c r="U115" s="140">
        <v>0</v>
      </c>
      <c r="V115" s="140">
        <f t="shared" si="178"/>
        <v>0</v>
      </c>
      <c r="W115" s="140">
        <v>0</v>
      </c>
      <c r="X115" s="127">
        <v>0</v>
      </c>
      <c r="Y115" s="140">
        <v>0</v>
      </c>
      <c r="Z115" s="140">
        <v>0</v>
      </c>
      <c r="AA115" s="139">
        <f>'2'!Y113/1.2</f>
        <v>0</v>
      </c>
      <c r="AB115" s="139">
        <v>0</v>
      </c>
      <c r="AC115" s="141">
        <f>'2'!AI113/1.2</f>
        <v>0</v>
      </c>
      <c r="AD115" s="141">
        <f>'2'!AJ113/1.2</f>
        <v>0</v>
      </c>
      <c r="AE115" s="141">
        <f>'2'!AS113/1.2</f>
        <v>0</v>
      </c>
      <c r="AF115" s="141">
        <f>'2'!AX113/1.2</f>
        <v>0</v>
      </c>
      <c r="AG115" s="141">
        <f>'2'!BC113/1.2</f>
        <v>0</v>
      </c>
      <c r="AH115" s="141">
        <f>'2'!BH113/1.2</f>
        <v>0</v>
      </c>
      <c r="AI115" s="141">
        <f>'2'!BM113/1.2</f>
        <v>0</v>
      </c>
      <c r="AJ115" s="141">
        <f>'2'!BR113/1.2</f>
        <v>0</v>
      </c>
      <c r="AK115" s="141">
        <f>'2'!BW113/1.2</f>
        <v>0</v>
      </c>
      <c r="AL115" s="141"/>
      <c r="AM115" s="140">
        <f t="shared" si="180"/>
        <v>0</v>
      </c>
      <c r="AN115" s="127">
        <v>7.3140000000000001</v>
      </c>
      <c r="AO115" s="110"/>
    </row>
  </sheetData>
  <autoFilter ref="A21:AO115"/>
  <mergeCells count="29">
    <mergeCell ref="E10:O10"/>
    <mergeCell ref="E8:O8"/>
    <mergeCell ref="E7:O7"/>
    <mergeCell ref="AA17:AB18"/>
    <mergeCell ref="AC17:AN17"/>
    <mergeCell ref="F17:G18"/>
    <mergeCell ref="H17:I18"/>
    <mergeCell ref="J17:J19"/>
    <mergeCell ref="C12:R13"/>
    <mergeCell ref="AO17:AO19"/>
    <mergeCell ref="K18:O18"/>
    <mergeCell ref="P18:T18"/>
    <mergeCell ref="U18:V18"/>
    <mergeCell ref="W18:X18"/>
    <mergeCell ref="Y18:Z18"/>
    <mergeCell ref="AC18:AD18"/>
    <mergeCell ref="AE18:AF18"/>
    <mergeCell ref="AG18:AH18"/>
    <mergeCell ref="AI18:AJ18"/>
    <mergeCell ref="AK18:AL18"/>
    <mergeCell ref="AM18:AM19"/>
    <mergeCell ref="AN18:AN19"/>
    <mergeCell ref="K17:T17"/>
    <mergeCell ref="U17:Z17"/>
    <mergeCell ref="A17:A19"/>
    <mergeCell ref="B17:B19"/>
    <mergeCell ref="C17:C19"/>
    <mergeCell ref="D17:D19"/>
    <mergeCell ref="E17:E19"/>
  </mergeCells>
  <pageMargins left="0.17013888888888901" right="0.17013888888888901" top="0.209722222222222" bottom="0.17013888888888901" header="0.51180555555555496" footer="0.51180555555555496"/>
  <pageSetup paperSize="9" firstPageNumber="0" fitToHeight="8"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Z137"/>
  <sheetViews>
    <sheetView topLeftCell="C2" zoomScale="60" zoomScaleNormal="60" workbookViewId="0">
      <selection activeCell="AU21" sqref="AU21"/>
    </sheetView>
  </sheetViews>
  <sheetFormatPr defaultColWidth="8.6640625" defaultRowHeight="14.4" x14ac:dyDescent="0.3"/>
  <cols>
    <col min="1" max="1" width="12.88671875" customWidth="1"/>
    <col min="2" max="2" width="82.44140625" customWidth="1"/>
    <col min="3" max="3" width="18" customWidth="1"/>
    <col min="4" max="4" width="20" customWidth="1"/>
    <col min="5" max="5" width="20.33203125" customWidth="1"/>
    <col min="6" max="6" width="16.109375" customWidth="1"/>
    <col min="7" max="7" width="9.5546875" customWidth="1"/>
    <col min="12" max="12" width="12.33203125" customWidth="1"/>
    <col min="13" max="13" width="16.33203125" customWidth="1"/>
    <col min="14" max="19" width="11.5546875" customWidth="1"/>
    <col min="20" max="20" width="17" customWidth="1"/>
    <col min="21" max="21" width="10.5546875" customWidth="1"/>
    <col min="26" max="26" width="21.33203125" customWidth="1"/>
    <col min="27" max="27" width="16.33203125" customWidth="1"/>
    <col min="28" max="32" width="11.5546875" customWidth="1"/>
    <col min="33" max="33" width="10.6640625" customWidth="1"/>
    <col min="34" max="34" width="16.33203125" customWidth="1"/>
    <col min="35" max="35" width="12.6640625" customWidth="1"/>
    <col min="40" max="40" width="15" customWidth="1"/>
    <col min="41" max="41" width="16.88671875" customWidth="1"/>
    <col min="42" max="47" width="11.5546875" customWidth="1"/>
    <col min="48" max="48" width="16.88671875" customWidth="1"/>
    <col min="49" max="49" width="11.5546875" customWidth="1"/>
    <col min="54" max="54" width="20.44140625" customWidth="1"/>
    <col min="55" max="55" width="16.6640625" customWidth="1"/>
    <col min="56" max="61" width="11.5546875" customWidth="1"/>
    <col min="62" max="62" width="16.44140625" customWidth="1"/>
    <col min="63" max="63" width="11.5546875" customWidth="1"/>
    <col min="68" max="68" width="17" customWidth="1"/>
    <col min="69" max="69" width="17.109375" customWidth="1"/>
    <col min="70" max="74" width="11.5546875" customWidth="1"/>
    <col min="75" max="75" width="9.33203125" customWidth="1"/>
    <col min="76" max="76" width="17" customWidth="1"/>
    <col min="77" max="77" width="11.6640625" customWidth="1"/>
    <col min="78" max="78" width="8.6640625" customWidth="1"/>
    <col min="79" max="79" width="10.44140625" customWidth="1"/>
    <col min="80" max="81" width="8.6640625" customWidth="1"/>
    <col min="82" max="82" width="23" customWidth="1"/>
    <col min="83" max="83" width="16.109375" customWidth="1"/>
    <col min="84" max="89" width="11.5546875" customWidth="1"/>
    <col min="90" max="90" width="16.33203125" customWidth="1"/>
    <col min="91" max="91" width="13.6640625" customWidth="1"/>
    <col min="96" max="96" width="11.5546875" customWidth="1"/>
    <col min="97" max="97" width="16.6640625" customWidth="1"/>
    <col min="98" max="103" width="11.5546875" customWidth="1"/>
    <col min="104" max="104" width="15.88671875" customWidth="1"/>
  </cols>
  <sheetData>
    <row r="1" spans="1:104" ht="18" x14ac:dyDescent="0.35">
      <c r="A1" s="3"/>
      <c r="AJ1" s="3" t="s">
        <v>650</v>
      </c>
    </row>
    <row r="2" spans="1:104" ht="18" x14ac:dyDescent="0.35">
      <c r="A2" s="3"/>
      <c r="AJ2" s="3" t="s">
        <v>1</v>
      </c>
    </row>
    <row r="3" spans="1:104" ht="18" x14ac:dyDescent="0.35">
      <c r="A3" s="3"/>
      <c r="AJ3" s="3" t="s">
        <v>2</v>
      </c>
    </row>
    <row r="5" spans="1:104" s="3" customFormat="1" ht="18" x14ac:dyDescent="0.35">
      <c r="L5" s="3" t="s">
        <v>651</v>
      </c>
    </row>
    <row r="6" spans="1:104" s="3" customFormat="1" ht="18" x14ac:dyDescent="0.35"/>
    <row r="7" spans="1:104" s="3" customFormat="1" ht="18" x14ac:dyDescent="0.35"/>
    <row r="8" spans="1:104" s="3" customFormat="1" ht="18" x14ac:dyDescent="0.35">
      <c r="G8" s="3" t="s">
        <v>1262</v>
      </c>
    </row>
    <row r="9" spans="1:104" s="3" customFormat="1" ht="18" x14ac:dyDescent="0.35">
      <c r="L9" s="3" t="s">
        <v>1290</v>
      </c>
    </row>
    <row r="10" spans="1:104" s="3" customFormat="1" ht="18" x14ac:dyDescent="0.35"/>
    <row r="11" spans="1:104" s="3" customFormat="1" ht="18" x14ac:dyDescent="0.35">
      <c r="L11" s="3" t="s">
        <v>1313</v>
      </c>
    </row>
    <row r="12" spans="1:104" s="3" customFormat="1" ht="18" x14ac:dyDescent="0.35"/>
    <row r="13" spans="1:104" s="3" customFormat="1" ht="42" customHeight="1" x14ac:dyDescent="0.35">
      <c r="E13" s="858" t="s">
        <v>1318</v>
      </c>
      <c r="F13" s="858"/>
      <c r="G13" s="858"/>
      <c r="H13" s="858"/>
      <c r="I13" s="858"/>
      <c r="J13" s="858"/>
      <c r="K13" s="858"/>
      <c r="L13" s="858"/>
      <c r="M13" s="858"/>
      <c r="N13" s="858"/>
      <c r="O13" s="858"/>
      <c r="P13" s="858"/>
      <c r="Q13" s="858"/>
      <c r="R13" s="858"/>
      <c r="S13" s="858"/>
      <c r="T13" s="858"/>
      <c r="U13" s="858"/>
    </row>
    <row r="16" spans="1:104" ht="15" customHeight="1" x14ac:dyDescent="0.3">
      <c r="A16" s="815" t="s">
        <v>503</v>
      </c>
      <c r="B16" s="815" t="s">
        <v>504</v>
      </c>
      <c r="C16" s="815" t="s">
        <v>10</v>
      </c>
      <c r="D16" s="815" t="s">
        <v>652</v>
      </c>
      <c r="E16" s="815"/>
      <c r="F16" s="815" t="s">
        <v>1324</v>
      </c>
      <c r="G16" s="815"/>
      <c r="H16" s="815"/>
      <c r="I16" s="815"/>
      <c r="J16" s="815"/>
      <c r="K16" s="815"/>
      <c r="L16" s="815"/>
      <c r="M16" s="815"/>
      <c r="N16" s="815"/>
      <c r="O16" s="815"/>
      <c r="P16" s="815"/>
      <c r="Q16" s="815"/>
      <c r="R16" s="815"/>
      <c r="S16" s="815"/>
      <c r="T16" s="815" t="s">
        <v>653</v>
      </c>
      <c r="U16" s="815"/>
      <c r="V16" s="815"/>
      <c r="W16" s="815"/>
      <c r="X16" s="815"/>
      <c r="Y16" s="815"/>
      <c r="Z16" s="815"/>
      <c r="AA16" s="815"/>
      <c r="AB16" s="815"/>
      <c r="AC16" s="815"/>
      <c r="AD16" s="815"/>
      <c r="AE16" s="815"/>
      <c r="AF16" s="815"/>
      <c r="AG16" s="815"/>
      <c r="AH16" s="815"/>
      <c r="AI16" s="815"/>
      <c r="AJ16" s="815"/>
      <c r="AK16" s="815"/>
      <c r="AL16" s="815"/>
      <c r="AM16" s="815"/>
      <c r="AN16" s="815"/>
      <c r="AO16" s="815"/>
      <c r="AP16" s="815"/>
      <c r="AQ16" s="815"/>
      <c r="AR16" s="815"/>
      <c r="AS16" s="815"/>
      <c r="AT16" s="815"/>
      <c r="AU16" s="815"/>
      <c r="AV16" s="815"/>
      <c r="AW16" s="815"/>
      <c r="AX16" s="815"/>
      <c r="AY16" s="815"/>
      <c r="AZ16" s="815"/>
      <c r="BA16" s="815"/>
      <c r="BB16" s="815"/>
      <c r="BC16" s="815"/>
      <c r="BD16" s="815"/>
      <c r="BE16" s="815"/>
      <c r="BF16" s="815"/>
      <c r="BG16" s="815"/>
      <c r="BH16" s="815"/>
      <c r="BI16" s="815"/>
      <c r="BJ16" s="815"/>
      <c r="BK16" s="815"/>
      <c r="BL16" s="815"/>
      <c r="BM16" s="815"/>
      <c r="BN16" s="815"/>
      <c r="BO16" s="815"/>
      <c r="BP16" s="815"/>
      <c r="BQ16" s="815"/>
      <c r="BR16" s="815"/>
      <c r="BS16" s="815"/>
      <c r="BT16" s="815"/>
      <c r="BU16" s="815"/>
      <c r="BV16" s="815"/>
      <c r="BW16" s="815"/>
      <c r="BX16" s="815"/>
      <c r="BY16" s="815"/>
      <c r="BZ16" s="815"/>
      <c r="CA16" s="815"/>
      <c r="CB16" s="815"/>
      <c r="CC16" s="815"/>
      <c r="CD16" s="815"/>
      <c r="CE16" s="815"/>
      <c r="CF16" s="815"/>
      <c r="CG16" s="815"/>
      <c r="CH16" s="815"/>
      <c r="CI16" s="815"/>
      <c r="CJ16" s="815"/>
      <c r="CK16" s="815"/>
      <c r="CL16" s="815"/>
      <c r="CM16" s="815"/>
      <c r="CN16" s="815"/>
      <c r="CO16" s="815"/>
      <c r="CP16" s="815"/>
      <c r="CQ16" s="815"/>
      <c r="CR16" s="815"/>
      <c r="CS16" s="815"/>
      <c r="CT16" s="815"/>
      <c r="CU16" s="815"/>
      <c r="CV16" s="815"/>
      <c r="CW16" s="815"/>
      <c r="CX16" s="815"/>
      <c r="CY16" s="815"/>
      <c r="CZ16" s="815" t="s">
        <v>515</v>
      </c>
    </row>
    <row r="17" spans="1:104" ht="42" customHeight="1" x14ac:dyDescent="0.3">
      <c r="A17" s="815"/>
      <c r="B17" s="815"/>
      <c r="C17" s="815"/>
      <c r="D17" s="815"/>
      <c r="E17" s="815"/>
      <c r="F17" s="815"/>
      <c r="G17" s="815"/>
      <c r="H17" s="815"/>
      <c r="I17" s="815"/>
      <c r="J17" s="815"/>
      <c r="K17" s="815"/>
      <c r="L17" s="815"/>
      <c r="M17" s="815"/>
      <c r="N17" s="815"/>
      <c r="O17" s="815"/>
      <c r="P17" s="815"/>
      <c r="Q17" s="815"/>
      <c r="R17" s="815"/>
      <c r="S17" s="815"/>
      <c r="T17" s="815">
        <v>2024</v>
      </c>
      <c r="U17" s="815"/>
      <c r="V17" s="815"/>
      <c r="W17" s="815"/>
      <c r="X17" s="815"/>
      <c r="Y17" s="815"/>
      <c r="Z17" s="815"/>
      <c r="AA17" s="815"/>
      <c r="AB17" s="815"/>
      <c r="AC17" s="815"/>
      <c r="AD17" s="815"/>
      <c r="AE17" s="815"/>
      <c r="AF17" s="815"/>
      <c r="AG17" s="815"/>
      <c r="AH17" s="815">
        <v>2025</v>
      </c>
      <c r="AI17" s="815"/>
      <c r="AJ17" s="815"/>
      <c r="AK17" s="815"/>
      <c r="AL17" s="815"/>
      <c r="AM17" s="815"/>
      <c r="AN17" s="815"/>
      <c r="AO17" s="815"/>
      <c r="AP17" s="815"/>
      <c r="AQ17" s="815"/>
      <c r="AR17" s="815"/>
      <c r="AS17" s="815"/>
      <c r="AT17" s="815"/>
      <c r="AU17" s="815"/>
      <c r="AV17" s="815">
        <v>2026</v>
      </c>
      <c r="AW17" s="815"/>
      <c r="AX17" s="815"/>
      <c r="AY17" s="815"/>
      <c r="AZ17" s="815"/>
      <c r="BA17" s="815"/>
      <c r="BB17" s="815"/>
      <c r="BC17" s="815"/>
      <c r="BD17" s="815"/>
      <c r="BE17" s="815"/>
      <c r="BF17" s="815"/>
      <c r="BG17" s="815"/>
      <c r="BH17" s="815"/>
      <c r="BI17" s="815"/>
      <c r="BJ17" s="815">
        <v>2027</v>
      </c>
      <c r="BK17" s="815"/>
      <c r="BL17" s="815"/>
      <c r="BM17" s="815"/>
      <c r="BN17" s="815"/>
      <c r="BO17" s="815"/>
      <c r="BP17" s="815"/>
      <c r="BQ17" s="815"/>
      <c r="BR17" s="815"/>
      <c r="BS17" s="815"/>
      <c r="BT17" s="815"/>
      <c r="BU17" s="815"/>
      <c r="BV17" s="815"/>
      <c r="BW17" s="815"/>
      <c r="BX17" s="815">
        <v>2028</v>
      </c>
      <c r="BY17" s="815"/>
      <c r="BZ17" s="815"/>
      <c r="CA17" s="815"/>
      <c r="CB17" s="815"/>
      <c r="CC17" s="815"/>
      <c r="CD17" s="815"/>
      <c r="CE17" s="815"/>
      <c r="CF17" s="815"/>
      <c r="CG17" s="815"/>
      <c r="CH17" s="815"/>
      <c r="CI17" s="815"/>
      <c r="CJ17" s="815"/>
      <c r="CK17" s="815"/>
      <c r="CL17" s="815" t="s">
        <v>654</v>
      </c>
      <c r="CM17" s="815"/>
      <c r="CN17" s="815"/>
      <c r="CO17" s="815"/>
      <c r="CP17" s="815"/>
      <c r="CQ17" s="815"/>
      <c r="CR17" s="815"/>
      <c r="CS17" s="815"/>
      <c r="CT17" s="815"/>
      <c r="CU17" s="815"/>
      <c r="CV17" s="815"/>
      <c r="CW17" s="815"/>
      <c r="CX17" s="815"/>
      <c r="CY17" s="815"/>
      <c r="CZ17" s="815"/>
    </row>
    <row r="18" spans="1:104" ht="57.75" customHeight="1" x14ac:dyDescent="0.3">
      <c r="A18" s="815"/>
      <c r="B18" s="815"/>
      <c r="C18" s="815"/>
      <c r="D18" s="815"/>
      <c r="E18" s="815"/>
      <c r="F18" s="815" t="s">
        <v>48</v>
      </c>
      <c r="G18" s="815"/>
      <c r="H18" s="815"/>
      <c r="I18" s="815"/>
      <c r="J18" s="815"/>
      <c r="K18" s="815"/>
      <c r="L18" s="815"/>
      <c r="M18" s="815" t="s">
        <v>638</v>
      </c>
      <c r="N18" s="815"/>
      <c r="O18" s="815"/>
      <c r="P18" s="815"/>
      <c r="Q18" s="815"/>
      <c r="R18" s="815"/>
      <c r="S18" s="815"/>
      <c r="T18" s="815" t="s">
        <v>48</v>
      </c>
      <c r="U18" s="815"/>
      <c r="V18" s="815"/>
      <c r="W18" s="815"/>
      <c r="X18" s="815"/>
      <c r="Y18" s="815"/>
      <c r="Z18" s="815"/>
      <c r="AA18" s="815" t="s">
        <v>516</v>
      </c>
      <c r="AB18" s="815"/>
      <c r="AC18" s="815"/>
      <c r="AD18" s="815"/>
      <c r="AE18" s="815"/>
      <c r="AF18" s="815"/>
      <c r="AG18" s="815"/>
      <c r="AH18" s="815" t="s">
        <v>48</v>
      </c>
      <c r="AI18" s="815"/>
      <c r="AJ18" s="815"/>
      <c r="AK18" s="815"/>
      <c r="AL18" s="815"/>
      <c r="AM18" s="815"/>
      <c r="AN18" s="815"/>
      <c r="AO18" s="815" t="s">
        <v>516</v>
      </c>
      <c r="AP18" s="815"/>
      <c r="AQ18" s="815"/>
      <c r="AR18" s="815"/>
      <c r="AS18" s="815"/>
      <c r="AT18" s="815"/>
      <c r="AU18" s="815"/>
      <c r="AV18" s="815" t="s">
        <v>48</v>
      </c>
      <c r="AW18" s="815"/>
      <c r="AX18" s="815"/>
      <c r="AY18" s="815"/>
      <c r="AZ18" s="815"/>
      <c r="BA18" s="815"/>
      <c r="BB18" s="815"/>
      <c r="BC18" s="815" t="s">
        <v>516</v>
      </c>
      <c r="BD18" s="815"/>
      <c r="BE18" s="815"/>
      <c r="BF18" s="815"/>
      <c r="BG18" s="815"/>
      <c r="BH18" s="815"/>
      <c r="BI18" s="815"/>
      <c r="BJ18" s="815" t="s">
        <v>48</v>
      </c>
      <c r="BK18" s="815"/>
      <c r="BL18" s="815"/>
      <c r="BM18" s="815"/>
      <c r="BN18" s="815"/>
      <c r="BO18" s="815"/>
      <c r="BP18" s="815"/>
      <c r="BQ18" s="815" t="s">
        <v>516</v>
      </c>
      <c r="BR18" s="815"/>
      <c r="BS18" s="815"/>
      <c r="BT18" s="815"/>
      <c r="BU18" s="815"/>
      <c r="BV18" s="815"/>
      <c r="BW18" s="815"/>
      <c r="BX18" s="815" t="s">
        <v>48</v>
      </c>
      <c r="BY18" s="815"/>
      <c r="BZ18" s="815"/>
      <c r="CA18" s="815"/>
      <c r="CB18" s="815"/>
      <c r="CC18" s="815"/>
      <c r="CD18" s="815"/>
      <c r="CE18" s="815" t="s">
        <v>516</v>
      </c>
      <c r="CF18" s="815"/>
      <c r="CG18" s="815"/>
      <c r="CH18" s="815"/>
      <c r="CI18" s="815"/>
      <c r="CJ18" s="815"/>
      <c r="CK18" s="815"/>
      <c r="CL18" s="815" t="s">
        <v>48</v>
      </c>
      <c r="CM18" s="815"/>
      <c r="CN18" s="815"/>
      <c r="CO18" s="815"/>
      <c r="CP18" s="815"/>
      <c r="CQ18" s="815"/>
      <c r="CR18" s="815"/>
      <c r="CS18" s="815" t="s">
        <v>516</v>
      </c>
      <c r="CT18" s="815"/>
      <c r="CU18" s="815"/>
      <c r="CV18" s="815"/>
      <c r="CW18" s="815"/>
      <c r="CX18" s="815"/>
      <c r="CY18" s="815"/>
      <c r="CZ18" s="815"/>
    </row>
    <row r="19" spans="1:104" ht="27" customHeight="1" x14ac:dyDescent="0.3">
      <c r="A19" s="815"/>
      <c r="B19" s="815"/>
      <c r="C19" s="815"/>
      <c r="D19" s="815" t="s">
        <v>520</v>
      </c>
      <c r="E19" s="815" t="s">
        <v>516</v>
      </c>
      <c r="F19" s="5" t="s">
        <v>655</v>
      </c>
      <c r="G19" s="815" t="s">
        <v>656</v>
      </c>
      <c r="H19" s="815"/>
      <c r="I19" s="815"/>
      <c r="J19" s="815"/>
      <c r="K19" s="815"/>
      <c r="L19" s="815"/>
      <c r="M19" s="5" t="s">
        <v>655</v>
      </c>
      <c r="N19" s="815" t="s">
        <v>656</v>
      </c>
      <c r="O19" s="815"/>
      <c r="P19" s="815"/>
      <c r="Q19" s="815"/>
      <c r="R19" s="815"/>
      <c r="S19" s="815"/>
      <c r="T19" s="5" t="s">
        <v>655</v>
      </c>
      <c r="U19" s="815" t="s">
        <v>656</v>
      </c>
      <c r="V19" s="815"/>
      <c r="W19" s="815"/>
      <c r="X19" s="815"/>
      <c r="Y19" s="815"/>
      <c r="Z19" s="815"/>
      <c r="AA19" s="5" t="s">
        <v>655</v>
      </c>
      <c r="AB19" s="815" t="s">
        <v>656</v>
      </c>
      <c r="AC19" s="815"/>
      <c r="AD19" s="815"/>
      <c r="AE19" s="815"/>
      <c r="AF19" s="815"/>
      <c r="AG19" s="815"/>
      <c r="AH19" s="5" t="s">
        <v>655</v>
      </c>
      <c r="AI19" s="815" t="s">
        <v>656</v>
      </c>
      <c r="AJ19" s="815"/>
      <c r="AK19" s="815"/>
      <c r="AL19" s="815"/>
      <c r="AM19" s="815"/>
      <c r="AN19" s="815"/>
      <c r="AO19" s="5" t="s">
        <v>655</v>
      </c>
      <c r="AP19" s="815" t="s">
        <v>656</v>
      </c>
      <c r="AQ19" s="815"/>
      <c r="AR19" s="815"/>
      <c r="AS19" s="815"/>
      <c r="AT19" s="815"/>
      <c r="AU19" s="815"/>
      <c r="AV19" s="5" t="s">
        <v>655</v>
      </c>
      <c r="AW19" s="815" t="s">
        <v>656</v>
      </c>
      <c r="AX19" s="815"/>
      <c r="AY19" s="815"/>
      <c r="AZ19" s="815"/>
      <c r="BA19" s="815"/>
      <c r="BB19" s="815"/>
      <c r="BC19" s="5" t="s">
        <v>655</v>
      </c>
      <c r="BD19" s="815" t="s">
        <v>656</v>
      </c>
      <c r="BE19" s="815"/>
      <c r="BF19" s="815"/>
      <c r="BG19" s="815"/>
      <c r="BH19" s="815"/>
      <c r="BI19" s="815"/>
      <c r="BJ19" s="5" t="s">
        <v>655</v>
      </c>
      <c r="BK19" s="815" t="s">
        <v>656</v>
      </c>
      <c r="BL19" s="815"/>
      <c r="BM19" s="815"/>
      <c r="BN19" s="815"/>
      <c r="BO19" s="815"/>
      <c r="BP19" s="815"/>
      <c r="BQ19" s="5" t="s">
        <v>655</v>
      </c>
      <c r="BR19" s="815" t="s">
        <v>656</v>
      </c>
      <c r="BS19" s="815"/>
      <c r="BT19" s="815"/>
      <c r="BU19" s="815"/>
      <c r="BV19" s="815"/>
      <c r="BW19" s="815"/>
      <c r="BX19" s="5" t="s">
        <v>655</v>
      </c>
      <c r="BY19" s="815" t="s">
        <v>656</v>
      </c>
      <c r="BZ19" s="815"/>
      <c r="CA19" s="815"/>
      <c r="CB19" s="815"/>
      <c r="CC19" s="815"/>
      <c r="CD19" s="815"/>
      <c r="CE19" s="5" t="s">
        <v>655</v>
      </c>
      <c r="CF19" s="815" t="s">
        <v>656</v>
      </c>
      <c r="CG19" s="815"/>
      <c r="CH19" s="815"/>
      <c r="CI19" s="815"/>
      <c r="CJ19" s="815"/>
      <c r="CK19" s="815"/>
      <c r="CL19" s="5" t="s">
        <v>655</v>
      </c>
      <c r="CM19" s="815" t="s">
        <v>656</v>
      </c>
      <c r="CN19" s="815"/>
      <c r="CO19" s="815"/>
      <c r="CP19" s="815"/>
      <c r="CQ19" s="815"/>
      <c r="CR19" s="815"/>
      <c r="CS19" s="5" t="s">
        <v>655</v>
      </c>
      <c r="CT19" s="815" t="s">
        <v>656</v>
      </c>
      <c r="CU19" s="815"/>
      <c r="CV19" s="815"/>
      <c r="CW19" s="815"/>
      <c r="CX19" s="815"/>
      <c r="CY19" s="815"/>
      <c r="CZ19" s="815"/>
    </row>
    <row r="20" spans="1:104" ht="42" customHeight="1" x14ac:dyDescent="0.3">
      <c r="A20" s="815"/>
      <c r="B20" s="815"/>
      <c r="C20" s="815"/>
      <c r="D20" s="815"/>
      <c r="E20" s="815"/>
      <c r="F20" s="5" t="s">
        <v>657</v>
      </c>
      <c r="G20" s="5" t="s">
        <v>657</v>
      </c>
      <c r="H20" s="5" t="s">
        <v>658</v>
      </c>
      <c r="I20" s="5" t="s">
        <v>659</v>
      </c>
      <c r="J20" s="5" t="s">
        <v>660</v>
      </c>
      <c r="K20" s="5" t="s">
        <v>661</v>
      </c>
      <c r="L20" s="5" t="s">
        <v>662</v>
      </c>
      <c r="M20" s="5" t="s">
        <v>663</v>
      </c>
      <c r="N20" s="5" t="s">
        <v>657</v>
      </c>
      <c r="O20" s="5" t="s">
        <v>658</v>
      </c>
      <c r="P20" s="5" t="s">
        <v>659</v>
      </c>
      <c r="Q20" s="5" t="s">
        <v>660</v>
      </c>
      <c r="R20" s="5" t="s">
        <v>661</v>
      </c>
      <c r="S20" s="5" t="s">
        <v>662</v>
      </c>
      <c r="T20" s="5" t="s">
        <v>663</v>
      </c>
      <c r="U20" s="5" t="s">
        <v>657</v>
      </c>
      <c r="V20" s="5" t="s">
        <v>658</v>
      </c>
      <c r="W20" s="5" t="s">
        <v>659</v>
      </c>
      <c r="X20" s="5" t="s">
        <v>660</v>
      </c>
      <c r="Y20" s="5" t="s">
        <v>661</v>
      </c>
      <c r="Z20" s="5" t="s">
        <v>662</v>
      </c>
      <c r="AA20" s="5" t="s">
        <v>663</v>
      </c>
      <c r="AB20" s="5" t="s">
        <v>657</v>
      </c>
      <c r="AC20" s="5" t="s">
        <v>658</v>
      </c>
      <c r="AD20" s="5" t="s">
        <v>659</v>
      </c>
      <c r="AE20" s="5" t="s">
        <v>660</v>
      </c>
      <c r="AF20" s="5" t="s">
        <v>661</v>
      </c>
      <c r="AG20" s="5" t="s">
        <v>662</v>
      </c>
      <c r="AH20" s="5" t="s">
        <v>663</v>
      </c>
      <c r="AI20" s="5" t="s">
        <v>657</v>
      </c>
      <c r="AJ20" s="5" t="s">
        <v>658</v>
      </c>
      <c r="AK20" s="5" t="s">
        <v>659</v>
      </c>
      <c r="AL20" s="5" t="s">
        <v>660</v>
      </c>
      <c r="AM20" s="5" t="s">
        <v>661</v>
      </c>
      <c r="AN20" s="5" t="s">
        <v>662</v>
      </c>
      <c r="AO20" s="5" t="s">
        <v>663</v>
      </c>
      <c r="AP20" s="5" t="s">
        <v>657</v>
      </c>
      <c r="AQ20" s="5" t="s">
        <v>658</v>
      </c>
      <c r="AR20" s="5" t="s">
        <v>659</v>
      </c>
      <c r="AS20" s="5" t="s">
        <v>660</v>
      </c>
      <c r="AT20" s="5" t="s">
        <v>661</v>
      </c>
      <c r="AU20" s="5" t="s">
        <v>1327</v>
      </c>
      <c r="AV20" s="5" t="s">
        <v>663</v>
      </c>
      <c r="AW20" s="5" t="s">
        <v>657</v>
      </c>
      <c r="AX20" s="5" t="s">
        <v>658</v>
      </c>
      <c r="AY20" s="5" t="s">
        <v>659</v>
      </c>
      <c r="AZ20" s="5" t="s">
        <v>660</v>
      </c>
      <c r="BA20" s="5" t="s">
        <v>661</v>
      </c>
      <c r="BB20" s="5" t="s">
        <v>662</v>
      </c>
      <c r="BC20" s="5" t="s">
        <v>663</v>
      </c>
      <c r="BD20" s="5" t="s">
        <v>657</v>
      </c>
      <c r="BE20" s="5" t="s">
        <v>658</v>
      </c>
      <c r="BF20" s="5" t="s">
        <v>659</v>
      </c>
      <c r="BG20" s="5" t="s">
        <v>660</v>
      </c>
      <c r="BH20" s="5" t="s">
        <v>661</v>
      </c>
      <c r="BI20" s="5" t="s">
        <v>662</v>
      </c>
      <c r="BJ20" s="5" t="s">
        <v>663</v>
      </c>
      <c r="BK20" s="5" t="s">
        <v>657</v>
      </c>
      <c r="BL20" s="5" t="s">
        <v>658</v>
      </c>
      <c r="BM20" s="5" t="s">
        <v>659</v>
      </c>
      <c r="BN20" s="5" t="s">
        <v>660</v>
      </c>
      <c r="BO20" s="5" t="s">
        <v>661</v>
      </c>
      <c r="BP20" s="5" t="s">
        <v>662</v>
      </c>
      <c r="BQ20" s="5" t="s">
        <v>663</v>
      </c>
      <c r="BR20" s="5" t="s">
        <v>657</v>
      </c>
      <c r="BS20" s="5" t="s">
        <v>658</v>
      </c>
      <c r="BT20" s="5" t="s">
        <v>659</v>
      </c>
      <c r="BU20" s="5" t="s">
        <v>660</v>
      </c>
      <c r="BV20" s="5" t="s">
        <v>661</v>
      </c>
      <c r="BW20" s="5" t="s">
        <v>662</v>
      </c>
      <c r="BX20" s="5" t="s">
        <v>663</v>
      </c>
      <c r="BY20" s="5" t="s">
        <v>657</v>
      </c>
      <c r="BZ20" s="5" t="s">
        <v>658</v>
      </c>
      <c r="CA20" s="5" t="s">
        <v>659</v>
      </c>
      <c r="CB20" s="5" t="s">
        <v>660</v>
      </c>
      <c r="CC20" s="5" t="s">
        <v>661</v>
      </c>
      <c r="CD20" s="5" t="s">
        <v>662</v>
      </c>
      <c r="CE20" s="5" t="s">
        <v>663</v>
      </c>
      <c r="CF20" s="5" t="s">
        <v>657</v>
      </c>
      <c r="CG20" s="5" t="s">
        <v>658</v>
      </c>
      <c r="CH20" s="5" t="s">
        <v>659</v>
      </c>
      <c r="CI20" s="5" t="s">
        <v>660</v>
      </c>
      <c r="CJ20" s="5" t="s">
        <v>661</v>
      </c>
      <c r="CK20" s="5" t="s">
        <v>662</v>
      </c>
      <c r="CL20" s="5" t="s">
        <v>663</v>
      </c>
      <c r="CM20" s="5" t="s">
        <v>657</v>
      </c>
      <c r="CN20" s="5" t="s">
        <v>658</v>
      </c>
      <c r="CO20" s="5" t="s">
        <v>659</v>
      </c>
      <c r="CP20" s="5" t="s">
        <v>660</v>
      </c>
      <c r="CQ20" s="5" t="s">
        <v>661</v>
      </c>
      <c r="CR20" s="5" t="s">
        <v>662</v>
      </c>
      <c r="CS20" s="5" t="s">
        <v>663</v>
      </c>
      <c r="CT20" s="5" t="s">
        <v>657</v>
      </c>
      <c r="CU20" s="5" t="s">
        <v>658</v>
      </c>
      <c r="CV20" s="5" t="s">
        <v>659</v>
      </c>
      <c r="CW20" s="5" t="s">
        <v>660</v>
      </c>
      <c r="CX20" s="5" t="s">
        <v>661</v>
      </c>
      <c r="CY20" s="5" t="s">
        <v>1327</v>
      </c>
      <c r="CZ20" s="815"/>
    </row>
    <row r="21" spans="1:104" s="148" customFormat="1" ht="16.95" customHeight="1" x14ac:dyDescent="0.3">
      <c r="A21" s="147" t="s">
        <v>63</v>
      </c>
      <c r="B21" s="147">
        <v>2</v>
      </c>
      <c r="C21" s="147">
        <v>3</v>
      </c>
      <c r="D21" s="147">
        <v>4</v>
      </c>
      <c r="E21" s="147">
        <v>5</v>
      </c>
      <c r="F21" s="147" t="s">
        <v>664</v>
      </c>
      <c r="G21" s="79" t="s">
        <v>665</v>
      </c>
      <c r="H21" s="147" t="s">
        <v>666</v>
      </c>
      <c r="I21" s="79" t="s">
        <v>667</v>
      </c>
      <c r="J21" s="147" t="s">
        <v>668</v>
      </c>
      <c r="K21" s="79" t="s">
        <v>669</v>
      </c>
      <c r="L21" s="147" t="s">
        <v>670</v>
      </c>
      <c r="M21" s="79" t="s">
        <v>671</v>
      </c>
      <c r="N21" s="79" t="s">
        <v>672</v>
      </c>
      <c r="O21" s="79" t="s">
        <v>673</v>
      </c>
      <c r="P21" s="79" t="s">
        <v>674</v>
      </c>
      <c r="Q21" s="79" t="s">
        <v>675</v>
      </c>
      <c r="R21" s="79" t="s">
        <v>676</v>
      </c>
      <c r="S21" s="79" t="s">
        <v>677</v>
      </c>
      <c r="T21" s="79" t="s">
        <v>678</v>
      </c>
      <c r="U21" s="79" t="s">
        <v>679</v>
      </c>
      <c r="V21" s="79" t="s">
        <v>680</v>
      </c>
      <c r="W21" s="79" t="s">
        <v>681</v>
      </c>
      <c r="X21" s="79" t="s">
        <v>682</v>
      </c>
      <c r="Y21" s="79" t="s">
        <v>683</v>
      </c>
      <c r="Z21" s="79" t="s">
        <v>684</v>
      </c>
      <c r="AA21" s="79" t="s">
        <v>685</v>
      </c>
      <c r="AB21" s="79" t="s">
        <v>686</v>
      </c>
      <c r="AC21" s="79" t="s">
        <v>687</v>
      </c>
      <c r="AD21" s="79" t="s">
        <v>688</v>
      </c>
      <c r="AE21" s="79" t="s">
        <v>689</v>
      </c>
      <c r="AF21" s="79" t="s">
        <v>690</v>
      </c>
      <c r="AG21" s="79" t="s">
        <v>691</v>
      </c>
      <c r="AH21" s="79" t="s">
        <v>692</v>
      </c>
      <c r="AI21" s="79" t="s">
        <v>693</v>
      </c>
      <c r="AJ21" s="79" t="s">
        <v>694</v>
      </c>
      <c r="AK21" s="79" t="s">
        <v>695</v>
      </c>
      <c r="AL21" s="79" t="s">
        <v>696</v>
      </c>
      <c r="AM21" s="79" t="s">
        <v>697</v>
      </c>
      <c r="AN21" s="79" t="s">
        <v>698</v>
      </c>
      <c r="AO21" s="79" t="s">
        <v>699</v>
      </c>
      <c r="AP21" s="79" t="s">
        <v>700</v>
      </c>
      <c r="AQ21" s="79" t="s">
        <v>701</v>
      </c>
      <c r="AR21" s="79" t="s">
        <v>702</v>
      </c>
      <c r="AS21" s="79" t="s">
        <v>703</v>
      </c>
      <c r="AT21" s="79" t="s">
        <v>704</v>
      </c>
      <c r="AU21" s="79" t="s">
        <v>705</v>
      </c>
      <c r="AV21" s="79" t="s">
        <v>706</v>
      </c>
      <c r="AW21" s="79" t="s">
        <v>707</v>
      </c>
      <c r="AX21" s="79" t="s">
        <v>708</v>
      </c>
      <c r="AY21" s="79" t="s">
        <v>709</v>
      </c>
      <c r="AZ21" s="79" t="s">
        <v>710</v>
      </c>
      <c r="BA21" s="79" t="s">
        <v>711</v>
      </c>
      <c r="BB21" s="79" t="s">
        <v>712</v>
      </c>
      <c r="BC21" s="79" t="s">
        <v>713</v>
      </c>
      <c r="BD21" s="79" t="s">
        <v>714</v>
      </c>
      <c r="BE21" s="79" t="s">
        <v>715</v>
      </c>
      <c r="BF21" s="79" t="s">
        <v>716</v>
      </c>
      <c r="BG21" s="79" t="s">
        <v>717</v>
      </c>
      <c r="BH21" s="79" t="s">
        <v>718</v>
      </c>
      <c r="BI21" s="79" t="s">
        <v>719</v>
      </c>
      <c r="BJ21" s="79" t="s">
        <v>720</v>
      </c>
      <c r="BK21" s="79" t="s">
        <v>721</v>
      </c>
      <c r="BL21" s="79" t="s">
        <v>722</v>
      </c>
      <c r="BM21" s="79" t="s">
        <v>723</v>
      </c>
      <c r="BN21" s="79" t="s">
        <v>724</v>
      </c>
      <c r="BO21" s="79" t="s">
        <v>725</v>
      </c>
      <c r="BP21" s="79" t="s">
        <v>726</v>
      </c>
      <c r="BQ21" s="79" t="s">
        <v>727</v>
      </c>
      <c r="BR21" s="79" t="s">
        <v>728</v>
      </c>
      <c r="BS21" s="79" t="s">
        <v>729</v>
      </c>
      <c r="BT21" s="79" t="s">
        <v>730</v>
      </c>
      <c r="BU21" s="79" t="s">
        <v>731</v>
      </c>
      <c r="BV21" s="79" t="s">
        <v>732</v>
      </c>
      <c r="BW21" s="79" t="s">
        <v>733</v>
      </c>
      <c r="BX21" s="79" t="s">
        <v>734</v>
      </c>
      <c r="BY21" s="79" t="s">
        <v>735</v>
      </c>
      <c r="BZ21" s="79" t="s">
        <v>736</v>
      </c>
      <c r="CA21" s="79" t="s">
        <v>737</v>
      </c>
      <c r="CB21" s="79" t="s">
        <v>738</v>
      </c>
      <c r="CC21" s="79" t="s">
        <v>739</v>
      </c>
      <c r="CD21" s="79" t="s">
        <v>740</v>
      </c>
      <c r="CE21" s="79" t="s">
        <v>741</v>
      </c>
      <c r="CF21" s="79" t="s">
        <v>742</v>
      </c>
      <c r="CG21" s="79" t="s">
        <v>743</v>
      </c>
      <c r="CH21" s="79" t="s">
        <v>744</v>
      </c>
      <c r="CI21" s="79" t="s">
        <v>745</v>
      </c>
      <c r="CJ21" s="79" t="s">
        <v>746</v>
      </c>
      <c r="CK21" s="79" t="s">
        <v>747</v>
      </c>
      <c r="CL21" s="79" t="s">
        <v>748</v>
      </c>
      <c r="CM21" s="79" t="s">
        <v>749</v>
      </c>
      <c r="CN21" s="79" t="s">
        <v>750</v>
      </c>
      <c r="CO21" s="79" t="s">
        <v>751</v>
      </c>
      <c r="CP21" s="79" t="s">
        <v>752</v>
      </c>
      <c r="CQ21" s="79" t="s">
        <v>753</v>
      </c>
      <c r="CR21" s="79" t="s">
        <v>754</v>
      </c>
      <c r="CS21" s="79" t="s">
        <v>755</v>
      </c>
      <c r="CT21" s="79" t="s">
        <v>756</v>
      </c>
      <c r="CU21" s="79" t="s">
        <v>757</v>
      </c>
      <c r="CV21" s="79" t="s">
        <v>758</v>
      </c>
      <c r="CW21" s="79" t="s">
        <v>759</v>
      </c>
      <c r="CX21" s="79" t="s">
        <v>760</v>
      </c>
      <c r="CY21" s="79" t="s">
        <v>761</v>
      </c>
      <c r="CZ21" s="147" t="s">
        <v>762</v>
      </c>
    </row>
    <row r="22" spans="1:104" x14ac:dyDescent="0.3">
      <c r="A22" s="121" t="s">
        <v>49</v>
      </c>
      <c r="B22" s="166" t="s">
        <v>1282</v>
      </c>
      <c r="C22" s="121" t="s">
        <v>50</v>
      </c>
      <c r="D22" s="122" t="s">
        <v>611</v>
      </c>
      <c r="E22" s="122" t="s">
        <v>611</v>
      </c>
      <c r="F22" s="122" t="s">
        <v>611</v>
      </c>
      <c r="G22" s="122" t="s">
        <v>611</v>
      </c>
      <c r="H22" s="122" t="s">
        <v>611</v>
      </c>
      <c r="I22" s="122" t="s">
        <v>611</v>
      </c>
      <c r="J22" s="122" t="s">
        <v>611</v>
      </c>
      <c r="K22" s="122" t="s">
        <v>611</v>
      </c>
      <c r="L22" s="122" t="s">
        <v>611</v>
      </c>
      <c r="M22" s="122">
        <f t="shared" ref="M22:AH22" si="0">SUM(M23:M28)</f>
        <v>0</v>
      </c>
      <c r="N22" s="122">
        <f t="shared" si="0"/>
        <v>0</v>
      </c>
      <c r="O22" s="122">
        <f t="shared" si="0"/>
        <v>0</v>
      </c>
      <c r="P22" s="122">
        <f t="shared" si="0"/>
        <v>0</v>
      </c>
      <c r="Q22" s="122">
        <f t="shared" si="0"/>
        <v>0</v>
      </c>
      <c r="R22" s="122">
        <f t="shared" si="0"/>
        <v>0</v>
      </c>
      <c r="S22" s="122">
        <f t="shared" si="0"/>
        <v>0</v>
      </c>
      <c r="T22" s="122">
        <f t="shared" si="0"/>
        <v>0</v>
      </c>
      <c r="U22" s="122">
        <f t="shared" si="0"/>
        <v>7.3140000000000001</v>
      </c>
      <c r="V22" s="122">
        <f t="shared" si="0"/>
        <v>0</v>
      </c>
      <c r="W22" s="122">
        <f t="shared" si="0"/>
        <v>0</v>
      </c>
      <c r="X22" s="122">
        <f t="shared" si="0"/>
        <v>0.85129999999999995</v>
      </c>
      <c r="Y22" s="122">
        <f t="shared" si="0"/>
        <v>0</v>
      </c>
      <c r="Z22" s="122">
        <f t="shared" si="0"/>
        <v>0</v>
      </c>
      <c r="AA22" s="122">
        <f t="shared" si="0"/>
        <v>0</v>
      </c>
      <c r="AB22" s="122">
        <f t="shared" ref="AB22" si="1">SUM(AB23:AB28)</f>
        <v>0</v>
      </c>
      <c r="AC22" s="122">
        <f t="shared" si="0"/>
        <v>0</v>
      </c>
      <c r="AD22" s="122">
        <f t="shared" si="0"/>
        <v>0</v>
      </c>
      <c r="AE22" s="122">
        <f t="shared" si="0"/>
        <v>0</v>
      </c>
      <c r="AF22" s="122">
        <f t="shared" si="0"/>
        <v>0</v>
      </c>
      <c r="AG22" s="122">
        <f t="shared" si="0"/>
        <v>0</v>
      </c>
      <c r="AH22" s="122">
        <f t="shared" si="0"/>
        <v>0</v>
      </c>
      <c r="AI22" s="122">
        <f>SUM(AI23:AI28)</f>
        <v>7.577</v>
      </c>
      <c r="AJ22" s="122">
        <f t="shared" ref="AJ22:BO22" si="2">SUM(AJ23:AJ28)</f>
        <v>0</v>
      </c>
      <c r="AK22" s="122">
        <f t="shared" si="2"/>
        <v>0</v>
      </c>
      <c r="AL22" s="122">
        <f t="shared" si="2"/>
        <v>0.85129999999999995</v>
      </c>
      <c r="AM22" s="122">
        <f t="shared" si="2"/>
        <v>0</v>
      </c>
      <c r="AN22" s="122">
        <f t="shared" si="2"/>
        <v>0</v>
      </c>
      <c r="AO22" s="122">
        <f t="shared" si="2"/>
        <v>0</v>
      </c>
      <c r="AP22" s="122">
        <f t="shared" si="2"/>
        <v>6.7385025000000009</v>
      </c>
      <c r="AQ22" s="122">
        <f t="shared" si="2"/>
        <v>0</v>
      </c>
      <c r="AR22" s="122">
        <f t="shared" si="2"/>
        <v>0</v>
      </c>
      <c r="AS22" s="122">
        <f t="shared" si="2"/>
        <v>0</v>
      </c>
      <c r="AT22" s="122">
        <f t="shared" si="2"/>
        <v>0</v>
      </c>
      <c r="AU22" s="122">
        <f t="shared" si="2"/>
        <v>11</v>
      </c>
      <c r="AV22" s="122">
        <f t="shared" si="2"/>
        <v>0</v>
      </c>
      <c r="AW22" s="122">
        <f t="shared" si="2"/>
        <v>7.8419999999999996</v>
      </c>
      <c r="AX22" s="122">
        <f t="shared" si="2"/>
        <v>0</v>
      </c>
      <c r="AY22" s="122">
        <f t="shared" si="2"/>
        <v>0</v>
      </c>
      <c r="AZ22" s="122">
        <f t="shared" si="2"/>
        <v>0.85129999999999995</v>
      </c>
      <c r="BA22" s="122">
        <f t="shared" si="2"/>
        <v>0</v>
      </c>
      <c r="BB22" s="122">
        <f t="shared" si="2"/>
        <v>0</v>
      </c>
      <c r="BC22" s="122">
        <f t="shared" si="2"/>
        <v>0</v>
      </c>
      <c r="BD22" s="122">
        <f t="shared" si="2"/>
        <v>0</v>
      </c>
      <c r="BE22" s="122">
        <f t="shared" si="2"/>
        <v>0</v>
      </c>
      <c r="BF22" s="122">
        <f t="shared" si="2"/>
        <v>0</v>
      </c>
      <c r="BG22" s="122">
        <f t="shared" si="2"/>
        <v>0</v>
      </c>
      <c r="BH22" s="122">
        <f t="shared" si="2"/>
        <v>0</v>
      </c>
      <c r="BI22" s="122">
        <f t="shared" si="2"/>
        <v>0</v>
      </c>
      <c r="BJ22" s="122">
        <f t="shared" si="2"/>
        <v>0</v>
      </c>
      <c r="BK22" s="122">
        <f t="shared" si="2"/>
        <v>8.109</v>
      </c>
      <c r="BL22" s="122">
        <f t="shared" si="2"/>
        <v>0</v>
      </c>
      <c r="BM22" s="122">
        <f t="shared" si="2"/>
        <v>0</v>
      </c>
      <c r="BN22" s="122">
        <f t="shared" si="2"/>
        <v>0</v>
      </c>
      <c r="BO22" s="122">
        <f t="shared" si="2"/>
        <v>0</v>
      </c>
      <c r="BP22" s="122">
        <f t="shared" ref="BP22:CR22" si="3">SUM(BP23:BP28)</f>
        <v>0</v>
      </c>
      <c r="BQ22" s="122">
        <f t="shared" si="3"/>
        <v>0</v>
      </c>
      <c r="BR22" s="122">
        <f t="shared" si="3"/>
        <v>0</v>
      </c>
      <c r="BS22" s="122">
        <f t="shared" si="3"/>
        <v>0</v>
      </c>
      <c r="BT22" s="122">
        <f t="shared" si="3"/>
        <v>0</v>
      </c>
      <c r="BU22" s="122">
        <f t="shared" si="3"/>
        <v>0</v>
      </c>
      <c r="BV22" s="122">
        <f t="shared" si="3"/>
        <v>0</v>
      </c>
      <c r="BW22" s="122">
        <f t="shared" si="3"/>
        <v>0</v>
      </c>
      <c r="BX22" s="122">
        <f t="shared" si="3"/>
        <v>0</v>
      </c>
      <c r="BY22" s="122">
        <f t="shared" si="3"/>
        <v>0</v>
      </c>
      <c r="BZ22" s="122">
        <f t="shared" si="3"/>
        <v>0</v>
      </c>
      <c r="CA22" s="122">
        <f t="shared" si="3"/>
        <v>0</v>
      </c>
      <c r="CB22" s="122">
        <f t="shared" si="3"/>
        <v>0</v>
      </c>
      <c r="CC22" s="122">
        <f t="shared" si="3"/>
        <v>0</v>
      </c>
      <c r="CD22" s="122">
        <f t="shared" si="3"/>
        <v>0</v>
      </c>
      <c r="CE22" s="122">
        <f t="shared" si="3"/>
        <v>0</v>
      </c>
      <c r="CF22" s="122">
        <f t="shared" si="3"/>
        <v>0</v>
      </c>
      <c r="CG22" s="122">
        <f t="shared" si="3"/>
        <v>0</v>
      </c>
      <c r="CH22" s="122">
        <f t="shared" si="3"/>
        <v>0</v>
      </c>
      <c r="CI22" s="122">
        <f t="shared" si="3"/>
        <v>0</v>
      </c>
      <c r="CJ22" s="122">
        <f t="shared" si="3"/>
        <v>0</v>
      </c>
      <c r="CK22" s="122">
        <f t="shared" si="3"/>
        <v>0</v>
      </c>
      <c r="CL22" s="122">
        <f t="shared" si="3"/>
        <v>0</v>
      </c>
      <c r="CM22" s="122">
        <f>SUM(CM23:CM28)</f>
        <v>30.841999999999999</v>
      </c>
      <c r="CN22" s="122">
        <f t="shared" si="3"/>
        <v>0</v>
      </c>
      <c r="CO22" s="122">
        <f t="shared" si="3"/>
        <v>0</v>
      </c>
      <c r="CP22" s="122">
        <f t="shared" si="3"/>
        <v>2.5538999999999996</v>
      </c>
      <c r="CQ22" s="122">
        <f t="shared" si="3"/>
        <v>0</v>
      </c>
      <c r="CR22" s="122">
        <f t="shared" si="3"/>
        <v>0</v>
      </c>
      <c r="CS22" s="122">
        <v>0</v>
      </c>
      <c r="CT22" s="122">
        <f>SUM(CT23:CT28)</f>
        <v>29.999502499999998</v>
      </c>
      <c r="CU22" s="122">
        <v>0</v>
      </c>
      <c r="CV22" s="122">
        <v>0</v>
      </c>
      <c r="CW22" s="122">
        <f>SUM(CW23:CW28)</f>
        <v>1.7025999999999999</v>
      </c>
      <c r="CX22" s="122">
        <v>0</v>
      </c>
      <c r="CY22" s="675">
        <f>SUM(CY23:CY28)</f>
        <v>11</v>
      </c>
      <c r="CZ22" s="86"/>
    </row>
    <row r="23" spans="1:104" x14ac:dyDescent="0.3">
      <c r="A23" s="121" t="s">
        <v>51</v>
      </c>
      <c r="B23" s="81" t="s">
        <v>52</v>
      </c>
      <c r="C23" s="121" t="s">
        <v>50</v>
      </c>
      <c r="D23" s="122" t="s">
        <v>611</v>
      </c>
      <c r="E23" s="122" t="s">
        <v>611</v>
      </c>
      <c r="F23" s="122" t="s">
        <v>611</v>
      </c>
      <c r="G23" s="122" t="s">
        <v>611</v>
      </c>
      <c r="H23" s="122" t="s">
        <v>611</v>
      </c>
      <c r="I23" s="122" t="s">
        <v>611</v>
      </c>
      <c r="J23" s="122" t="s">
        <v>611</v>
      </c>
      <c r="K23" s="122" t="s">
        <v>611</v>
      </c>
      <c r="L23" s="122" t="s">
        <v>611</v>
      </c>
      <c r="M23" s="122">
        <f t="shared" ref="M23:AI23" si="4">M30</f>
        <v>0</v>
      </c>
      <c r="N23" s="122">
        <f t="shared" si="4"/>
        <v>0</v>
      </c>
      <c r="O23" s="122">
        <f t="shared" si="4"/>
        <v>0</v>
      </c>
      <c r="P23" s="122">
        <f t="shared" si="4"/>
        <v>0</v>
      </c>
      <c r="Q23" s="122">
        <f t="shared" si="4"/>
        <v>0</v>
      </c>
      <c r="R23" s="122">
        <f t="shared" si="4"/>
        <v>0</v>
      </c>
      <c r="S23" s="122">
        <f t="shared" si="4"/>
        <v>0</v>
      </c>
      <c r="T23" s="122">
        <f t="shared" si="4"/>
        <v>0</v>
      </c>
      <c r="U23" s="122">
        <f t="shared" si="4"/>
        <v>0</v>
      </c>
      <c r="V23" s="122">
        <f t="shared" si="4"/>
        <v>0</v>
      </c>
      <c r="W23" s="122">
        <f t="shared" si="4"/>
        <v>0</v>
      </c>
      <c r="X23" s="122">
        <f t="shared" si="4"/>
        <v>0</v>
      </c>
      <c r="Y23" s="122">
        <f t="shared" si="4"/>
        <v>0</v>
      </c>
      <c r="Z23" s="122">
        <f t="shared" si="4"/>
        <v>0</v>
      </c>
      <c r="AA23" s="122">
        <f t="shared" si="4"/>
        <v>0</v>
      </c>
      <c r="AB23" s="122">
        <f t="shared" ref="AB23" si="5">AB30</f>
        <v>0</v>
      </c>
      <c r="AC23" s="122">
        <f t="shared" si="4"/>
        <v>0</v>
      </c>
      <c r="AD23" s="122">
        <f t="shared" si="4"/>
        <v>0</v>
      </c>
      <c r="AE23" s="122">
        <f t="shared" si="4"/>
        <v>0</v>
      </c>
      <c r="AF23" s="122">
        <f t="shared" si="4"/>
        <v>0</v>
      </c>
      <c r="AG23" s="122">
        <f t="shared" si="4"/>
        <v>0</v>
      </c>
      <c r="AH23" s="122">
        <f t="shared" si="4"/>
        <v>0</v>
      </c>
      <c r="AI23" s="122">
        <f t="shared" si="4"/>
        <v>0</v>
      </c>
      <c r="AJ23" s="122">
        <f t="shared" ref="AJ23:BO23" si="6">AJ30</f>
        <v>0</v>
      </c>
      <c r="AK23" s="122">
        <f t="shared" si="6"/>
        <v>0</v>
      </c>
      <c r="AL23" s="122">
        <f t="shared" si="6"/>
        <v>0</v>
      </c>
      <c r="AM23" s="122">
        <f t="shared" si="6"/>
        <v>0</v>
      </c>
      <c r="AN23" s="122">
        <f t="shared" si="6"/>
        <v>0</v>
      </c>
      <c r="AO23" s="122">
        <f t="shared" si="6"/>
        <v>0</v>
      </c>
      <c r="AP23" s="122">
        <f t="shared" si="6"/>
        <v>0</v>
      </c>
      <c r="AQ23" s="122">
        <f t="shared" si="6"/>
        <v>0</v>
      </c>
      <c r="AR23" s="122">
        <f t="shared" si="6"/>
        <v>0</v>
      </c>
      <c r="AS23" s="122">
        <f t="shared" si="6"/>
        <v>0</v>
      </c>
      <c r="AT23" s="122">
        <f t="shared" si="6"/>
        <v>0</v>
      </c>
      <c r="AU23" s="122">
        <f t="shared" si="6"/>
        <v>0</v>
      </c>
      <c r="AV23" s="122">
        <f t="shared" si="6"/>
        <v>0</v>
      </c>
      <c r="AW23" s="122">
        <f t="shared" si="6"/>
        <v>0</v>
      </c>
      <c r="AX23" s="122">
        <f t="shared" si="6"/>
        <v>0</v>
      </c>
      <c r="AY23" s="122">
        <f t="shared" si="6"/>
        <v>0</v>
      </c>
      <c r="AZ23" s="122">
        <f t="shared" si="6"/>
        <v>0</v>
      </c>
      <c r="BA23" s="122">
        <f t="shared" si="6"/>
        <v>0</v>
      </c>
      <c r="BB23" s="122">
        <f t="shared" si="6"/>
        <v>0</v>
      </c>
      <c r="BC23" s="122">
        <f t="shared" si="6"/>
        <v>0</v>
      </c>
      <c r="BD23" s="122">
        <f t="shared" si="6"/>
        <v>0</v>
      </c>
      <c r="BE23" s="122">
        <f t="shared" si="6"/>
        <v>0</v>
      </c>
      <c r="BF23" s="122">
        <f t="shared" si="6"/>
        <v>0</v>
      </c>
      <c r="BG23" s="122">
        <f t="shared" si="6"/>
        <v>0</v>
      </c>
      <c r="BH23" s="122">
        <f t="shared" si="6"/>
        <v>0</v>
      </c>
      <c r="BI23" s="122">
        <f t="shared" si="6"/>
        <v>0</v>
      </c>
      <c r="BJ23" s="122">
        <f t="shared" si="6"/>
        <v>0</v>
      </c>
      <c r="BK23" s="122">
        <f t="shared" si="6"/>
        <v>0</v>
      </c>
      <c r="BL23" s="122">
        <f t="shared" si="6"/>
        <v>0</v>
      </c>
      <c r="BM23" s="122">
        <f t="shared" si="6"/>
        <v>0</v>
      </c>
      <c r="BN23" s="122">
        <f t="shared" si="6"/>
        <v>0</v>
      </c>
      <c r="BO23" s="122">
        <f t="shared" si="6"/>
        <v>0</v>
      </c>
      <c r="BP23" s="122">
        <f t="shared" ref="BP23:CR23" si="7">BP30</f>
        <v>0</v>
      </c>
      <c r="BQ23" s="122">
        <f t="shared" si="7"/>
        <v>0</v>
      </c>
      <c r="BR23" s="122">
        <f t="shared" si="7"/>
        <v>0</v>
      </c>
      <c r="BS23" s="122">
        <f t="shared" si="7"/>
        <v>0</v>
      </c>
      <c r="BT23" s="122">
        <f t="shared" si="7"/>
        <v>0</v>
      </c>
      <c r="BU23" s="122">
        <f t="shared" si="7"/>
        <v>0</v>
      </c>
      <c r="BV23" s="122">
        <f t="shared" si="7"/>
        <v>0</v>
      </c>
      <c r="BW23" s="122">
        <f t="shared" si="7"/>
        <v>0</v>
      </c>
      <c r="BX23" s="122">
        <f t="shared" si="7"/>
        <v>0</v>
      </c>
      <c r="BY23" s="122">
        <f t="shared" si="7"/>
        <v>0</v>
      </c>
      <c r="BZ23" s="122">
        <f t="shared" si="7"/>
        <v>0</v>
      </c>
      <c r="CA23" s="122">
        <f t="shared" si="7"/>
        <v>0</v>
      </c>
      <c r="CB23" s="122">
        <f t="shared" si="7"/>
        <v>0</v>
      </c>
      <c r="CC23" s="122">
        <f t="shared" si="7"/>
        <v>0</v>
      </c>
      <c r="CD23" s="122">
        <f t="shared" si="7"/>
        <v>0</v>
      </c>
      <c r="CE23" s="122">
        <f t="shared" si="7"/>
        <v>0</v>
      </c>
      <c r="CF23" s="122">
        <f t="shared" si="7"/>
        <v>0</v>
      </c>
      <c r="CG23" s="122">
        <f t="shared" si="7"/>
        <v>0</v>
      </c>
      <c r="CH23" s="122">
        <f t="shared" si="7"/>
        <v>0</v>
      </c>
      <c r="CI23" s="122">
        <f t="shared" si="7"/>
        <v>0</v>
      </c>
      <c r="CJ23" s="122">
        <f t="shared" si="7"/>
        <v>0</v>
      </c>
      <c r="CK23" s="122">
        <f t="shared" si="7"/>
        <v>0</v>
      </c>
      <c r="CL23" s="122">
        <f t="shared" si="7"/>
        <v>0</v>
      </c>
      <c r="CM23" s="122">
        <f t="shared" si="7"/>
        <v>0</v>
      </c>
      <c r="CN23" s="122">
        <f t="shared" si="7"/>
        <v>0</v>
      </c>
      <c r="CO23" s="122">
        <f t="shared" si="7"/>
        <v>0</v>
      </c>
      <c r="CP23" s="122">
        <f t="shared" si="7"/>
        <v>0</v>
      </c>
      <c r="CQ23" s="122">
        <f t="shared" si="7"/>
        <v>0</v>
      </c>
      <c r="CR23" s="122">
        <f t="shared" si="7"/>
        <v>0</v>
      </c>
      <c r="CS23" s="122">
        <v>0</v>
      </c>
      <c r="CT23" s="122">
        <f t="shared" ref="CT23" si="8">CT30</f>
        <v>0</v>
      </c>
      <c r="CU23" s="122">
        <v>0</v>
      </c>
      <c r="CV23" s="122">
        <v>0</v>
      </c>
      <c r="CW23" s="122">
        <f t="shared" ref="CW23" si="9">CW30</f>
        <v>0</v>
      </c>
      <c r="CX23" s="122">
        <v>0</v>
      </c>
      <c r="CY23" s="122">
        <f t="shared" ref="CY23" si="10">CY30</f>
        <v>0</v>
      </c>
      <c r="CZ23" s="86"/>
    </row>
    <row r="24" spans="1:104" x14ac:dyDescent="0.3">
      <c r="A24" s="121" t="s">
        <v>53</v>
      </c>
      <c r="B24" s="81" t="s">
        <v>54</v>
      </c>
      <c r="C24" s="121" t="s">
        <v>50</v>
      </c>
      <c r="D24" s="122" t="s">
        <v>611</v>
      </c>
      <c r="E24" s="122" t="s">
        <v>611</v>
      </c>
      <c r="F24" s="122" t="s">
        <v>611</v>
      </c>
      <c r="G24" s="122" t="s">
        <v>611</v>
      </c>
      <c r="H24" s="122" t="s">
        <v>611</v>
      </c>
      <c r="I24" s="122" t="s">
        <v>611</v>
      </c>
      <c r="J24" s="122" t="s">
        <v>611</v>
      </c>
      <c r="K24" s="122" t="s">
        <v>611</v>
      </c>
      <c r="L24" s="122" t="s">
        <v>611</v>
      </c>
      <c r="M24" s="122">
        <f t="shared" ref="M24:AI24" si="11">M62</f>
        <v>0</v>
      </c>
      <c r="N24" s="122">
        <f t="shared" si="11"/>
        <v>0</v>
      </c>
      <c r="O24" s="122">
        <f t="shared" si="11"/>
        <v>0</v>
      </c>
      <c r="P24" s="122">
        <f t="shared" si="11"/>
        <v>0</v>
      </c>
      <c r="Q24" s="122">
        <f t="shared" si="11"/>
        <v>0</v>
      </c>
      <c r="R24" s="122">
        <f t="shared" si="11"/>
        <v>0</v>
      </c>
      <c r="S24" s="122">
        <f t="shared" si="11"/>
        <v>0</v>
      </c>
      <c r="T24" s="122">
        <f t="shared" si="11"/>
        <v>0</v>
      </c>
      <c r="U24" s="122">
        <f t="shared" si="11"/>
        <v>7.3140000000000001</v>
      </c>
      <c r="V24" s="122">
        <f t="shared" si="11"/>
        <v>0</v>
      </c>
      <c r="W24" s="122">
        <f t="shared" si="11"/>
        <v>0</v>
      </c>
      <c r="X24" s="122">
        <f t="shared" si="11"/>
        <v>0.85129999999999995</v>
      </c>
      <c r="Y24" s="122">
        <f t="shared" si="11"/>
        <v>0</v>
      </c>
      <c r="Z24" s="122">
        <f t="shared" si="11"/>
        <v>0</v>
      </c>
      <c r="AA24" s="122">
        <f t="shared" si="11"/>
        <v>0</v>
      </c>
      <c r="AB24" s="122">
        <f t="shared" ref="AB24" si="12">AB62</f>
        <v>0</v>
      </c>
      <c r="AC24" s="122">
        <f t="shared" si="11"/>
        <v>0</v>
      </c>
      <c r="AD24" s="122">
        <f t="shared" si="11"/>
        <v>0</v>
      </c>
      <c r="AE24" s="122">
        <f t="shared" si="11"/>
        <v>0</v>
      </c>
      <c r="AF24" s="122">
        <f t="shared" si="11"/>
        <v>0</v>
      </c>
      <c r="AG24" s="122">
        <f t="shared" si="11"/>
        <v>0</v>
      </c>
      <c r="AH24" s="122">
        <f t="shared" si="11"/>
        <v>0</v>
      </c>
      <c r="AI24" s="122">
        <f t="shared" si="11"/>
        <v>7.577</v>
      </c>
      <c r="AJ24" s="122">
        <f t="shared" ref="AJ24:BO24" si="13">AJ62</f>
        <v>0</v>
      </c>
      <c r="AK24" s="122">
        <f t="shared" si="13"/>
        <v>0</v>
      </c>
      <c r="AL24" s="122">
        <f t="shared" si="13"/>
        <v>0.85129999999999995</v>
      </c>
      <c r="AM24" s="122">
        <f t="shared" si="13"/>
        <v>0</v>
      </c>
      <c r="AN24" s="122">
        <f t="shared" si="13"/>
        <v>0</v>
      </c>
      <c r="AO24" s="122">
        <f t="shared" si="13"/>
        <v>0</v>
      </c>
      <c r="AP24" s="122">
        <f t="shared" si="13"/>
        <v>0</v>
      </c>
      <c r="AQ24" s="122">
        <f t="shared" si="13"/>
        <v>0</v>
      </c>
      <c r="AR24" s="122">
        <f t="shared" si="13"/>
        <v>0</v>
      </c>
      <c r="AS24" s="122">
        <f t="shared" si="13"/>
        <v>0</v>
      </c>
      <c r="AT24" s="122">
        <f t="shared" si="13"/>
        <v>0</v>
      </c>
      <c r="AU24" s="122">
        <f t="shared" si="13"/>
        <v>0</v>
      </c>
      <c r="AV24" s="122">
        <f t="shared" si="13"/>
        <v>0</v>
      </c>
      <c r="AW24" s="122">
        <f t="shared" si="13"/>
        <v>7.8419999999999996</v>
      </c>
      <c r="AX24" s="122">
        <f t="shared" si="13"/>
        <v>0</v>
      </c>
      <c r="AY24" s="122">
        <f t="shared" si="13"/>
        <v>0</v>
      </c>
      <c r="AZ24" s="122">
        <f t="shared" si="13"/>
        <v>0.85129999999999995</v>
      </c>
      <c r="BA24" s="122">
        <f t="shared" si="13"/>
        <v>0</v>
      </c>
      <c r="BB24" s="122">
        <f t="shared" si="13"/>
        <v>0</v>
      </c>
      <c r="BC24" s="122">
        <f t="shared" si="13"/>
        <v>0</v>
      </c>
      <c r="BD24" s="122">
        <f t="shared" si="13"/>
        <v>0</v>
      </c>
      <c r="BE24" s="122">
        <f t="shared" si="13"/>
        <v>0</v>
      </c>
      <c r="BF24" s="122">
        <f t="shared" si="13"/>
        <v>0</v>
      </c>
      <c r="BG24" s="122">
        <f t="shared" si="13"/>
        <v>0</v>
      </c>
      <c r="BH24" s="122">
        <f t="shared" si="13"/>
        <v>0</v>
      </c>
      <c r="BI24" s="122">
        <f t="shared" si="13"/>
        <v>0</v>
      </c>
      <c r="BJ24" s="122">
        <f t="shared" si="13"/>
        <v>0</v>
      </c>
      <c r="BK24" s="122">
        <f t="shared" si="13"/>
        <v>8.109</v>
      </c>
      <c r="BL24" s="122">
        <f t="shared" si="13"/>
        <v>0</v>
      </c>
      <c r="BM24" s="122">
        <f t="shared" si="13"/>
        <v>0</v>
      </c>
      <c r="BN24" s="122">
        <f t="shared" si="13"/>
        <v>0</v>
      </c>
      <c r="BO24" s="122">
        <f t="shared" si="13"/>
        <v>0</v>
      </c>
      <c r="BP24" s="122">
        <f t="shared" ref="BP24:CR24" si="14">BP62</f>
        <v>0</v>
      </c>
      <c r="BQ24" s="122">
        <f t="shared" si="14"/>
        <v>0</v>
      </c>
      <c r="BR24" s="122">
        <f t="shared" si="14"/>
        <v>0</v>
      </c>
      <c r="BS24" s="122">
        <f t="shared" si="14"/>
        <v>0</v>
      </c>
      <c r="BT24" s="122">
        <f t="shared" si="14"/>
        <v>0</v>
      </c>
      <c r="BU24" s="122">
        <f t="shared" si="14"/>
        <v>0</v>
      </c>
      <c r="BV24" s="122">
        <f t="shared" si="14"/>
        <v>0</v>
      </c>
      <c r="BW24" s="122">
        <f t="shared" si="14"/>
        <v>0</v>
      </c>
      <c r="BX24" s="122">
        <f t="shared" si="14"/>
        <v>0</v>
      </c>
      <c r="BY24" s="122">
        <f t="shared" si="14"/>
        <v>0</v>
      </c>
      <c r="BZ24" s="122">
        <f t="shared" si="14"/>
        <v>0</v>
      </c>
      <c r="CA24" s="122">
        <f t="shared" si="14"/>
        <v>0</v>
      </c>
      <c r="CB24" s="122">
        <f t="shared" si="14"/>
        <v>0</v>
      </c>
      <c r="CC24" s="122">
        <f t="shared" si="14"/>
        <v>0</v>
      </c>
      <c r="CD24" s="122">
        <f t="shared" si="14"/>
        <v>0</v>
      </c>
      <c r="CE24" s="122">
        <f t="shared" si="14"/>
        <v>0</v>
      </c>
      <c r="CF24" s="122">
        <f t="shared" si="14"/>
        <v>0</v>
      </c>
      <c r="CG24" s="122">
        <f t="shared" si="14"/>
        <v>0</v>
      </c>
      <c r="CH24" s="122">
        <f t="shared" si="14"/>
        <v>0</v>
      </c>
      <c r="CI24" s="122">
        <f t="shared" si="14"/>
        <v>0</v>
      </c>
      <c r="CJ24" s="122">
        <f t="shared" si="14"/>
        <v>0</v>
      </c>
      <c r="CK24" s="122">
        <f t="shared" si="14"/>
        <v>0</v>
      </c>
      <c r="CL24" s="122">
        <f t="shared" si="14"/>
        <v>0</v>
      </c>
      <c r="CM24" s="122">
        <f t="shared" si="14"/>
        <v>30.841999999999999</v>
      </c>
      <c r="CN24" s="122">
        <f t="shared" si="14"/>
        <v>0</v>
      </c>
      <c r="CO24" s="122">
        <f t="shared" si="14"/>
        <v>0</v>
      </c>
      <c r="CP24" s="122">
        <f t="shared" si="14"/>
        <v>2.5538999999999996</v>
      </c>
      <c r="CQ24" s="122">
        <f t="shared" si="14"/>
        <v>0</v>
      </c>
      <c r="CR24" s="122">
        <f t="shared" si="14"/>
        <v>0</v>
      </c>
      <c r="CS24" s="122">
        <v>0</v>
      </c>
      <c r="CT24" s="122">
        <f>CT62</f>
        <v>23.260999999999999</v>
      </c>
      <c r="CU24" s="122">
        <v>0</v>
      </c>
      <c r="CV24" s="122">
        <v>0</v>
      </c>
      <c r="CW24" s="122">
        <f>CW62</f>
        <v>1.7025999999999999</v>
      </c>
      <c r="CX24" s="122">
        <v>0</v>
      </c>
      <c r="CY24" s="122">
        <f>CY62</f>
        <v>0</v>
      </c>
      <c r="CZ24" s="86"/>
    </row>
    <row r="25" spans="1:104" ht="28.8" x14ac:dyDescent="0.3">
      <c r="A25" s="121" t="s">
        <v>55</v>
      </c>
      <c r="B25" s="81" t="s">
        <v>56</v>
      </c>
      <c r="C25" s="121" t="s">
        <v>50</v>
      </c>
      <c r="D25" s="122" t="s">
        <v>611</v>
      </c>
      <c r="E25" s="122" t="s">
        <v>611</v>
      </c>
      <c r="F25" s="122" t="s">
        <v>611</v>
      </c>
      <c r="G25" s="122" t="s">
        <v>611</v>
      </c>
      <c r="H25" s="122" t="s">
        <v>611</v>
      </c>
      <c r="I25" s="122" t="s">
        <v>611</v>
      </c>
      <c r="J25" s="122" t="s">
        <v>611</v>
      </c>
      <c r="K25" s="122" t="s">
        <v>611</v>
      </c>
      <c r="L25" s="122" t="s">
        <v>611</v>
      </c>
      <c r="M25" s="122">
        <f t="shared" ref="M25:AI25" si="15">M126</f>
        <v>0</v>
      </c>
      <c r="N25" s="122">
        <f t="shared" si="15"/>
        <v>0</v>
      </c>
      <c r="O25" s="122">
        <f t="shared" si="15"/>
        <v>0</v>
      </c>
      <c r="P25" s="122">
        <f t="shared" si="15"/>
        <v>0</v>
      </c>
      <c r="Q25" s="122">
        <f t="shared" si="15"/>
        <v>0</v>
      </c>
      <c r="R25" s="122">
        <f t="shared" si="15"/>
        <v>0</v>
      </c>
      <c r="S25" s="122">
        <f t="shared" si="15"/>
        <v>0</v>
      </c>
      <c r="T25" s="122">
        <f t="shared" si="15"/>
        <v>0</v>
      </c>
      <c r="U25" s="122">
        <f t="shared" si="15"/>
        <v>0</v>
      </c>
      <c r="V25" s="122">
        <f t="shared" si="15"/>
        <v>0</v>
      </c>
      <c r="W25" s="122">
        <f t="shared" si="15"/>
        <v>0</v>
      </c>
      <c r="X25" s="122">
        <f t="shared" si="15"/>
        <v>0</v>
      </c>
      <c r="Y25" s="122">
        <f t="shared" si="15"/>
        <v>0</v>
      </c>
      <c r="Z25" s="122">
        <f t="shared" si="15"/>
        <v>0</v>
      </c>
      <c r="AA25" s="122">
        <f t="shared" si="15"/>
        <v>0</v>
      </c>
      <c r="AB25" s="122">
        <f t="shared" ref="AB25" si="16">AB126</f>
        <v>0</v>
      </c>
      <c r="AC25" s="122">
        <f t="shared" si="15"/>
        <v>0</v>
      </c>
      <c r="AD25" s="122">
        <f t="shared" si="15"/>
        <v>0</v>
      </c>
      <c r="AE25" s="122">
        <f t="shared" si="15"/>
        <v>0</v>
      </c>
      <c r="AF25" s="122">
        <f t="shared" si="15"/>
        <v>0</v>
      </c>
      <c r="AG25" s="122">
        <f t="shared" si="15"/>
        <v>0</v>
      </c>
      <c r="AH25" s="122">
        <f t="shared" si="15"/>
        <v>0</v>
      </c>
      <c r="AI25" s="122">
        <f t="shared" si="15"/>
        <v>0</v>
      </c>
      <c r="AJ25" s="122">
        <f t="shared" ref="AJ25:BO25" si="17">AJ126</f>
        <v>0</v>
      </c>
      <c r="AK25" s="122">
        <f t="shared" si="17"/>
        <v>0</v>
      </c>
      <c r="AL25" s="122">
        <f t="shared" si="17"/>
        <v>0</v>
      </c>
      <c r="AM25" s="122">
        <f t="shared" si="17"/>
        <v>0</v>
      </c>
      <c r="AN25" s="122">
        <f t="shared" si="17"/>
        <v>0</v>
      </c>
      <c r="AO25" s="122">
        <f t="shared" si="17"/>
        <v>0</v>
      </c>
      <c r="AP25" s="122">
        <f t="shared" si="17"/>
        <v>0</v>
      </c>
      <c r="AQ25" s="122">
        <f t="shared" si="17"/>
        <v>0</v>
      </c>
      <c r="AR25" s="122">
        <f t="shared" si="17"/>
        <v>0</v>
      </c>
      <c r="AS25" s="122">
        <f t="shared" si="17"/>
        <v>0</v>
      </c>
      <c r="AT25" s="122">
        <f t="shared" si="17"/>
        <v>0</v>
      </c>
      <c r="AU25" s="122">
        <f t="shared" si="17"/>
        <v>0</v>
      </c>
      <c r="AV25" s="122">
        <f t="shared" si="17"/>
        <v>0</v>
      </c>
      <c r="AW25" s="122">
        <f t="shared" si="17"/>
        <v>0</v>
      </c>
      <c r="AX25" s="122">
        <f t="shared" si="17"/>
        <v>0</v>
      </c>
      <c r="AY25" s="122">
        <f t="shared" si="17"/>
        <v>0</v>
      </c>
      <c r="AZ25" s="122">
        <f t="shared" si="17"/>
        <v>0</v>
      </c>
      <c r="BA25" s="122">
        <f t="shared" si="17"/>
        <v>0</v>
      </c>
      <c r="BB25" s="122">
        <f t="shared" si="17"/>
        <v>0</v>
      </c>
      <c r="BC25" s="122">
        <f t="shared" si="17"/>
        <v>0</v>
      </c>
      <c r="BD25" s="122">
        <f t="shared" si="17"/>
        <v>0</v>
      </c>
      <c r="BE25" s="122">
        <f t="shared" si="17"/>
        <v>0</v>
      </c>
      <c r="BF25" s="122">
        <f t="shared" si="17"/>
        <v>0</v>
      </c>
      <c r="BG25" s="122">
        <f t="shared" si="17"/>
        <v>0</v>
      </c>
      <c r="BH25" s="122">
        <f t="shared" si="17"/>
        <v>0</v>
      </c>
      <c r="BI25" s="122">
        <f t="shared" si="17"/>
        <v>0</v>
      </c>
      <c r="BJ25" s="122">
        <f t="shared" si="17"/>
        <v>0</v>
      </c>
      <c r="BK25" s="122">
        <f t="shared" si="17"/>
        <v>0</v>
      </c>
      <c r="BL25" s="122">
        <f t="shared" si="17"/>
        <v>0</v>
      </c>
      <c r="BM25" s="122">
        <f t="shared" si="17"/>
        <v>0</v>
      </c>
      <c r="BN25" s="122">
        <f t="shared" si="17"/>
        <v>0</v>
      </c>
      <c r="BO25" s="122">
        <f t="shared" si="17"/>
        <v>0</v>
      </c>
      <c r="BP25" s="122">
        <f t="shared" ref="BP25:CR25" si="18">BP126</f>
        <v>0</v>
      </c>
      <c r="BQ25" s="122">
        <f t="shared" si="18"/>
        <v>0</v>
      </c>
      <c r="BR25" s="122">
        <f t="shared" si="18"/>
        <v>0</v>
      </c>
      <c r="BS25" s="122">
        <f t="shared" si="18"/>
        <v>0</v>
      </c>
      <c r="BT25" s="122">
        <f t="shared" si="18"/>
        <v>0</v>
      </c>
      <c r="BU25" s="122">
        <f t="shared" si="18"/>
        <v>0</v>
      </c>
      <c r="BV25" s="122">
        <f t="shared" si="18"/>
        <v>0</v>
      </c>
      <c r="BW25" s="122">
        <f t="shared" si="18"/>
        <v>0</v>
      </c>
      <c r="BX25" s="122">
        <f t="shared" si="18"/>
        <v>0</v>
      </c>
      <c r="BY25" s="122">
        <f t="shared" si="18"/>
        <v>0</v>
      </c>
      <c r="BZ25" s="122">
        <f t="shared" si="18"/>
        <v>0</v>
      </c>
      <c r="CA25" s="122">
        <f t="shared" si="18"/>
        <v>0</v>
      </c>
      <c r="CB25" s="122">
        <f t="shared" si="18"/>
        <v>0</v>
      </c>
      <c r="CC25" s="122">
        <f t="shared" si="18"/>
        <v>0</v>
      </c>
      <c r="CD25" s="122">
        <f t="shared" si="18"/>
        <v>0</v>
      </c>
      <c r="CE25" s="122">
        <f t="shared" si="18"/>
        <v>0</v>
      </c>
      <c r="CF25" s="122">
        <f t="shared" si="18"/>
        <v>0</v>
      </c>
      <c r="CG25" s="122">
        <f t="shared" si="18"/>
        <v>0</v>
      </c>
      <c r="CH25" s="122">
        <f t="shared" si="18"/>
        <v>0</v>
      </c>
      <c r="CI25" s="122">
        <f t="shared" si="18"/>
        <v>0</v>
      </c>
      <c r="CJ25" s="122">
        <f t="shared" si="18"/>
        <v>0</v>
      </c>
      <c r="CK25" s="122">
        <f t="shared" si="18"/>
        <v>0</v>
      </c>
      <c r="CL25" s="122">
        <f t="shared" si="18"/>
        <v>0</v>
      </c>
      <c r="CM25" s="122">
        <f t="shared" si="18"/>
        <v>0</v>
      </c>
      <c r="CN25" s="122">
        <f t="shared" si="18"/>
        <v>0</v>
      </c>
      <c r="CO25" s="122">
        <f t="shared" si="18"/>
        <v>0</v>
      </c>
      <c r="CP25" s="122">
        <f t="shared" si="18"/>
        <v>0</v>
      </c>
      <c r="CQ25" s="122">
        <f t="shared" si="18"/>
        <v>0</v>
      </c>
      <c r="CR25" s="122">
        <f t="shared" si="18"/>
        <v>0</v>
      </c>
      <c r="CS25" s="122">
        <v>0</v>
      </c>
      <c r="CT25" s="122">
        <f t="shared" ref="CT25" si="19">CT126</f>
        <v>0</v>
      </c>
      <c r="CU25" s="122">
        <v>0</v>
      </c>
      <c r="CV25" s="122">
        <v>0</v>
      </c>
      <c r="CW25" s="122">
        <f t="shared" ref="CW25" si="20">CW126</f>
        <v>0</v>
      </c>
      <c r="CX25" s="122">
        <v>0</v>
      </c>
      <c r="CY25" s="122">
        <f t="shared" ref="CY25" si="21">CY126</f>
        <v>0</v>
      </c>
      <c r="CZ25" s="86"/>
    </row>
    <row r="26" spans="1:104" x14ac:dyDescent="0.3">
      <c r="A26" s="121" t="s">
        <v>57</v>
      </c>
      <c r="B26" s="81" t="s">
        <v>58</v>
      </c>
      <c r="C26" s="121" t="s">
        <v>50</v>
      </c>
      <c r="D26" s="122" t="s">
        <v>611</v>
      </c>
      <c r="E26" s="122" t="s">
        <v>611</v>
      </c>
      <c r="F26" s="122" t="s">
        <v>611</v>
      </c>
      <c r="G26" s="122" t="s">
        <v>611</v>
      </c>
      <c r="H26" s="122" t="s">
        <v>611</v>
      </c>
      <c r="I26" s="122" t="s">
        <v>611</v>
      </c>
      <c r="J26" s="122" t="s">
        <v>611</v>
      </c>
      <c r="K26" s="122" t="s">
        <v>611</v>
      </c>
      <c r="L26" s="122" t="s">
        <v>611</v>
      </c>
      <c r="M26" s="122">
        <f t="shared" ref="M26:AI26" si="22">M131</f>
        <v>0</v>
      </c>
      <c r="N26" s="122">
        <f t="shared" si="22"/>
        <v>0</v>
      </c>
      <c r="O26" s="122">
        <f t="shared" si="22"/>
        <v>0</v>
      </c>
      <c r="P26" s="122">
        <f t="shared" si="22"/>
        <v>0</v>
      </c>
      <c r="Q26" s="122">
        <f t="shared" si="22"/>
        <v>0</v>
      </c>
      <c r="R26" s="122">
        <f t="shared" si="22"/>
        <v>0</v>
      </c>
      <c r="S26" s="122">
        <f t="shared" si="22"/>
        <v>0</v>
      </c>
      <c r="T26" s="122">
        <f t="shared" si="22"/>
        <v>0</v>
      </c>
      <c r="U26" s="122">
        <f t="shared" si="22"/>
        <v>0</v>
      </c>
      <c r="V26" s="122">
        <f t="shared" si="22"/>
        <v>0</v>
      </c>
      <c r="W26" s="122">
        <f t="shared" si="22"/>
        <v>0</v>
      </c>
      <c r="X26" s="122">
        <f t="shared" si="22"/>
        <v>0</v>
      </c>
      <c r="Y26" s="122">
        <f t="shared" si="22"/>
        <v>0</v>
      </c>
      <c r="Z26" s="122">
        <f t="shared" si="22"/>
        <v>0</v>
      </c>
      <c r="AA26" s="122">
        <f t="shared" si="22"/>
        <v>0</v>
      </c>
      <c r="AB26" s="122">
        <f t="shared" ref="AB26" si="23">AB131</f>
        <v>0</v>
      </c>
      <c r="AC26" s="122">
        <f t="shared" si="22"/>
        <v>0</v>
      </c>
      <c r="AD26" s="122">
        <f t="shared" si="22"/>
        <v>0</v>
      </c>
      <c r="AE26" s="122">
        <f t="shared" si="22"/>
        <v>0</v>
      </c>
      <c r="AF26" s="122">
        <f t="shared" si="22"/>
        <v>0</v>
      </c>
      <c r="AG26" s="122">
        <f t="shared" si="22"/>
        <v>0</v>
      </c>
      <c r="AH26" s="122">
        <f t="shared" si="22"/>
        <v>0</v>
      </c>
      <c r="AI26" s="122">
        <f t="shared" si="22"/>
        <v>0</v>
      </c>
      <c r="AJ26" s="122">
        <f t="shared" ref="AJ26:BO26" si="24">AJ131</f>
        <v>0</v>
      </c>
      <c r="AK26" s="122">
        <f t="shared" si="24"/>
        <v>0</v>
      </c>
      <c r="AL26" s="122">
        <f t="shared" si="24"/>
        <v>0</v>
      </c>
      <c r="AM26" s="122">
        <f t="shared" si="24"/>
        <v>0</v>
      </c>
      <c r="AN26" s="122">
        <f t="shared" si="24"/>
        <v>0</v>
      </c>
      <c r="AO26" s="122">
        <f t="shared" si="24"/>
        <v>0</v>
      </c>
      <c r="AP26" s="122">
        <f t="shared" si="24"/>
        <v>0</v>
      </c>
      <c r="AQ26" s="122">
        <f t="shared" si="24"/>
        <v>0</v>
      </c>
      <c r="AR26" s="122">
        <f t="shared" si="24"/>
        <v>0</v>
      </c>
      <c r="AS26" s="122">
        <f t="shared" si="24"/>
        <v>0</v>
      </c>
      <c r="AT26" s="122">
        <f t="shared" si="24"/>
        <v>0</v>
      </c>
      <c r="AU26" s="122">
        <f t="shared" si="24"/>
        <v>0</v>
      </c>
      <c r="AV26" s="122">
        <f t="shared" si="24"/>
        <v>0</v>
      </c>
      <c r="AW26" s="122">
        <f t="shared" si="24"/>
        <v>0</v>
      </c>
      <c r="AX26" s="122">
        <f t="shared" si="24"/>
        <v>0</v>
      </c>
      <c r="AY26" s="122">
        <f t="shared" si="24"/>
        <v>0</v>
      </c>
      <c r="AZ26" s="122">
        <f t="shared" si="24"/>
        <v>0</v>
      </c>
      <c r="BA26" s="122">
        <f t="shared" si="24"/>
        <v>0</v>
      </c>
      <c r="BB26" s="122">
        <f t="shared" si="24"/>
        <v>0</v>
      </c>
      <c r="BC26" s="122">
        <f t="shared" si="24"/>
        <v>0</v>
      </c>
      <c r="BD26" s="122">
        <f t="shared" si="24"/>
        <v>0</v>
      </c>
      <c r="BE26" s="122">
        <f t="shared" si="24"/>
        <v>0</v>
      </c>
      <c r="BF26" s="122">
        <f t="shared" si="24"/>
        <v>0</v>
      </c>
      <c r="BG26" s="122">
        <f t="shared" si="24"/>
        <v>0</v>
      </c>
      <c r="BH26" s="122">
        <f t="shared" si="24"/>
        <v>0</v>
      </c>
      <c r="BI26" s="122">
        <f t="shared" si="24"/>
        <v>0</v>
      </c>
      <c r="BJ26" s="122">
        <f t="shared" si="24"/>
        <v>0</v>
      </c>
      <c r="BK26" s="122">
        <f t="shared" si="24"/>
        <v>0</v>
      </c>
      <c r="BL26" s="122">
        <f t="shared" si="24"/>
        <v>0</v>
      </c>
      <c r="BM26" s="122">
        <f t="shared" si="24"/>
        <v>0</v>
      </c>
      <c r="BN26" s="122">
        <f t="shared" si="24"/>
        <v>0</v>
      </c>
      <c r="BO26" s="122">
        <f t="shared" si="24"/>
        <v>0</v>
      </c>
      <c r="BP26" s="122">
        <f t="shared" ref="BP26:CR26" si="25">BP131</f>
        <v>0</v>
      </c>
      <c r="BQ26" s="122">
        <f t="shared" si="25"/>
        <v>0</v>
      </c>
      <c r="BR26" s="122">
        <f t="shared" si="25"/>
        <v>0</v>
      </c>
      <c r="BS26" s="122">
        <f t="shared" si="25"/>
        <v>0</v>
      </c>
      <c r="BT26" s="122">
        <f t="shared" si="25"/>
        <v>0</v>
      </c>
      <c r="BU26" s="122">
        <f t="shared" si="25"/>
        <v>0</v>
      </c>
      <c r="BV26" s="122">
        <f t="shared" si="25"/>
        <v>0</v>
      </c>
      <c r="BW26" s="122">
        <f t="shared" si="25"/>
        <v>0</v>
      </c>
      <c r="BX26" s="122">
        <f t="shared" si="25"/>
        <v>0</v>
      </c>
      <c r="BY26" s="122">
        <f t="shared" si="25"/>
        <v>0</v>
      </c>
      <c r="BZ26" s="122">
        <f t="shared" si="25"/>
        <v>0</v>
      </c>
      <c r="CA26" s="122">
        <f t="shared" si="25"/>
        <v>0</v>
      </c>
      <c r="CB26" s="122">
        <f t="shared" si="25"/>
        <v>0</v>
      </c>
      <c r="CC26" s="122">
        <f t="shared" si="25"/>
        <v>0</v>
      </c>
      <c r="CD26" s="122">
        <f t="shared" si="25"/>
        <v>0</v>
      </c>
      <c r="CE26" s="122">
        <f t="shared" si="25"/>
        <v>0</v>
      </c>
      <c r="CF26" s="122">
        <f t="shared" si="25"/>
        <v>0</v>
      </c>
      <c r="CG26" s="122">
        <f t="shared" si="25"/>
        <v>0</v>
      </c>
      <c r="CH26" s="122">
        <f t="shared" si="25"/>
        <v>0</v>
      </c>
      <c r="CI26" s="122">
        <f t="shared" si="25"/>
        <v>0</v>
      </c>
      <c r="CJ26" s="122">
        <f t="shared" si="25"/>
        <v>0</v>
      </c>
      <c r="CK26" s="122">
        <f t="shared" si="25"/>
        <v>0</v>
      </c>
      <c r="CL26" s="122">
        <f t="shared" si="25"/>
        <v>0</v>
      </c>
      <c r="CM26" s="122">
        <f t="shared" si="25"/>
        <v>0</v>
      </c>
      <c r="CN26" s="122">
        <f t="shared" si="25"/>
        <v>0</v>
      </c>
      <c r="CO26" s="122">
        <f t="shared" si="25"/>
        <v>0</v>
      </c>
      <c r="CP26" s="122">
        <f t="shared" si="25"/>
        <v>0</v>
      </c>
      <c r="CQ26" s="122">
        <f t="shared" si="25"/>
        <v>0</v>
      </c>
      <c r="CR26" s="122">
        <f t="shared" si="25"/>
        <v>0</v>
      </c>
      <c r="CS26" s="122">
        <v>0</v>
      </c>
      <c r="CT26" s="122">
        <f t="shared" ref="CT26" si="26">CT131</f>
        <v>0</v>
      </c>
      <c r="CU26" s="122">
        <v>0</v>
      </c>
      <c r="CV26" s="122">
        <v>0</v>
      </c>
      <c r="CW26" s="122">
        <f t="shared" ref="CW26" si="27">CW131</f>
        <v>0</v>
      </c>
      <c r="CX26" s="122">
        <v>0</v>
      </c>
      <c r="CY26" s="122">
        <f t="shared" ref="CY26" si="28">CY131</f>
        <v>0</v>
      </c>
      <c r="CZ26" s="86"/>
    </row>
    <row r="27" spans="1:104" x14ac:dyDescent="0.3">
      <c r="A27" s="121" t="s">
        <v>59</v>
      </c>
      <c r="B27" s="81" t="s">
        <v>60</v>
      </c>
      <c r="C27" s="121" t="s">
        <v>50</v>
      </c>
      <c r="D27" s="122" t="s">
        <v>611</v>
      </c>
      <c r="E27" s="122" t="s">
        <v>611</v>
      </c>
      <c r="F27" s="122" t="s">
        <v>611</v>
      </c>
      <c r="G27" s="122" t="s">
        <v>611</v>
      </c>
      <c r="H27" s="122" t="s">
        <v>611</v>
      </c>
      <c r="I27" s="122" t="s">
        <v>611</v>
      </c>
      <c r="J27" s="122" t="s">
        <v>611</v>
      </c>
      <c r="K27" s="122" t="s">
        <v>611</v>
      </c>
      <c r="L27" s="122" t="s">
        <v>611</v>
      </c>
      <c r="M27" s="122">
        <f t="shared" ref="M27:AI27" si="29">M133</f>
        <v>0</v>
      </c>
      <c r="N27" s="122">
        <f t="shared" si="29"/>
        <v>0</v>
      </c>
      <c r="O27" s="122">
        <f t="shared" si="29"/>
        <v>0</v>
      </c>
      <c r="P27" s="122">
        <f t="shared" si="29"/>
        <v>0</v>
      </c>
      <c r="Q27" s="122">
        <f t="shared" si="29"/>
        <v>0</v>
      </c>
      <c r="R27" s="122">
        <f t="shared" si="29"/>
        <v>0</v>
      </c>
      <c r="S27" s="122">
        <f t="shared" si="29"/>
        <v>0</v>
      </c>
      <c r="T27" s="122">
        <f t="shared" si="29"/>
        <v>0</v>
      </c>
      <c r="U27" s="122">
        <f t="shared" si="29"/>
        <v>0</v>
      </c>
      <c r="V27" s="122">
        <f t="shared" si="29"/>
        <v>0</v>
      </c>
      <c r="W27" s="122">
        <f t="shared" si="29"/>
        <v>0</v>
      </c>
      <c r="X27" s="122">
        <f t="shared" si="29"/>
        <v>0</v>
      </c>
      <c r="Y27" s="122">
        <f t="shared" si="29"/>
        <v>0</v>
      </c>
      <c r="Z27" s="122">
        <f t="shared" si="29"/>
        <v>0</v>
      </c>
      <c r="AA27" s="122">
        <f t="shared" si="29"/>
        <v>0</v>
      </c>
      <c r="AB27" s="122">
        <f t="shared" ref="AB27" si="30">AB133</f>
        <v>0</v>
      </c>
      <c r="AC27" s="122">
        <f t="shared" si="29"/>
        <v>0</v>
      </c>
      <c r="AD27" s="122">
        <f t="shared" si="29"/>
        <v>0</v>
      </c>
      <c r="AE27" s="122">
        <f t="shared" si="29"/>
        <v>0</v>
      </c>
      <c r="AF27" s="122">
        <f t="shared" si="29"/>
        <v>0</v>
      </c>
      <c r="AG27" s="122">
        <f t="shared" si="29"/>
        <v>0</v>
      </c>
      <c r="AH27" s="122">
        <f t="shared" si="29"/>
        <v>0</v>
      </c>
      <c r="AI27" s="122">
        <f t="shared" si="29"/>
        <v>0</v>
      </c>
      <c r="AJ27" s="122">
        <f t="shared" ref="AJ27:BO27" si="31">AJ133</f>
        <v>0</v>
      </c>
      <c r="AK27" s="122">
        <f t="shared" si="31"/>
        <v>0</v>
      </c>
      <c r="AL27" s="122">
        <f t="shared" si="31"/>
        <v>0</v>
      </c>
      <c r="AM27" s="122">
        <f t="shared" si="31"/>
        <v>0</v>
      </c>
      <c r="AN27" s="122">
        <f t="shared" si="31"/>
        <v>0</v>
      </c>
      <c r="AO27" s="122">
        <f t="shared" si="31"/>
        <v>0</v>
      </c>
      <c r="AP27" s="122">
        <f t="shared" si="31"/>
        <v>0</v>
      </c>
      <c r="AQ27" s="122">
        <f t="shared" si="31"/>
        <v>0</v>
      </c>
      <c r="AR27" s="122">
        <f t="shared" si="31"/>
        <v>0</v>
      </c>
      <c r="AS27" s="122">
        <f t="shared" si="31"/>
        <v>0</v>
      </c>
      <c r="AT27" s="122">
        <f t="shared" si="31"/>
        <v>0</v>
      </c>
      <c r="AU27" s="122">
        <f t="shared" si="31"/>
        <v>0</v>
      </c>
      <c r="AV27" s="122">
        <f t="shared" si="31"/>
        <v>0</v>
      </c>
      <c r="AW27" s="122">
        <f t="shared" si="31"/>
        <v>0</v>
      </c>
      <c r="AX27" s="122">
        <f t="shared" si="31"/>
        <v>0</v>
      </c>
      <c r="AY27" s="122">
        <f t="shared" si="31"/>
        <v>0</v>
      </c>
      <c r="AZ27" s="122">
        <f t="shared" si="31"/>
        <v>0</v>
      </c>
      <c r="BA27" s="122">
        <f t="shared" si="31"/>
        <v>0</v>
      </c>
      <c r="BB27" s="122">
        <f t="shared" si="31"/>
        <v>0</v>
      </c>
      <c r="BC27" s="122">
        <f t="shared" si="31"/>
        <v>0</v>
      </c>
      <c r="BD27" s="122">
        <f t="shared" si="31"/>
        <v>0</v>
      </c>
      <c r="BE27" s="122">
        <f t="shared" si="31"/>
        <v>0</v>
      </c>
      <c r="BF27" s="122">
        <f t="shared" si="31"/>
        <v>0</v>
      </c>
      <c r="BG27" s="122">
        <f t="shared" si="31"/>
        <v>0</v>
      </c>
      <c r="BH27" s="122">
        <f t="shared" si="31"/>
        <v>0</v>
      </c>
      <c r="BI27" s="122">
        <f t="shared" si="31"/>
        <v>0</v>
      </c>
      <c r="BJ27" s="122">
        <f t="shared" si="31"/>
        <v>0</v>
      </c>
      <c r="BK27" s="122">
        <f t="shared" si="31"/>
        <v>0</v>
      </c>
      <c r="BL27" s="122">
        <f t="shared" si="31"/>
        <v>0</v>
      </c>
      <c r="BM27" s="122">
        <f t="shared" si="31"/>
        <v>0</v>
      </c>
      <c r="BN27" s="122">
        <f t="shared" si="31"/>
        <v>0</v>
      </c>
      <c r="BO27" s="122">
        <f t="shared" si="31"/>
        <v>0</v>
      </c>
      <c r="BP27" s="122">
        <f t="shared" ref="BP27:CR27" si="32">BP133</f>
        <v>0</v>
      </c>
      <c r="BQ27" s="122">
        <f t="shared" si="32"/>
        <v>0</v>
      </c>
      <c r="BR27" s="122">
        <f t="shared" si="32"/>
        <v>0</v>
      </c>
      <c r="BS27" s="122">
        <f t="shared" si="32"/>
        <v>0</v>
      </c>
      <c r="BT27" s="122">
        <f t="shared" si="32"/>
        <v>0</v>
      </c>
      <c r="BU27" s="122">
        <f t="shared" si="32"/>
        <v>0</v>
      </c>
      <c r="BV27" s="122">
        <f t="shared" si="32"/>
        <v>0</v>
      </c>
      <c r="BW27" s="122">
        <f t="shared" si="32"/>
        <v>0</v>
      </c>
      <c r="BX27" s="122">
        <f t="shared" si="32"/>
        <v>0</v>
      </c>
      <c r="BY27" s="122">
        <f t="shared" si="32"/>
        <v>0</v>
      </c>
      <c r="BZ27" s="122">
        <f t="shared" si="32"/>
        <v>0</v>
      </c>
      <c r="CA27" s="122">
        <f t="shared" si="32"/>
        <v>0</v>
      </c>
      <c r="CB27" s="122">
        <f t="shared" si="32"/>
        <v>0</v>
      </c>
      <c r="CC27" s="122">
        <f t="shared" si="32"/>
        <v>0</v>
      </c>
      <c r="CD27" s="122">
        <f t="shared" si="32"/>
        <v>0</v>
      </c>
      <c r="CE27" s="122">
        <f t="shared" si="32"/>
        <v>0</v>
      </c>
      <c r="CF27" s="122">
        <f t="shared" si="32"/>
        <v>0</v>
      </c>
      <c r="CG27" s="122">
        <f t="shared" si="32"/>
        <v>0</v>
      </c>
      <c r="CH27" s="122">
        <f t="shared" si="32"/>
        <v>0</v>
      </c>
      <c r="CI27" s="122">
        <f t="shared" si="32"/>
        <v>0</v>
      </c>
      <c r="CJ27" s="122">
        <f t="shared" si="32"/>
        <v>0</v>
      </c>
      <c r="CK27" s="122">
        <f t="shared" si="32"/>
        <v>0</v>
      </c>
      <c r="CL27" s="122">
        <f t="shared" si="32"/>
        <v>0</v>
      </c>
      <c r="CM27" s="122">
        <f t="shared" si="32"/>
        <v>0</v>
      </c>
      <c r="CN27" s="122">
        <f t="shared" si="32"/>
        <v>0</v>
      </c>
      <c r="CO27" s="122">
        <f t="shared" si="32"/>
        <v>0</v>
      </c>
      <c r="CP27" s="122">
        <f t="shared" si="32"/>
        <v>0</v>
      </c>
      <c r="CQ27" s="122">
        <f t="shared" si="32"/>
        <v>0</v>
      </c>
      <c r="CR27" s="122">
        <f t="shared" si="32"/>
        <v>0</v>
      </c>
      <c r="CS27" s="122">
        <v>0</v>
      </c>
      <c r="CT27" s="122">
        <f t="shared" ref="CT27" si="33">CT133</f>
        <v>0</v>
      </c>
      <c r="CU27" s="122">
        <v>0</v>
      </c>
      <c r="CV27" s="122">
        <v>0</v>
      </c>
      <c r="CW27" s="122">
        <f t="shared" ref="CW27:CW28" si="34">CW133</f>
        <v>0</v>
      </c>
      <c r="CX27" s="122">
        <v>0</v>
      </c>
      <c r="CY27" s="122">
        <f t="shared" ref="CY27:CY28" si="35">CY133</f>
        <v>0</v>
      </c>
      <c r="CZ27" s="86"/>
    </row>
    <row r="28" spans="1:104" x14ac:dyDescent="0.3">
      <c r="A28" s="121" t="s">
        <v>61</v>
      </c>
      <c r="B28" s="81" t="s">
        <v>62</v>
      </c>
      <c r="C28" s="121" t="s">
        <v>50</v>
      </c>
      <c r="D28" s="122" t="s">
        <v>611</v>
      </c>
      <c r="E28" s="122" t="s">
        <v>611</v>
      </c>
      <c r="F28" s="122" t="s">
        <v>611</v>
      </c>
      <c r="G28" s="122" t="s">
        <v>611</v>
      </c>
      <c r="H28" s="122" t="s">
        <v>611</v>
      </c>
      <c r="I28" s="122" t="s">
        <v>611</v>
      </c>
      <c r="J28" s="122" t="s">
        <v>611</v>
      </c>
      <c r="K28" s="122" t="s">
        <v>611</v>
      </c>
      <c r="L28" s="122" t="s">
        <v>611</v>
      </c>
      <c r="M28" s="122">
        <f t="shared" ref="M28:AI28" si="36">M134</f>
        <v>0</v>
      </c>
      <c r="N28" s="122">
        <f t="shared" si="36"/>
        <v>0</v>
      </c>
      <c r="O28" s="122">
        <f t="shared" si="36"/>
        <v>0</v>
      </c>
      <c r="P28" s="122">
        <f t="shared" si="36"/>
        <v>0</v>
      </c>
      <c r="Q28" s="122">
        <f t="shared" si="36"/>
        <v>0</v>
      </c>
      <c r="R28" s="122">
        <f t="shared" si="36"/>
        <v>0</v>
      </c>
      <c r="S28" s="122">
        <f t="shared" si="36"/>
        <v>0</v>
      </c>
      <c r="T28" s="122">
        <f t="shared" si="36"/>
        <v>0</v>
      </c>
      <c r="U28" s="122">
        <f t="shared" si="36"/>
        <v>0</v>
      </c>
      <c r="V28" s="122">
        <f t="shared" si="36"/>
        <v>0</v>
      </c>
      <c r="W28" s="122">
        <f t="shared" si="36"/>
        <v>0</v>
      </c>
      <c r="X28" s="122">
        <f t="shared" si="36"/>
        <v>0</v>
      </c>
      <c r="Y28" s="122">
        <f t="shared" si="36"/>
        <v>0</v>
      </c>
      <c r="Z28" s="122">
        <f t="shared" si="36"/>
        <v>0</v>
      </c>
      <c r="AA28" s="122">
        <f t="shared" si="36"/>
        <v>0</v>
      </c>
      <c r="AB28" s="122">
        <f t="shared" ref="AB28" si="37">AB134</f>
        <v>0</v>
      </c>
      <c r="AC28" s="122">
        <f t="shared" si="36"/>
        <v>0</v>
      </c>
      <c r="AD28" s="122">
        <f t="shared" si="36"/>
        <v>0</v>
      </c>
      <c r="AE28" s="122">
        <f t="shared" si="36"/>
        <v>0</v>
      </c>
      <c r="AF28" s="122">
        <f t="shared" si="36"/>
        <v>0</v>
      </c>
      <c r="AG28" s="122">
        <f t="shared" si="36"/>
        <v>0</v>
      </c>
      <c r="AH28" s="122">
        <f t="shared" si="36"/>
        <v>0</v>
      </c>
      <c r="AI28" s="122">
        <f t="shared" si="36"/>
        <v>0</v>
      </c>
      <c r="AJ28" s="122">
        <f t="shared" ref="AJ28:BO28" si="38">AJ134</f>
        <v>0</v>
      </c>
      <c r="AK28" s="122">
        <f t="shared" si="38"/>
        <v>0</v>
      </c>
      <c r="AL28" s="122">
        <f t="shared" si="38"/>
        <v>0</v>
      </c>
      <c r="AM28" s="122">
        <f t="shared" si="38"/>
        <v>0</v>
      </c>
      <c r="AN28" s="122">
        <f t="shared" si="38"/>
        <v>0</v>
      </c>
      <c r="AO28" s="122">
        <f t="shared" si="38"/>
        <v>0</v>
      </c>
      <c r="AP28" s="122">
        <f t="shared" si="38"/>
        <v>6.7385025000000009</v>
      </c>
      <c r="AQ28" s="122">
        <f t="shared" si="38"/>
        <v>0</v>
      </c>
      <c r="AR28" s="122">
        <f t="shared" si="38"/>
        <v>0</v>
      </c>
      <c r="AS28" s="122">
        <f t="shared" si="38"/>
        <v>0</v>
      </c>
      <c r="AT28" s="122">
        <f t="shared" si="38"/>
        <v>0</v>
      </c>
      <c r="AU28" s="122">
        <f t="shared" si="38"/>
        <v>11</v>
      </c>
      <c r="AV28" s="122">
        <f t="shared" si="38"/>
        <v>0</v>
      </c>
      <c r="AW28" s="122">
        <f t="shared" si="38"/>
        <v>0</v>
      </c>
      <c r="AX28" s="122">
        <f t="shared" si="38"/>
        <v>0</v>
      </c>
      <c r="AY28" s="122">
        <f t="shared" si="38"/>
        <v>0</v>
      </c>
      <c r="AZ28" s="122">
        <f t="shared" si="38"/>
        <v>0</v>
      </c>
      <c r="BA28" s="122">
        <f t="shared" si="38"/>
        <v>0</v>
      </c>
      <c r="BB28" s="122">
        <f t="shared" si="38"/>
        <v>0</v>
      </c>
      <c r="BC28" s="122">
        <f t="shared" si="38"/>
        <v>0</v>
      </c>
      <c r="BD28" s="122">
        <f t="shared" si="38"/>
        <v>0</v>
      </c>
      <c r="BE28" s="122">
        <f t="shared" si="38"/>
        <v>0</v>
      </c>
      <c r="BF28" s="122">
        <f t="shared" si="38"/>
        <v>0</v>
      </c>
      <c r="BG28" s="122">
        <f t="shared" si="38"/>
        <v>0</v>
      </c>
      <c r="BH28" s="122">
        <f t="shared" si="38"/>
        <v>0</v>
      </c>
      <c r="BI28" s="122">
        <f t="shared" si="38"/>
        <v>0</v>
      </c>
      <c r="BJ28" s="122">
        <f t="shared" si="38"/>
        <v>0</v>
      </c>
      <c r="BK28" s="122">
        <f t="shared" si="38"/>
        <v>0</v>
      </c>
      <c r="BL28" s="122">
        <f t="shared" si="38"/>
        <v>0</v>
      </c>
      <c r="BM28" s="122">
        <f t="shared" si="38"/>
        <v>0</v>
      </c>
      <c r="BN28" s="122">
        <f t="shared" si="38"/>
        <v>0</v>
      </c>
      <c r="BO28" s="122">
        <f t="shared" si="38"/>
        <v>0</v>
      </c>
      <c r="BP28" s="122">
        <f t="shared" ref="BP28:CR28" si="39">BP134</f>
        <v>0</v>
      </c>
      <c r="BQ28" s="122">
        <f t="shared" si="39"/>
        <v>0</v>
      </c>
      <c r="BR28" s="122">
        <f t="shared" si="39"/>
        <v>0</v>
      </c>
      <c r="BS28" s="122">
        <f t="shared" si="39"/>
        <v>0</v>
      </c>
      <c r="BT28" s="122">
        <f t="shared" si="39"/>
        <v>0</v>
      </c>
      <c r="BU28" s="122">
        <f t="shared" si="39"/>
        <v>0</v>
      </c>
      <c r="BV28" s="122">
        <f t="shared" si="39"/>
        <v>0</v>
      </c>
      <c r="BW28" s="122">
        <f t="shared" si="39"/>
        <v>0</v>
      </c>
      <c r="BX28" s="122">
        <f t="shared" si="39"/>
        <v>0</v>
      </c>
      <c r="BY28" s="122">
        <f t="shared" si="39"/>
        <v>0</v>
      </c>
      <c r="BZ28" s="122">
        <f t="shared" si="39"/>
        <v>0</v>
      </c>
      <c r="CA28" s="122">
        <f t="shared" si="39"/>
        <v>0</v>
      </c>
      <c r="CB28" s="122">
        <f t="shared" si="39"/>
        <v>0</v>
      </c>
      <c r="CC28" s="122">
        <f t="shared" si="39"/>
        <v>0</v>
      </c>
      <c r="CD28" s="122">
        <f t="shared" si="39"/>
        <v>0</v>
      </c>
      <c r="CE28" s="122">
        <f t="shared" si="39"/>
        <v>0</v>
      </c>
      <c r="CF28" s="122">
        <f t="shared" si="39"/>
        <v>0</v>
      </c>
      <c r="CG28" s="122">
        <f t="shared" si="39"/>
        <v>0</v>
      </c>
      <c r="CH28" s="122">
        <f t="shared" si="39"/>
        <v>0</v>
      </c>
      <c r="CI28" s="122">
        <f t="shared" si="39"/>
        <v>0</v>
      </c>
      <c r="CJ28" s="122">
        <f t="shared" si="39"/>
        <v>0</v>
      </c>
      <c r="CK28" s="122">
        <f t="shared" si="39"/>
        <v>0</v>
      </c>
      <c r="CL28" s="122">
        <f t="shared" si="39"/>
        <v>0</v>
      </c>
      <c r="CM28" s="122">
        <f t="shared" si="39"/>
        <v>0</v>
      </c>
      <c r="CN28" s="122">
        <f t="shared" si="39"/>
        <v>0</v>
      </c>
      <c r="CO28" s="122">
        <f t="shared" si="39"/>
        <v>0</v>
      </c>
      <c r="CP28" s="122">
        <f t="shared" si="39"/>
        <v>0</v>
      </c>
      <c r="CQ28" s="122">
        <f t="shared" si="39"/>
        <v>0</v>
      </c>
      <c r="CR28" s="122">
        <f t="shared" si="39"/>
        <v>0</v>
      </c>
      <c r="CS28" s="122">
        <v>0</v>
      </c>
      <c r="CT28" s="122">
        <f t="shared" ref="CT28" si="40">CT134</f>
        <v>6.7385025000000009</v>
      </c>
      <c r="CU28" s="122">
        <v>0</v>
      </c>
      <c r="CV28" s="122">
        <v>0</v>
      </c>
      <c r="CW28" s="122">
        <f t="shared" si="34"/>
        <v>0</v>
      </c>
      <c r="CX28" s="122">
        <v>0</v>
      </c>
      <c r="CY28" s="122">
        <f t="shared" si="35"/>
        <v>11</v>
      </c>
      <c r="CZ28" s="86"/>
    </row>
    <row r="29" spans="1:104" x14ac:dyDescent="0.3">
      <c r="A29" s="121" t="s">
        <v>63</v>
      </c>
      <c r="B29" s="81" t="s">
        <v>64</v>
      </c>
      <c r="C29" s="121" t="s">
        <v>50</v>
      </c>
      <c r="D29" s="122" t="s">
        <v>611</v>
      </c>
      <c r="E29" s="122" t="s">
        <v>611</v>
      </c>
      <c r="F29" s="122" t="s">
        <v>611</v>
      </c>
      <c r="G29" s="122" t="s">
        <v>611</v>
      </c>
      <c r="H29" s="122" t="s">
        <v>611</v>
      </c>
      <c r="I29" s="122" t="s">
        <v>611</v>
      </c>
      <c r="J29" s="122" t="s">
        <v>611</v>
      </c>
      <c r="K29" s="122" t="s">
        <v>611</v>
      </c>
      <c r="L29" s="122" t="s">
        <v>611</v>
      </c>
      <c r="M29" s="122">
        <f t="shared" ref="M29:AR29" si="41">SUM(M30,M62,M126,M131,M133,M134)</f>
        <v>0</v>
      </c>
      <c r="N29" s="122">
        <f t="shared" si="41"/>
        <v>0</v>
      </c>
      <c r="O29" s="122">
        <f t="shared" si="41"/>
        <v>0</v>
      </c>
      <c r="P29" s="122">
        <f t="shared" si="41"/>
        <v>0</v>
      </c>
      <c r="Q29" s="122">
        <f t="shared" si="41"/>
        <v>0</v>
      </c>
      <c r="R29" s="122">
        <f t="shared" si="41"/>
        <v>0</v>
      </c>
      <c r="S29" s="122">
        <f t="shared" si="41"/>
        <v>0</v>
      </c>
      <c r="T29" s="122">
        <f t="shared" si="41"/>
        <v>0</v>
      </c>
      <c r="U29" s="122">
        <f t="shared" si="41"/>
        <v>7.3140000000000001</v>
      </c>
      <c r="V29" s="122">
        <f t="shared" si="41"/>
        <v>0</v>
      </c>
      <c r="W29" s="122">
        <f t="shared" si="41"/>
        <v>0</v>
      </c>
      <c r="X29" s="122">
        <f t="shared" si="41"/>
        <v>0.85129999999999995</v>
      </c>
      <c r="Y29" s="122">
        <f t="shared" si="41"/>
        <v>0</v>
      </c>
      <c r="Z29" s="122">
        <f t="shared" si="41"/>
        <v>0</v>
      </c>
      <c r="AA29" s="122">
        <f t="shared" si="41"/>
        <v>0</v>
      </c>
      <c r="AB29" s="122">
        <f t="shared" ref="AB29" si="42">SUM(AB30,AB62,AB126,AB131,AB133,AB134)</f>
        <v>0</v>
      </c>
      <c r="AC29" s="122">
        <f t="shared" si="41"/>
        <v>0</v>
      </c>
      <c r="AD29" s="122">
        <f t="shared" si="41"/>
        <v>0</v>
      </c>
      <c r="AE29" s="122">
        <f t="shared" si="41"/>
        <v>0</v>
      </c>
      <c r="AF29" s="122">
        <f t="shared" si="41"/>
        <v>0</v>
      </c>
      <c r="AG29" s="122">
        <f t="shared" si="41"/>
        <v>0</v>
      </c>
      <c r="AH29" s="122">
        <f t="shared" si="41"/>
        <v>0</v>
      </c>
      <c r="AI29" s="122">
        <f t="shared" si="41"/>
        <v>7.577</v>
      </c>
      <c r="AJ29" s="122">
        <f t="shared" si="41"/>
        <v>0</v>
      </c>
      <c r="AK29" s="122">
        <f t="shared" si="41"/>
        <v>0</v>
      </c>
      <c r="AL29" s="122">
        <f t="shared" si="41"/>
        <v>0.85129999999999995</v>
      </c>
      <c r="AM29" s="122">
        <f t="shared" si="41"/>
        <v>0</v>
      </c>
      <c r="AN29" s="122">
        <f t="shared" si="41"/>
        <v>0</v>
      </c>
      <c r="AO29" s="122">
        <f t="shared" si="41"/>
        <v>0</v>
      </c>
      <c r="AP29" s="122">
        <f t="shared" si="41"/>
        <v>6.7385025000000009</v>
      </c>
      <c r="AQ29" s="122">
        <f t="shared" si="41"/>
        <v>0</v>
      </c>
      <c r="AR29" s="122">
        <f t="shared" si="41"/>
        <v>0</v>
      </c>
      <c r="AS29" s="122">
        <f t="shared" ref="AS29:BX29" si="43">SUM(AS30,AS62,AS126,AS131,AS133,AS134)</f>
        <v>0</v>
      </c>
      <c r="AT29" s="122">
        <f t="shared" si="43"/>
        <v>0</v>
      </c>
      <c r="AU29" s="122">
        <f t="shared" si="43"/>
        <v>11</v>
      </c>
      <c r="AV29" s="122">
        <f t="shared" si="43"/>
        <v>0</v>
      </c>
      <c r="AW29" s="122">
        <f t="shared" si="43"/>
        <v>7.8419999999999996</v>
      </c>
      <c r="AX29" s="122">
        <f t="shared" si="43"/>
        <v>0</v>
      </c>
      <c r="AY29" s="122">
        <f t="shared" si="43"/>
        <v>0</v>
      </c>
      <c r="AZ29" s="122">
        <f t="shared" si="43"/>
        <v>0.85129999999999995</v>
      </c>
      <c r="BA29" s="122">
        <f t="shared" si="43"/>
        <v>0</v>
      </c>
      <c r="BB29" s="122">
        <f t="shared" si="43"/>
        <v>0</v>
      </c>
      <c r="BC29" s="122">
        <f t="shared" si="43"/>
        <v>0</v>
      </c>
      <c r="BD29" s="122">
        <f t="shared" si="43"/>
        <v>0</v>
      </c>
      <c r="BE29" s="122">
        <f t="shared" si="43"/>
        <v>0</v>
      </c>
      <c r="BF29" s="122">
        <f t="shared" si="43"/>
        <v>0</v>
      </c>
      <c r="BG29" s="122">
        <f t="shared" si="43"/>
        <v>0</v>
      </c>
      <c r="BH29" s="122">
        <f t="shared" si="43"/>
        <v>0</v>
      </c>
      <c r="BI29" s="122">
        <f t="shared" si="43"/>
        <v>0</v>
      </c>
      <c r="BJ29" s="122">
        <f t="shared" si="43"/>
        <v>0</v>
      </c>
      <c r="BK29" s="122">
        <f t="shared" si="43"/>
        <v>8.109</v>
      </c>
      <c r="BL29" s="122">
        <f t="shared" si="43"/>
        <v>0</v>
      </c>
      <c r="BM29" s="122">
        <f t="shared" si="43"/>
        <v>0</v>
      </c>
      <c r="BN29" s="122">
        <f t="shared" si="43"/>
        <v>0</v>
      </c>
      <c r="BO29" s="122">
        <f t="shared" si="43"/>
        <v>0</v>
      </c>
      <c r="BP29" s="122">
        <f t="shared" si="43"/>
        <v>0</v>
      </c>
      <c r="BQ29" s="122">
        <f t="shared" si="43"/>
        <v>0</v>
      </c>
      <c r="BR29" s="122">
        <f t="shared" si="43"/>
        <v>0</v>
      </c>
      <c r="BS29" s="122">
        <f t="shared" si="43"/>
        <v>0</v>
      </c>
      <c r="BT29" s="122">
        <f t="shared" si="43"/>
        <v>0</v>
      </c>
      <c r="BU29" s="122">
        <f t="shared" si="43"/>
        <v>0</v>
      </c>
      <c r="BV29" s="122">
        <f t="shared" si="43"/>
        <v>0</v>
      </c>
      <c r="BW29" s="122">
        <f t="shared" si="43"/>
        <v>0</v>
      </c>
      <c r="BX29" s="122">
        <f t="shared" si="43"/>
        <v>0</v>
      </c>
      <c r="BY29" s="122">
        <f t="shared" ref="BY29:CR29" si="44">SUM(BY30,BY62,BY126,BY131,BY133,BY134)</f>
        <v>0</v>
      </c>
      <c r="BZ29" s="122">
        <f t="shared" si="44"/>
        <v>0</v>
      </c>
      <c r="CA29" s="122">
        <f t="shared" si="44"/>
        <v>0</v>
      </c>
      <c r="CB29" s="122">
        <f t="shared" si="44"/>
        <v>0</v>
      </c>
      <c r="CC29" s="122">
        <f t="shared" si="44"/>
        <v>0</v>
      </c>
      <c r="CD29" s="122">
        <f t="shared" si="44"/>
        <v>0</v>
      </c>
      <c r="CE29" s="122">
        <f t="shared" si="44"/>
        <v>0</v>
      </c>
      <c r="CF29" s="122">
        <f t="shared" si="44"/>
        <v>0</v>
      </c>
      <c r="CG29" s="122">
        <f t="shared" si="44"/>
        <v>0</v>
      </c>
      <c r="CH29" s="122">
        <f t="shared" si="44"/>
        <v>0</v>
      </c>
      <c r="CI29" s="122">
        <f t="shared" si="44"/>
        <v>0</v>
      </c>
      <c r="CJ29" s="122">
        <f t="shared" si="44"/>
        <v>0</v>
      </c>
      <c r="CK29" s="122">
        <f t="shared" si="44"/>
        <v>0</v>
      </c>
      <c r="CL29" s="122">
        <f t="shared" si="44"/>
        <v>0</v>
      </c>
      <c r="CM29" s="122">
        <f t="shared" si="44"/>
        <v>30.841999999999999</v>
      </c>
      <c r="CN29" s="122">
        <f t="shared" si="44"/>
        <v>0</v>
      </c>
      <c r="CO29" s="122">
        <f t="shared" si="44"/>
        <v>0</v>
      </c>
      <c r="CP29" s="122">
        <f t="shared" si="44"/>
        <v>2.5538999999999996</v>
      </c>
      <c r="CQ29" s="122">
        <f t="shared" si="44"/>
        <v>0</v>
      </c>
      <c r="CR29" s="122">
        <f t="shared" si="44"/>
        <v>0</v>
      </c>
      <c r="CS29" s="122">
        <v>0</v>
      </c>
      <c r="CT29" s="122">
        <f>SUM(CT30,CT62,CT126,CT131,CT133,CT134)</f>
        <v>29.999502499999998</v>
      </c>
      <c r="CU29" s="122">
        <v>0</v>
      </c>
      <c r="CV29" s="122">
        <v>0</v>
      </c>
      <c r="CW29" s="122">
        <f>SUM(CW30,CW62,CW126,CW131,CW133,CW134)</f>
        <v>1.7025999999999999</v>
      </c>
      <c r="CX29" s="122">
        <v>0</v>
      </c>
      <c r="CY29" s="122">
        <f t="shared" ref="CY29" si="45">SUM(CY30,CY62,CY126,CY131,CY133,CY134)</f>
        <v>11</v>
      </c>
      <c r="CZ29" s="86"/>
    </row>
    <row r="30" spans="1:104" x14ac:dyDescent="0.3">
      <c r="A30" s="126" t="s">
        <v>65</v>
      </c>
      <c r="B30" s="88" t="s">
        <v>66</v>
      </c>
      <c r="C30" s="126" t="s">
        <v>50</v>
      </c>
      <c r="D30" s="127" t="s">
        <v>611</v>
      </c>
      <c r="E30" s="127" t="s">
        <v>611</v>
      </c>
      <c r="F30" s="127" t="s">
        <v>611</v>
      </c>
      <c r="G30" s="127" t="s">
        <v>611</v>
      </c>
      <c r="H30" s="127" t="s">
        <v>611</v>
      </c>
      <c r="I30" s="127" t="s">
        <v>611</v>
      </c>
      <c r="J30" s="127" t="s">
        <v>611</v>
      </c>
      <c r="K30" s="127" t="s">
        <v>611</v>
      </c>
      <c r="L30" s="127" t="s">
        <v>611</v>
      </c>
      <c r="M30" s="127">
        <f t="shared" ref="M30:AR30" si="46">M31+M39+M42+M52</f>
        <v>0</v>
      </c>
      <c r="N30" s="127">
        <f t="shared" si="46"/>
        <v>0</v>
      </c>
      <c r="O30" s="127">
        <f t="shared" si="46"/>
        <v>0</v>
      </c>
      <c r="P30" s="127">
        <f t="shared" si="46"/>
        <v>0</v>
      </c>
      <c r="Q30" s="127">
        <f t="shared" si="46"/>
        <v>0</v>
      </c>
      <c r="R30" s="127">
        <f t="shared" si="46"/>
        <v>0</v>
      </c>
      <c r="S30" s="127">
        <f t="shared" si="46"/>
        <v>0</v>
      </c>
      <c r="T30" s="127">
        <f t="shared" si="46"/>
        <v>0</v>
      </c>
      <c r="U30" s="127">
        <f t="shared" si="46"/>
        <v>0</v>
      </c>
      <c r="V30" s="127">
        <f t="shared" si="46"/>
        <v>0</v>
      </c>
      <c r="W30" s="127">
        <f t="shared" si="46"/>
        <v>0</v>
      </c>
      <c r="X30" s="127">
        <f t="shared" si="46"/>
        <v>0</v>
      </c>
      <c r="Y30" s="127">
        <f t="shared" si="46"/>
        <v>0</v>
      </c>
      <c r="Z30" s="127">
        <f t="shared" si="46"/>
        <v>0</v>
      </c>
      <c r="AA30" s="127">
        <f t="shared" si="46"/>
        <v>0</v>
      </c>
      <c r="AB30" s="127">
        <f t="shared" ref="AB30" si="47">AB31+AB39+AB42+AB52</f>
        <v>0</v>
      </c>
      <c r="AC30" s="127">
        <f t="shared" si="46"/>
        <v>0</v>
      </c>
      <c r="AD30" s="127">
        <f t="shared" si="46"/>
        <v>0</v>
      </c>
      <c r="AE30" s="127">
        <f t="shared" si="46"/>
        <v>0</v>
      </c>
      <c r="AF30" s="127">
        <f t="shared" si="46"/>
        <v>0</v>
      </c>
      <c r="AG30" s="127">
        <f t="shared" si="46"/>
        <v>0</v>
      </c>
      <c r="AH30" s="127">
        <f t="shared" si="46"/>
        <v>0</v>
      </c>
      <c r="AI30" s="127">
        <f t="shared" si="46"/>
        <v>0</v>
      </c>
      <c r="AJ30" s="127">
        <f t="shared" si="46"/>
        <v>0</v>
      </c>
      <c r="AK30" s="127">
        <f t="shared" si="46"/>
        <v>0</v>
      </c>
      <c r="AL30" s="127">
        <f t="shared" si="46"/>
        <v>0</v>
      </c>
      <c r="AM30" s="127">
        <f t="shared" si="46"/>
        <v>0</v>
      </c>
      <c r="AN30" s="127">
        <f t="shared" si="46"/>
        <v>0</v>
      </c>
      <c r="AO30" s="127">
        <f t="shared" si="46"/>
        <v>0</v>
      </c>
      <c r="AP30" s="127">
        <f t="shared" si="46"/>
        <v>0</v>
      </c>
      <c r="AQ30" s="127">
        <f t="shared" si="46"/>
        <v>0</v>
      </c>
      <c r="AR30" s="127">
        <f t="shared" si="46"/>
        <v>0</v>
      </c>
      <c r="AS30" s="127">
        <f t="shared" ref="AS30:BX30" si="48">AS31+AS39+AS42+AS52</f>
        <v>0</v>
      </c>
      <c r="AT30" s="127">
        <f t="shared" si="48"/>
        <v>0</v>
      </c>
      <c r="AU30" s="127">
        <f t="shared" si="48"/>
        <v>0</v>
      </c>
      <c r="AV30" s="127">
        <f t="shared" si="48"/>
        <v>0</v>
      </c>
      <c r="AW30" s="127">
        <f t="shared" si="48"/>
        <v>0</v>
      </c>
      <c r="AX30" s="127">
        <f t="shared" si="48"/>
        <v>0</v>
      </c>
      <c r="AY30" s="127">
        <f t="shared" si="48"/>
        <v>0</v>
      </c>
      <c r="AZ30" s="127">
        <f t="shared" si="48"/>
        <v>0</v>
      </c>
      <c r="BA30" s="127">
        <f t="shared" si="48"/>
        <v>0</v>
      </c>
      <c r="BB30" s="127">
        <f t="shared" si="48"/>
        <v>0</v>
      </c>
      <c r="BC30" s="127">
        <f t="shared" si="48"/>
        <v>0</v>
      </c>
      <c r="BD30" s="127">
        <f t="shared" si="48"/>
        <v>0</v>
      </c>
      <c r="BE30" s="127">
        <f t="shared" si="48"/>
        <v>0</v>
      </c>
      <c r="BF30" s="127">
        <f t="shared" si="48"/>
        <v>0</v>
      </c>
      <c r="BG30" s="127">
        <f t="shared" si="48"/>
        <v>0</v>
      </c>
      <c r="BH30" s="127">
        <f t="shared" si="48"/>
        <v>0</v>
      </c>
      <c r="BI30" s="127">
        <f t="shared" si="48"/>
        <v>0</v>
      </c>
      <c r="BJ30" s="127">
        <f t="shared" si="48"/>
        <v>0</v>
      </c>
      <c r="BK30" s="127">
        <f t="shared" si="48"/>
        <v>0</v>
      </c>
      <c r="BL30" s="127">
        <f t="shared" si="48"/>
        <v>0</v>
      </c>
      <c r="BM30" s="127">
        <f t="shared" si="48"/>
        <v>0</v>
      </c>
      <c r="BN30" s="127">
        <f t="shared" si="48"/>
        <v>0</v>
      </c>
      <c r="BO30" s="127">
        <f t="shared" si="48"/>
        <v>0</v>
      </c>
      <c r="BP30" s="127">
        <f t="shared" si="48"/>
        <v>0</v>
      </c>
      <c r="BQ30" s="127">
        <f t="shared" si="48"/>
        <v>0</v>
      </c>
      <c r="BR30" s="127">
        <f t="shared" si="48"/>
        <v>0</v>
      </c>
      <c r="BS30" s="127">
        <f t="shared" si="48"/>
        <v>0</v>
      </c>
      <c r="BT30" s="127">
        <f t="shared" si="48"/>
        <v>0</v>
      </c>
      <c r="BU30" s="127">
        <f t="shared" si="48"/>
        <v>0</v>
      </c>
      <c r="BV30" s="127">
        <f t="shared" si="48"/>
        <v>0</v>
      </c>
      <c r="BW30" s="127">
        <f t="shared" si="48"/>
        <v>0</v>
      </c>
      <c r="BX30" s="127">
        <f t="shared" si="48"/>
        <v>0</v>
      </c>
      <c r="BY30" s="127">
        <f t="shared" ref="BY30:CS30" si="49">BY31+BY39+BY42+BY52</f>
        <v>0</v>
      </c>
      <c r="BZ30" s="127">
        <f t="shared" si="49"/>
        <v>0</v>
      </c>
      <c r="CA30" s="127">
        <f t="shared" si="49"/>
        <v>0</v>
      </c>
      <c r="CB30" s="127">
        <f t="shared" si="49"/>
        <v>0</v>
      </c>
      <c r="CC30" s="127">
        <f t="shared" si="49"/>
        <v>0</v>
      </c>
      <c r="CD30" s="127">
        <f t="shared" si="49"/>
        <v>0</v>
      </c>
      <c r="CE30" s="127">
        <f t="shared" si="49"/>
        <v>0</v>
      </c>
      <c r="CF30" s="127">
        <f t="shared" si="49"/>
        <v>0</v>
      </c>
      <c r="CG30" s="127">
        <f t="shared" si="49"/>
        <v>0</v>
      </c>
      <c r="CH30" s="127">
        <f t="shared" si="49"/>
        <v>0</v>
      </c>
      <c r="CI30" s="127">
        <f t="shared" si="49"/>
        <v>0</v>
      </c>
      <c r="CJ30" s="127">
        <f t="shared" si="49"/>
        <v>0</v>
      </c>
      <c r="CK30" s="127">
        <f t="shared" si="49"/>
        <v>0</v>
      </c>
      <c r="CL30" s="127">
        <f t="shared" si="49"/>
        <v>0</v>
      </c>
      <c r="CM30" s="127">
        <f t="shared" si="49"/>
        <v>0</v>
      </c>
      <c r="CN30" s="127">
        <f t="shared" si="49"/>
        <v>0</v>
      </c>
      <c r="CO30" s="127">
        <f t="shared" si="49"/>
        <v>0</v>
      </c>
      <c r="CP30" s="127">
        <f t="shared" si="49"/>
        <v>0</v>
      </c>
      <c r="CQ30" s="127">
        <f t="shared" si="49"/>
        <v>0</v>
      </c>
      <c r="CR30" s="127">
        <f t="shared" si="49"/>
        <v>0</v>
      </c>
      <c r="CS30" s="127">
        <f t="shared" si="49"/>
        <v>0</v>
      </c>
      <c r="CT30" s="127">
        <v>0</v>
      </c>
      <c r="CU30" s="127">
        <v>0</v>
      </c>
      <c r="CV30" s="127">
        <v>0</v>
      </c>
      <c r="CW30" s="127">
        <v>0</v>
      </c>
      <c r="CX30" s="127">
        <v>0</v>
      </c>
      <c r="CY30" s="127">
        <v>0</v>
      </c>
      <c r="CZ30" s="92"/>
    </row>
    <row r="31" spans="1:104" ht="28.8" x14ac:dyDescent="0.3">
      <c r="A31" s="130" t="s">
        <v>67</v>
      </c>
      <c r="B31" s="94" t="s">
        <v>68</v>
      </c>
      <c r="C31" s="130" t="s">
        <v>50</v>
      </c>
      <c r="D31" s="131" t="s">
        <v>611</v>
      </c>
      <c r="E31" s="131" t="s">
        <v>611</v>
      </c>
      <c r="F31" s="131" t="s">
        <v>611</v>
      </c>
      <c r="G31" s="131" t="s">
        <v>611</v>
      </c>
      <c r="H31" s="131" t="s">
        <v>611</v>
      </c>
      <c r="I31" s="131" t="s">
        <v>611</v>
      </c>
      <c r="J31" s="131" t="s">
        <v>611</v>
      </c>
      <c r="K31" s="131" t="s">
        <v>611</v>
      </c>
      <c r="L31" s="131" t="s">
        <v>611</v>
      </c>
      <c r="M31" s="131">
        <f t="shared" ref="M31:AI31" si="50">M32+M34+M36</f>
        <v>0</v>
      </c>
      <c r="N31" s="131">
        <f t="shared" si="50"/>
        <v>0</v>
      </c>
      <c r="O31" s="131">
        <f t="shared" si="50"/>
        <v>0</v>
      </c>
      <c r="P31" s="131">
        <f t="shared" si="50"/>
        <v>0</v>
      </c>
      <c r="Q31" s="131">
        <f t="shared" si="50"/>
        <v>0</v>
      </c>
      <c r="R31" s="131">
        <f t="shared" si="50"/>
        <v>0</v>
      </c>
      <c r="S31" s="131">
        <f t="shared" si="50"/>
        <v>0</v>
      </c>
      <c r="T31" s="131">
        <f t="shared" si="50"/>
        <v>0</v>
      </c>
      <c r="U31" s="131">
        <f t="shared" si="50"/>
        <v>0</v>
      </c>
      <c r="V31" s="131">
        <f t="shared" si="50"/>
        <v>0</v>
      </c>
      <c r="W31" s="131">
        <f t="shared" si="50"/>
        <v>0</v>
      </c>
      <c r="X31" s="131">
        <f t="shared" si="50"/>
        <v>0</v>
      </c>
      <c r="Y31" s="131">
        <f t="shared" si="50"/>
        <v>0</v>
      </c>
      <c r="Z31" s="131">
        <f t="shared" si="50"/>
        <v>0</v>
      </c>
      <c r="AA31" s="131">
        <f t="shared" si="50"/>
        <v>0</v>
      </c>
      <c r="AB31" s="131">
        <f t="shared" ref="AB31" si="51">AB32+AB34+AB36</f>
        <v>0</v>
      </c>
      <c r="AC31" s="131">
        <f t="shared" si="50"/>
        <v>0</v>
      </c>
      <c r="AD31" s="131">
        <f t="shared" si="50"/>
        <v>0</v>
      </c>
      <c r="AE31" s="131">
        <f t="shared" si="50"/>
        <v>0</v>
      </c>
      <c r="AF31" s="131">
        <f t="shared" si="50"/>
        <v>0</v>
      </c>
      <c r="AG31" s="131">
        <f t="shared" si="50"/>
        <v>0</v>
      </c>
      <c r="AH31" s="131">
        <f t="shared" si="50"/>
        <v>0</v>
      </c>
      <c r="AI31" s="131">
        <f t="shared" si="50"/>
        <v>0</v>
      </c>
      <c r="AJ31" s="131">
        <f t="shared" ref="AJ31:BO31" si="52">AJ32+AJ34+AJ36</f>
        <v>0</v>
      </c>
      <c r="AK31" s="131">
        <f t="shared" si="52"/>
        <v>0</v>
      </c>
      <c r="AL31" s="131">
        <f t="shared" si="52"/>
        <v>0</v>
      </c>
      <c r="AM31" s="131">
        <f t="shared" si="52"/>
        <v>0</v>
      </c>
      <c r="AN31" s="131">
        <f t="shared" si="52"/>
        <v>0</v>
      </c>
      <c r="AO31" s="131">
        <f t="shared" si="52"/>
        <v>0</v>
      </c>
      <c r="AP31" s="131">
        <f t="shared" si="52"/>
        <v>0</v>
      </c>
      <c r="AQ31" s="131">
        <f t="shared" si="52"/>
        <v>0</v>
      </c>
      <c r="AR31" s="131">
        <f t="shared" si="52"/>
        <v>0</v>
      </c>
      <c r="AS31" s="131">
        <f t="shared" si="52"/>
        <v>0</v>
      </c>
      <c r="AT31" s="131">
        <f t="shared" si="52"/>
        <v>0</v>
      </c>
      <c r="AU31" s="131">
        <f t="shared" si="52"/>
        <v>0</v>
      </c>
      <c r="AV31" s="131">
        <f t="shared" si="52"/>
        <v>0</v>
      </c>
      <c r="AW31" s="131">
        <f t="shared" si="52"/>
        <v>0</v>
      </c>
      <c r="AX31" s="131">
        <f t="shared" si="52"/>
        <v>0</v>
      </c>
      <c r="AY31" s="131">
        <f t="shared" si="52"/>
        <v>0</v>
      </c>
      <c r="AZ31" s="131">
        <f t="shared" si="52"/>
        <v>0</v>
      </c>
      <c r="BA31" s="131">
        <f t="shared" si="52"/>
        <v>0</v>
      </c>
      <c r="BB31" s="131">
        <f t="shared" si="52"/>
        <v>0</v>
      </c>
      <c r="BC31" s="131">
        <f t="shared" si="52"/>
        <v>0</v>
      </c>
      <c r="BD31" s="131">
        <f t="shared" si="52"/>
        <v>0</v>
      </c>
      <c r="BE31" s="131">
        <f t="shared" si="52"/>
        <v>0</v>
      </c>
      <c r="BF31" s="131">
        <f t="shared" si="52"/>
        <v>0</v>
      </c>
      <c r="BG31" s="131">
        <f t="shared" si="52"/>
        <v>0</v>
      </c>
      <c r="BH31" s="131">
        <f t="shared" si="52"/>
        <v>0</v>
      </c>
      <c r="BI31" s="131">
        <f t="shared" si="52"/>
        <v>0</v>
      </c>
      <c r="BJ31" s="131">
        <f t="shared" si="52"/>
        <v>0</v>
      </c>
      <c r="BK31" s="131">
        <f t="shared" si="52"/>
        <v>0</v>
      </c>
      <c r="BL31" s="131">
        <f t="shared" si="52"/>
        <v>0</v>
      </c>
      <c r="BM31" s="131">
        <f t="shared" si="52"/>
        <v>0</v>
      </c>
      <c r="BN31" s="131">
        <f t="shared" si="52"/>
        <v>0</v>
      </c>
      <c r="BO31" s="131">
        <f t="shared" si="52"/>
        <v>0</v>
      </c>
      <c r="BP31" s="131">
        <f t="shared" ref="BP31:CS31" si="53">BP32+BP34+BP36</f>
        <v>0</v>
      </c>
      <c r="BQ31" s="131">
        <f t="shared" si="53"/>
        <v>0</v>
      </c>
      <c r="BR31" s="131">
        <f t="shared" si="53"/>
        <v>0</v>
      </c>
      <c r="BS31" s="131">
        <f t="shared" si="53"/>
        <v>0</v>
      </c>
      <c r="BT31" s="131">
        <f t="shared" si="53"/>
        <v>0</v>
      </c>
      <c r="BU31" s="131">
        <f t="shared" si="53"/>
        <v>0</v>
      </c>
      <c r="BV31" s="131">
        <f t="shared" si="53"/>
        <v>0</v>
      </c>
      <c r="BW31" s="131">
        <f t="shared" si="53"/>
        <v>0</v>
      </c>
      <c r="BX31" s="131">
        <f t="shared" si="53"/>
        <v>0</v>
      </c>
      <c r="BY31" s="131">
        <f t="shared" si="53"/>
        <v>0</v>
      </c>
      <c r="BZ31" s="131">
        <f t="shared" si="53"/>
        <v>0</v>
      </c>
      <c r="CA31" s="131">
        <f t="shared" si="53"/>
        <v>0</v>
      </c>
      <c r="CB31" s="131">
        <f t="shared" si="53"/>
        <v>0</v>
      </c>
      <c r="CC31" s="131">
        <f t="shared" si="53"/>
        <v>0</v>
      </c>
      <c r="CD31" s="131">
        <f t="shared" si="53"/>
        <v>0</v>
      </c>
      <c r="CE31" s="131">
        <f t="shared" si="53"/>
        <v>0</v>
      </c>
      <c r="CF31" s="131">
        <f t="shared" si="53"/>
        <v>0</v>
      </c>
      <c r="CG31" s="131">
        <f t="shared" si="53"/>
        <v>0</v>
      </c>
      <c r="CH31" s="131">
        <f t="shared" si="53"/>
        <v>0</v>
      </c>
      <c r="CI31" s="131">
        <f t="shared" si="53"/>
        <v>0</v>
      </c>
      <c r="CJ31" s="131">
        <f t="shared" si="53"/>
        <v>0</v>
      </c>
      <c r="CK31" s="131">
        <f t="shared" si="53"/>
        <v>0</v>
      </c>
      <c r="CL31" s="131">
        <f t="shared" si="53"/>
        <v>0</v>
      </c>
      <c r="CM31" s="131">
        <f t="shared" si="53"/>
        <v>0</v>
      </c>
      <c r="CN31" s="131">
        <f t="shared" si="53"/>
        <v>0</v>
      </c>
      <c r="CO31" s="131">
        <f t="shared" si="53"/>
        <v>0</v>
      </c>
      <c r="CP31" s="131">
        <f t="shared" si="53"/>
        <v>0</v>
      </c>
      <c r="CQ31" s="131">
        <f t="shared" si="53"/>
        <v>0</v>
      </c>
      <c r="CR31" s="131">
        <f t="shared" si="53"/>
        <v>0</v>
      </c>
      <c r="CS31" s="131">
        <f t="shared" si="53"/>
        <v>0</v>
      </c>
      <c r="CT31" s="131">
        <v>0</v>
      </c>
      <c r="CU31" s="131">
        <v>0</v>
      </c>
      <c r="CV31" s="131">
        <v>0</v>
      </c>
      <c r="CW31" s="131">
        <v>0</v>
      </c>
      <c r="CX31" s="131">
        <v>0</v>
      </c>
      <c r="CY31" s="131">
        <v>0</v>
      </c>
      <c r="CZ31" s="98"/>
    </row>
    <row r="32" spans="1:104" ht="43.2" x14ac:dyDescent="0.3">
      <c r="A32" s="134" t="s">
        <v>69</v>
      </c>
      <c r="B32" s="100" t="s">
        <v>70</v>
      </c>
      <c r="C32" s="134" t="s">
        <v>50</v>
      </c>
      <c r="D32" s="422" t="s">
        <v>611</v>
      </c>
      <c r="E32" s="422" t="s">
        <v>611</v>
      </c>
      <c r="F32" s="422" t="s">
        <v>611</v>
      </c>
      <c r="G32" s="422" t="s">
        <v>611</v>
      </c>
      <c r="H32" s="422" t="s">
        <v>611</v>
      </c>
      <c r="I32" s="422" t="s">
        <v>611</v>
      </c>
      <c r="J32" s="422" t="s">
        <v>611</v>
      </c>
      <c r="K32" s="422" t="s">
        <v>611</v>
      </c>
      <c r="L32" s="422" t="s">
        <v>611</v>
      </c>
      <c r="M32" s="135">
        <f t="shared" ref="M32:AI32" si="54">SUM(M33)</f>
        <v>0</v>
      </c>
      <c r="N32" s="135">
        <f t="shared" si="54"/>
        <v>0</v>
      </c>
      <c r="O32" s="135">
        <f t="shared" si="54"/>
        <v>0</v>
      </c>
      <c r="P32" s="135">
        <f t="shared" si="54"/>
        <v>0</v>
      </c>
      <c r="Q32" s="135">
        <f t="shared" si="54"/>
        <v>0</v>
      </c>
      <c r="R32" s="135">
        <f t="shared" si="54"/>
        <v>0</v>
      </c>
      <c r="S32" s="135">
        <f t="shared" si="54"/>
        <v>0</v>
      </c>
      <c r="T32" s="135">
        <f t="shared" si="54"/>
        <v>0</v>
      </c>
      <c r="U32" s="135">
        <f t="shared" si="54"/>
        <v>0</v>
      </c>
      <c r="V32" s="135">
        <f t="shared" si="54"/>
        <v>0</v>
      </c>
      <c r="W32" s="135">
        <f t="shared" si="54"/>
        <v>0</v>
      </c>
      <c r="X32" s="135">
        <f t="shared" si="54"/>
        <v>0</v>
      </c>
      <c r="Y32" s="135">
        <f t="shared" si="54"/>
        <v>0</v>
      </c>
      <c r="Z32" s="135">
        <f t="shared" si="54"/>
        <v>0</v>
      </c>
      <c r="AA32" s="135">
        <f t="shared" si="54"/>
        <v>0</v>
      </c>
      <c r="AB32" s="135">
        <f t="shared" si="54"/>
        <v>0</v>
      </c>
      <c r="AC32" s="135">
        <f t="shared" si="54"/>
        <v>0</v>
      </c>
      <c r="AD32" s="135">
        <f t="shared" si="54"/>
        <v>0</v>
      </c>
      <c r="AE32" s="135">
        <f t="shared" si="54"/>
        <v>0</v>
      </c>
      <c r="AF32" s="135">
        <f t="shared" si="54"/>
        <v>0</v>
      </c>
      <c r="AG32" s="135">
        <f t="shared" si="54"/>
        <v>0</v>
      </c>
      <c r="AH32" s="135">
        <f t="shared" si="54"/>
        <v>0</v>
      </c>
      <c r="AI32" s="135">
        <f t="shared" si="54"/>
        <v>0</v>
      </c>
      <c r="AJ32" s="135">
        <f t="shared" ref="AJ32:BO32" si="55">SUM(AJ33)</f>
        <v>0</v>
      </c>
      <c r="AK32" s="135">
        <f t="shared" si="55"/>
        <v>0</v>
      </c>
      <c r="AL32" s="135">
        <f t="shared" si="55"/>
        <v>0</v>
      </c>
      <c r="AM32" s="135">
        <f t="shared" si="55"/>
        <v>0</v>
      </c>
      <c r="AN32" s="135">
        <f t="shared" si="55"/>
        <v>0</v>
      </c>
      <c r="AO32" s="135">
        <f t="shared" si="55"/>
        <v>0</v>
      </c>
      <c r="AP32" s="135">
        <f t="shared" si="55"/>
        <v>0</v>
      </c>
      <c r="AQ32" s="135">
        <f t="shared" si="55"/>
        <v>0</v>
      </c>
      <c r="AR32" s="135">
        <f t="shared" si="55"/>
        <v>0</v>
      </c>
      <c r="AS32" s="135">
        <f t="shared" si="55"/>
        <v>0</v>
      </c>
      <c r="AT32" s="135">
        <f t="shared" si="55"/>
        <v>0</v>
      </c>
      <c r="AU32" s="135">
        <f t="shared" si="55"/>
        <v>0</v>
      </c>
      <c r="AV32" s="135">
        <f t="shared" si="55"/>
        <v>0</v>
      </c>
      <c r="AW32" s="135">
        <f t="shared" si="55"/>
        <v>0</v>
      </c>
      <c r="AX32" s="135">
        <f t="shared" si="55"/>
        <v>0</v>
      </c>
      <c r="AY32" s="135">
        <f t="shared" si="55"/>
        <v>0</v>
      </c>
      <c r="AZ32" s="135">
        <f t="shared" si="55"/>
        <v>0</v>
      </c>
      <c r="BA32" s="135">
        <f t="shared" si="55"/>
        <v>0</v>
      </c>
      <c r="BB32" s="135">
        <f t="shared" si="55"/>
        <v>0</v>
      </c>
      <c r="BC32" s="135">
        <f t="shared" si="55"/>
        <v>0</v>
      </c>
      <c r="BD32" s="135">
        <f t="shared" si="55"/>
        <v>0</v>
      </c>
      <c r="BE32" s="135">
        <f t="shared" si="55"/>
        <v>0</v>
      </c>
      <c r="BF32" s="135">
        <f t="shared" si="55"/>
        <v>0</v>
      </c>
      <c r="BG32" s="135">
        <f t="shared" si="55"/>
        <v>0</v>
      </c>
      <c r="BH32" s="135">
        <f t="shared" si="55"/>
        <v>0</v>
      </c>
      <c r="BI32" s="135">
        <f t="shared" si="55"/>
        <v>0</v>
      </c>
      <c r="BJ32" s="135">
        <f t="shared" si="55"/>
        <v>0</v>
      </c>
      <c r="BK32" s="135">
        <f t="shared" si="55"/>
        <v>0</v>
      </c>
      <c r="BL32" s="135">
        <f t="shared" si="55"/>
        <v>0</v>
      </c>
      <c r="BM32" s="135">
        <f t="shared" si="55"/>
        <v>0</v>
      </c>
      <c r="BN32" s="135">
        <f t="shared" si="55"/>
        <v>0</v>
      </c>
      <c r="BO32" s="135">
        <f t="shared" si="55"/>
        <v>0</v>
      </c>
      <c r="BP32" s="135">
        <f t="shared" ref="BP32:CS32" si="56">SUM(BP33)</f>
        <v>0</v>
      </c>
      <c r="BQ32" s="135">
        <f t="shared" si="56"/>
        <v>0</v>
      </c>
      <c r="BR32" s="135">
        <f t="shared" si="56"/>
        <v>0</v>
      </c>
      <c r="BS32" s="135">
        <f t="shared" si="56"/>
        <v>0</v>
      </c>
      <c r="BT32" s="135">
        <f t="shared" si="56"/>
        <v>0</v>
      </c>
      <c r="BU32" s="135">
        <f t="shared" si="56"/>
        <v>0</v>
      </c>
      <c r="BV32" s="135">
        <f t="shared" si="56"/>
        <v>0</v>
      </c>
      <c r="BW32" s="135">
        <f t="shared" si="56"/>
        <v>0</v>
      </c>
      <c r="BX32" s="135">
        <f t="shared" si="56"/>
        <v>0</v>
      </c>
      <c r="BY32" s="135">
        <f t="shared" si="56"/>
        <v>0</v>
      </c>
      <c r="BZ32" s="135">
        <f t="shared" si="56"/>
        <v>0</v>
      </c>
      <c r="CA32" s="135">
        <f t="shared" si="56"/>
        <v>0</v>
      </c>
      <c r="CB32" s="135">
        <f t="shared" si="56"/>
        <v>0</v>
      </c>
      <c r="CC32" s="135">
        <f t="shared" si="56"/>
        <v>0</v>
      </c>
      <c r="CD32" s="135">
        <f t="shared" si="56"/>
        <v>0</v>
      </c>
      <c r="CE32" s="135">
        <f t="shared" si="56"/>
        <v>0</v>
      </c>
      <c r="CF32" s="135">
        <f t="shared" si="56"/>
        <v>0</v>
      </c>
      <c r="CG32" s="135">
        <f t="shared" si="56"/>
        <v>0</v>
      </c>
      <c r="CH32" s="135">
        <f t="shared" si="56"/>
        <v>0</v>
      </c>
      <c r="CI32" s="135">
        <f t="shared" si="56"/>
        <v>0</v>
      </c>
      <c r="CJ32" s="135">
        <f t="shared" si="56"/>
        <v>0</v>
      </c>
      <c r="CK32" s="135">
        <f t="shared" si="56"/>
        <v>0</v>
      </c>
      <c r="CL32" s="135">
        <f t="shared" si="56"/>
        <v>0</v>
      </c>
      <c r="CM32" s="135">
        <f t="shared" si="56"/>
        <v>0</v>
      </c>
      <c r="CN32" s="135">
        <f t="shared" si="56"/>
        <v>0</v>
      </c>
      <c r="CO32" s="135">
        <f t="shared" si="56"/>
        <v>0</v>
      </c>
      <c r="CP32" s="135">
        <f t="shared" si="56"/>
        <v>0</v>
      </c>
      <c r="CQ32" s="135">
        <f t="shared" si="56"/>
        <v>0</v>
      </c>
      <c r="CR32" s="135">
        <f t="shared" si="56"/>
        <v>0</v>
      </c>
      <c r="CS32" s="135">
        <f t="shared" si="56"/>
        <v>0</v>
      </c>
      <c r="CT32" s="135">
        <v>0</v>
      </c>
      <c r="CU32" s="135">
        <v>0</v>
      </c>
      <c r="CV32" s="135">
        <v>0</v>
      </c>
      <c r="CW32" s="135">
        <v>0</v>
      </c>
      <c r="CX32" s="135">
        <v>0</v>
      </c>
      <c r="CY32" s="135">
        <v>0</v>
      </c>
      <c r="CZ32" s="104"/>
    </row>
    <row r="33" spans="1:104" hidden="1" x14ac:dyDescent="0.3">
      <c r="A33" s="138" t="s">
        <v>69</v>
      </c>
      <c r="B33" s="113"/>
      <c r="C33" s="138"/>
      <c r="D33" s="423" t="s">
        <v>611</v>
      </c>
      <c r="E33" s="423" t="s">
        <v>611</v>
      </c>
      <c r="F33" s="423" t="s">
        <v>611</v>
      </c>
      <c r="G33" s="423" t="s">
        <v>611</v>
      </c>
      <c r="H33" s="423" t="s">
        <v>611</v>
      </c>
      <c r="I33" s="423" t="s">
        <v>611</v>
      </c>
      <c r="J33" s="423" t="s">
        <v>611</v>
      </c>
      <c r="K33" s="423" t="s">
        <v>611</v>
      </c>
      <c r="L33" s="423" t="s">
        <v>611</v>
      </c>
      <c r="M33" s="139">
        <v>0</v>
      </c>
      <c r="N33" s="139">
        <v>0</v>
      </c>
      <c r="O33" s="139">
        <v>0</v>
      </c>
      <c r="P33" s="139">
        <v>0</v>
      </c>
      <c r="Q33" s="139">
        <v>0</v>
      </c>
      <c r="R33" s="139">
        <v>0</v>
      </c>
      <c r="S33" s="139">
        <v>0</v>
      </c>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v>0</v>
      </c>
      <c r="BR33" s="139">
        <v>0</v>
      </c>
      <c r="BS33" s="139">
        <v>0</v>
      </c>
      <c r="BT33" s="139">
        <v>0</v>
      </c>
      <c r="BU33" s="139">
        <v>0</v>
      </c>
      <c r="BV33" s="139">
        <v>0</v>
      </c>
      <c r="BW33" s="139">
        <v>0</v>
      </c>
      <c r="BX33" s="139"/>
      <c r="BY33" s="139"/>
      <c r="BZ33" s="139"/>
      <c r="CA33" s="139"/>
      <c r="CB33" s="139"/>
      <c r="CC33" s="139"/>
      <c r="CD33" s="139"/>
      <c r="CE33" s="139"/>
      <c r="CF33" s="139"/>
      <c r="CG33" s="139"/>
      <c r="CH33" s="139"/>
      <c r="CI33" s="139"/>
      <c r="CJ33" s="139"/>
      <c r="CK33" s="139"/>
      <c r="CL33" s="140">
        <f t="shared" ref="CL33:CS33" si="57">T33+AH33+AV33+BJ33+BX33</f>
        <v>0</v>
      </c>
      <c r="CM33" s="140">
        <f t="shared" si="57"/>
        <v>0</v>
      </c>
      <c r="CN33" s="140">
        <f t="shared" si="57"/>
        <v>0</v>
      </c>
      <c r="CO33" s="140">
        <f t="shared" si="57"/>
        <v>0</v>
      </c>
      <c r="CP33" s="140">
        <f t="shared" si="57"/>
        <v>0</v>
      </c>
      <c r="CQ33" s="140">
        <f t="shared" si="57"/>
        <v>0</v>
      </c>
      <c r="CR33" s="140">
        <f t="shared" si="57"/>
        <v>0</v>
      </c>
      <c r="CS33" s="140">
        <f t="shared" si="57"/>
        <v>0</v>
      </c>
      <c r="CT33" s="140">
        <v>0</v>
      </c>
      <c r="CU33" s="140">
        <v>0</v>
      </c>
      <c r="CV33" s="140">
        <v>0</v>
      </c>
      <c r="CW33" s="140">
        <v>0</v>
      </c>
      <c r="CX33" s="140">
        <v>0</v>
      </c>
      <c r="CY33" s="140">
        <v>0</v>
      </c>
      <c r="CZ33" s="110"/>
    </row>
    <row r="34" spans="1:104" ht="43.2" x14ac:dyDescent="0.3">
      <c r="A34" s="134" t="s">
        <v>72</v>
      </c>
      <c r="B34" s="100" t="s">
        <v>73</v>
      </c>
      <c r="C34" s="134" t="s">
        <v>50</v>
      </c>
      <c r="D34" s="422" t="s">
        <v>611</v>
      </c>
      <c r="E34" s="422" t="s">
        <v>611</v>
      </c>
      <c r="F34" s="422" t="s">
        <v>611</v>
      </c>
      <c r="G34" s="422" t="s">
        <v>611</v>
      </c>
      <c r="H34" s="422" t="s">
        <v>611</v>
      </c>
      <c r="I34" s="422" t="s">
        <v>611</v>
      </c>
      <c r="J34" s="422" t="s">
        <v>611</v>
      </c>
      <c r="K34" s="422" t="s">
        <v>611</v>
      </c>
      <c r="L34" s="422" t="s">
        <v>611</v>
      </c>
      <c r="M34" s="135">
        <f t="shared" ref="M34:AI34" si="58">SUM(M35)</f>
        <v>0</v>
      </c>
      <c r="N34" s="135">
        <f t="shared" si="58"/>
        <v>0</v>
      </c>
      <c r="O34" s="135">
        <f t="shared" si="58"/>
        <v>0</v>
      </c>
      <c r="P34" s="135">
        <f t="shared" si="58"/>
        <v>0</v>
      </c>
      <c r="Q34" s="135">
        <f t="shared" si="58"/>
        <v>0</v>
      </c>
      <c r="R34" s="135">
        <f t="shared" si="58"/>
        <v>0</v>
      </c>
      <c r="S34" s="135">
        <f t="shared" si="58"/>
        <v>0</v>
      </c>
      <c r="T34" s="135">
        <f t="shared" si="58"/>
        <v>0</v>
      </c>
      <c r="U34" s="135">
        <f t="shared" si="58"/>
        <v>0</v>
      </c>
      <c r="V34" s="135">
        <f t="shared" si="58"/>
        <v>0</v>
      </c>
      <c r="W34" s="135">
        <f t="shared" si="58"/>
        <v>0</v>
      </c>
      <c r="X34" s="135">
        <f t="shared" si="58"/>
        <v>0</v>
      </c>
      <c r="Y34" s="135">
        <f t="shared" si="58"/>
        <v>0</v>
      </c>
      <c r="Z34" s="135">
        <f t="shared" si="58"/>
        <v>0</v>
      </c>
      <c r="AA34" s="135">
        <f t="shared" si="58"/>
        <v>0</v>
      </c>
      <c r="AB34" s="135">
        <f t="shared" si="58"/>
        <v>0</v>
      </c>
      <c r="AC34" s="135">
        <f t="shared" si="58"/>
        <v>0</v>
      </c>
      <c r="AD34" s="135">
        <f t="shared" si="58"/>
        <v>0</v>
      </c>
      <c r="AE34" s="135">
        <f t="shared" si="58"/>
        <v>0</v>
      </c>
      <c r="AF34" s="135">
        <f t="shared" si="58"/>
        <v>0</v>
      </c>
      <c r="AG34" s="135">
        <f t="shared" si="58"/>
        <v>0</v>
      </c>
      <c r="AH34" s="135">
        <f t="shared" si="58"/>
        <v>0</v>
      </c>
      <c r="AI34" s="135">
        <f t="shared" si="58"/>
        <v>0</v>
      </c>
      <c r="AJ34" s="135">
        <f t="shared" ref="AJ34:BO34" si="59">SUM(AJ35)</f>
        <v>0</v>
      </c>
      <c r="AK34" s="135">
        <f t="shared" si="59"/>
        <v>0</v>
      </c>
      <c r="AL34" s="135">
        <f t="shared" si="59"/>
        <v>0</v>
      </c>
      <c r="AM34" s="135">
        <f t="shared" si="59"/>
        <v>0</v>
      </c>
      <c r="AN34" s="135">
        <f t="shared" si="59"/>
        <v>0</v>
      </c>
      <c r="AO34" s="135">
        <f t="shared" si="59"/>
        <v>0</v>
      </c>
      <c r="AP34" s="135">
        <f t="shared" si="59"/>
        <v>0</v>
      </c>
      <c r="AQ34" s="135">
        <f t="shared" si="59"/>
        <v>0</v>
      </c>
      <c r="AR34" s="135">
        <f t="shared" si="59"/>
        <v>0</v>
      </c>
      <c r="AS34" s="135">
        <f t="shared" si="59"/>
        <v>0</v>
      </c>
      <c r="AT34" s="135">
        <f t="shared" si="59"/>
        <v>0</v>
      </c>
      <c r="AU34" s="135">
        <f t="shared" si="59"/>
        <v>0</v>
      </c>
      <c r="AV34" s="135">
        <f t="shared" si="59"/>
        <v>0</v>
      </c>
      <c r="AW34" s="135">
        <f t="shared" si="59"/>
        <v>0</v>
      </c>
      <c r="AX34" s="135">
        <f t="shared" si="59"/>
        <v>0</v>
      </c>
      <c r="AY34" s="135">
        <f t="shared" si="59"/>
        <v>0</v>
      </c>
      <c r="AZ34" s="135">
        <f t="shared" si="59"/>
        <v>0</v>
      </c>
      <c r="BA34" s="135">
        <f t="shared" si="59"/>
        <v>0</v>
      </c>
      <c r="BB34" s="135">
        <f t="shared" si="59"/>
        <v>0</v>
      </c>
      <c r="BC34" s="135">
        <f t="shared" si="59"/>
        <v>0</v>
      </c>
      <c r="BD34" s="135">
        <f t="shared" si="59"/>
        <v>0</v>
      </c>
      <c r="BE34" s="135">
        <f t="shared" si="59"/>
        <v>0</v>
      </c>
      <c r="BF34" s="135">
        <f t="shared" si="59"/>
        <v>0</v>
      </c>
      <c r="BG34" s="135">
        <f t="shared" si="59"/>
        <v>0</v>
      </c>
      <c r="BH34" s="135">
        <f t="shared" si="59"/>
        <v>0</v>
      </c>
      <c r="BI34" s="135">
        <f t="shared" si="59"/>
        <v>0</v>
      </c>
      <c r="BJ34" s="135">
        <f t="shared" si="59"/>
        <v>0</v>
      </c>
      <c r="BK34" s="135">
        <f t="shared" si="59"/>
        <v>0</v>
      </c>
      <c r="BL34" s="135">
        <f t="shared" si="59"/>
        <v>0</v>
      </c>
      <c r="BM34" s="135">
        <f t="shared" si="59"/>
        <v>0</v>
      </c>
      <c r="BN34" s="135">
        <f t="shared" si="59"/>
        <v>0</v>
      </c>
      <c r="BO34" s="135">
        <f t="shared" si="59"/>
        <v>0</v>
      </c>
      <c r="BP34" s="135">
        <f t="shared" ref="BP34:CS34" si="60">SUM(BP35)</f>
        <v>0</v>
      </c>
      <c r="BQ34" s="135">
        <f t="shared" si="60"/>
        <v>0</v>
      </c>
      <c r="BR34" s="135">
        <f t="shared" si="60"/>
        <v>0</v>
      </c>
      <c r="BS34" s="135">
        <f t="shared" si="60"/>
        <v>0</v>
      </c>
      <c r="BT34" s="135">
        <f t="shared" si="60"/>
        <v>0</v>
      </c>
      <c r="BU34" s="135">
        <f t="shared" si="60"/>
        <v>0</v>
      </c>
      <c r="BV34" s="135">
        <f t="shared" si="60"/>
        <v>0</v>
      </c>
      <c r="BW34" s="135">
        <f t="shared" si="60"/>
        <v>0</v>
      </c>
      <c r="BX34" s="135">
        <f t="shared" si="60"/>
        <v>0</v>
      </c>
      <c r="BY34" s="135">
        <f t="shared" si="60"/>
        <v>0</v>
      </c>
      <c r="BZ34" s="135">
        <f t="shared" si="60"/>
        <v>0</v>
      </c>
      <c r="CA34" s="135">
        <f t="shared" si="60"/>
        <v>0</v>
      </c>
      <c r="CB34" s="135">
        <f t="shared" si="60"/>
        <v>0</v>
      </c>
      <c r="CC34" s="135">
        <f t="shared" si="60"/>
        <v>0</v>
      </c>
      <c r="CD34" s="135">
        <f t="shared" si="60"/>
        <v>0</v>
      </c>
      <c r="CE34" s="135">
        <f t="shared" si="60"/>
        <v>0</v>
      </c>
      <c r="CF34" s="135">
        <f t="shared" si="60"/>
        <v>0</v>
      </c>
      <c r="CG34" s="135">
        <f t="shared" si="60"/>
        <v>0</v>
      </c>
      <c r="CH34" s="135">
        <f t="shared" si="60"/>
        <v>0</v>
      </c>
      <c r="CI34" s="135">
        <f t="shared" si="60"/>
        <v>0</v>
      </c>
      <c r="CJ34" s="135">
        <f t="shared" si="60"/>
        <v>0</v>
      </c>
      <c r="CK34" s="135">
        <f t="shared" si="60"/>
        <v>0</v>
      </c>
      <c r="CL34" s="135">
        <f t="shared" si="60"/>
        <v>0</v>
      </c>
      <c r="CM34" s="135">
        <f t="shared" si="60"/>
        <v>0</v>
      </c>
      <c r="CN34" s="135">
        <f t="shared" si="60"/>
        <v>0</v>
      </c>
      <c r="CO34" s="135">
        <f t="shared" si="60"/>
        <v>0</v>
      </c>
      <c r="CP34" s="135">
        <f t="shared" si="60"/>
        <v>0</v>
      </c>
      <c r="CQ34" s="135">
        <f t="shared" si="60"/>
        <v>0</v>
      </c>
      <c r="CR34" s="135">
        <f t="shared" si="60"/>
        <v>0</v>
      </c>
      <c r="CS34" s="135">
        <f t="shared" si="60"/>
        <v>0</v>
      </c>
      <c r="CT34" s="135">
        <v>0</v>
      </c>
      <c r="CU34" s="135">
        <v>0</v>
      </c>
      <c r="CV34" s="135">
        <v>0</v>
      </c>
      <c r="CW34" s="135">
        <v>0</v>
      </c>
      <c r="CX34" s="135">
        <v>0</v>
      </c>
      <c r="CY34" s="135">
        <v>0</v>
      </c>
      <c r="CZ34" s="104"/>
    </row>
    <row r="35" spans="1:104" hidden="1" x14ac:dyDescent="0.3">
      <c r="A35" s="138" t="s">
        <v>72</v>
      </c>
      <c r="B35" s="113"/>
      <c r="C35" s="138"/>
      <c r="D35" s="423" t="s">
        <v>611</v>
      </c>
      <c r="E35" s="423" t="s">
        <v>611</v>
      </c>
      <c r="F35" s="423" t="s">
        <v>611</v>
      </c>
      <c r="G35" s="423" t="s">
        <v>611</v>
      </c>
      <c r="H35" s="423" t="s">
        <v>611</v>
      </c>
      <c r="I35" s="423" t="s">
        <v>611</v>
      </c>
      <c r="J35" s="423" t="s">
        <v>611</v>
      </c>
      <c r="K35" s="423" t="s">
        <v>611</v>
      </c>
      <c r="L35" s="423" t="s">
        <v>611</v>
      </c>
      <c r="M35" s="139">
        <v>0</v>
      </c>
      <c r="N35" s="139">
        <v>0</v>
      </c>
      <c r="O35" s="139">
        <v>0</v>
      </c>
      <c r="P35" s="139">
        <v>0</v>
      </c>
      <c r="Q35" s="139">
        <v>0</v>
      </c>
      <c r="R35" s="139">
        <v>0</v>
      </c>
      <c r="S35" s="139">
        <v>0</v>
      </c>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v>0</v>
      </c>
      <c r="BR35" s="139">
        <v>0</v>
      </c>
      <c r="BS35" s="139">
        <v>0</v>
      </c>
      <c r="BT35" s="139">
        <v>0</v>
      </c>
      <c r="BU35" s="139">
        <v>0</v>
      </c>
      <c r="BV35" s="139">
        <v>0</v>
      </c>
      <c r="BW35" s="139">
        <v>0</v>
      </c>
      <c r="BX35" s="139"/>
      <c r="BY35" s="139"/>
      <c r="BZ35" s="139"/>
      <c r="CA35" s="139"/>
      <c r="CB35" s="139"/>
      <c r="CC35" s="139"/>
      <c r="CD35" s="139"/>
      <c r="CE35" s="139"/>
      <c r="CF35" s="139"/>
      <c r="CG35" s="139"/>
      <c r="CH35" s="139"/>
      <c r="CI35" s="139"/>
      <c r="CJ35" s="139"/>
      <c r="CK35" s="139"/>
      <c r="CL35" s="140">
        <f t="shared" ref="CL35:CS35" si="61">T35+AH35+AV35+BJ35+BX35</f>
        <v>0</v>
      </c>
      <c r="CM35" s="140">
        <f t="shared" si="61"/>
        <v>0</v>
      </c>
      <c r="CN35" s="140">
        <f t="shared" si="61"/>
        <v>0</v>
      </c>
      <c r="CO35" s="140">
        <f t="shared" si="61"/>
        <v>0</v>
      </c>
      <c r="CP35" s="140">
        <f t="shared" si="61"/>
        <v>0</v>
      </c>
      <c r="CQ35" s="140">
        <f t="shared" si="61"/>
        <v>0</v>
      </c>
      <c r="CR35" s="140">
        <f t="shared" si="61"/>
        <v>0</v>
      </c>
      <c r="CS35" s="140">
        <f t="shared" si="61"/>
        <v>0</v>
      </c>
      <c r="CT35" s="140">
        <v>0</v>
      </c>
      <c r="CU35" s="140">
        <v>0</v>
      </c>
      <c r="CV35" s="140">
        <v>0</v>
      </c>
      <c r="CW35" s="140">
        <v>0</v>
      </c>
      <c r="CX35" s="140">
        <v>0</v>
      </c>
      <c r="CY35" s="140">
        <v>0</v>
      </c>
      <c r="CZ35" s="110"/>
    </row>
    <row r="36" spans="1:104" ht="28.8" x14ac:dyDescent="0.3">
      <c r="A36" s="134" t="s">
        <v>75</v>
      </c>
      <c r="B36" s="100" t="s">
        <v>76</v>
      </c>
      <c r="C36" s="134" t="s">
        <v>50</v>
      </c>
      <c r="D36" s="422" t="s">
        <v>611</v>
      </c>
      <c r="E36" s="422" t="s">
        <v>611</v>
      </c>
      <c r="F36" s="422" t="s">
        <v>611</v>
      </c>
      <c r="G36" s="422" t="s">
        <v>611</v>
      </c>
      <c r="H36" s="422" t="s">
        <v>611</v>
      </c>
      <c r="I36" s="422" t="s">
        <v>611</v>
      </c>
      <c r="J36" s="422" t="s">
        <v>611</v>
      </c>
      <c r="K36" s="422" t="s">
        <v>611</v>
      </c>
      <c r="L36" s="422" t="s">
        <v>611</v>
      </c>
      <c r="M36" s="135">
        <f t="shared" ref="M36:AR36" si="62">SUM(M37:M38)</f>
        <v>0</v>
      </c>
      <c r="N36" s="135">
        <f t="shared" si="62"/>
        <v>0</v>
      </c>
      <c r="O36" s="135">
        <f t="shared" si="62"/>
        <v>0</v>
      </c>
      <c r="P36" s="135">
        <f t="shared" si="62"/>
        <v>0</v>
      </c>
      <c r="Q36" s="135">
        <f t="shared" si="62"/>
        <v>0</v>
      </c>
      <c r="R36" s="135">
        <f t="shared" si="62"/>
        <v>0</v>
      </c>
      <c r="S36" s="135">
        <f t="shared" si="62"/>
        <v>0</v>
      </c>
      <c r="T36" s="135">
        <f t="shared" si="62"/>
        <v>0</v>
      </c>
      <c r="U36" s="135">
        <f t="shared" si="62"/>
        <v>0</v>
      </c>
      <c r="V36" s="135">
        <f t="shared" si="62"/>
        <v>0</v>
      </c>
      <c r="W36" s="135">
        <f t="shared" si="62"/>
        <v>0</v>
      </c>
      <c r="X36" s="135">
        <f t="shared" si="62"/>
        <v>0</v>
      </c>
      <c r="Y36" s="135">
        <f t="shared" si="62"/>
        <v>0</v>
      </c>
      <c r="Z36" s="135">
        <f t="shared" si="62"/>
        <v>0</v>
      </c>
      <c r="AA36" s="135">
        <f t="shared" si="62"/>
        <v>0</v>
      </c>
      <c r="AB36" s="135">
        <f t="shared" ref="AB36" si="63">SUM(AB37:AB38)</f>
        <v>0</v>
      </c>
      <c r="AC36" s="135">
        <f t="shared" si="62"/>
        <v>0</v>
      </c>
      <c r="AD36" s="135">
        <f t="shared" si="62"/>
        <v>0</v>
      </c>
      <c r="AE36" s="135">
        <f t="shared" si="62"/>
        <v>0</v>
      </c>
      <c r="AF36" s="135">
        <f t="shared" si="62"/>
        <v>0</v>
      </c>
      <c r="AG36" s="135">
        <f t="shared" si="62"/>
        <v>0</v>
      </c>
      <c r="AH36" s="135">
        <f t="shared" si="62"/>
        <v>0</v>
      </c>
      <c r="AI36" s="135">
        <f t="shared" si="62"/>
        <v>0</v>
      </c>
      <c r="AJ36" s="135">
        <f t="shared" si="62"/>
        <v>0</v>
      </c>
      <c r="AK36" s="135">
        <f t="shared" si="62"/>
        <v>0</v>
      </c>
      <c r="AL36" s="135">
        <f t="shared" si="62"/>
        <v>0</v>
      </c>
      <c r="AM36" s="135">
        <f t="shared" si="62"/>
        <v>0</v>
      </c>
      <c r="AN36" s="135">
        <f t="shared" si="62"/>
        <v>0</v>
      </c>
      <c r="AO36" s="135">
        <f t="shared" si="62"/>
        <v>0</v>
      </c>
      <c r="AP36" s="135">
        <f t="shared" si="62"/>
        <v>0</v>
      </c>
      <c r="AQ36" s="135">
        <f t="shared" si="62"/>
        <v>0</v>
      </c>
      <c r="AR36" s="135">
        <f t="shared" si="62"/>
        <v>0</v>
      </c>
      <c r="AS36" s="135">
        <f t="shared" ref="AS36:BX36" si="64">SUM(AS37:AS38)</f>
        <v>0</v>
      </c>
      <c r="AT36" s="135">
        <f t="shared" si="64"/>
        <v>0</v>
      </c>
      <c r="AU36" s="135">
        <f t="shared" si="64"/>
        <v>0</v>
      </c>
      <c r="AV36" s="135">
        <f t="shared" si="64"/>
        <v>0</v>
      </c>
      <c r="AW36" s="135">
        <f t="shared" si="64"/>
        <v>0</v>
      </c>
      <c r="AX36" s="135">
        <f t="shared" si="64"/>
        <v>0</v>
      </c>
      <c r="AY36" s="135">
        <f t="shared" si="64"/>
        <v>0</v>
      </c>
      <c r="AZ36" s="135">
        <f t="shared" si="64"/>
        <v>0</v>
      </c>
      <c r="BA36" s="135">
        <f t="shared" si="64"/>
        <v>0</v>
      </c>
      <c r="BB36" s="135">
        <f t="shared" si="64"/>
        <v>0</v>
      </c>
      <c r="BC36" s="135">
        <f t="shared" si="64"/>
        <v>0</v>
      </c>
      <c r="BD36" s="135">
        <f t="shared" si="64"/>
        <v>0</v>
      </c>
      <c r="BE36" s="135">
        <f t="shared" si="64"/>
        <v>0</v>
      </c>
      <c r="BF36" s="135">
        <f t="shared" si="64"/>
        <v>0</v>
      </c>
      <c r="BG36" s="135">
        <f t="shared" si="64"/>
        <v>0</v>
      </c>
      <c r="BH36" s="135">
        <f t="shared" si="64"/>
        <v>0</v>
      </c>
      <c r="BI36" s="135">
        <f t="shared" si="64"/>
        <v>0</v>
      </c>
      <c r="BJ36" s="135">
        <f t="shared" si="64"/>
        <v>0</v>
      </c>
      <c r="BK36" s="135">
        <f t="shared" si="64"/>
        <v>0</v>
      </c>
      <c r="BL36" s="135">
        <f t="shared" si="64"/>
        <v>0</v>
      </c>
      <c r="BM36" s="135">
        <f t="shared" si="64"/>
        <v>0</v>
      </c>
      <c r="BN36" s="135">
        <f t="shared" si="64"/>
        <v>0</v>
      </c>
      <c r="BO36" s="135">
        <f t="shared" si="64"/>
        <v>0</v>
      </c>
      <c r="BP36" s="135">
        <f t="shared" si="64"/>
        <v>0</v>
      </c>
      <c r="BQ36" s="135">
        <f t="shared" si="64"/>
        <v>0</v>
      </c>
      <c r="BR36" s="135">
        <f t="shared" si="64"/>
        <v>0</v>
      </c>
      <c r="BS36" s="135">
        <f t="shared" si="64"/>
        <v>0</v>
      </c>
      <c r="BT36" s="135">
        <f t="shared" si="64"/>
        <v>0</v>
      </c>
      <c r="BU36" s="135">
        <f t="shared" si="64"/>
        <v>0</v>
      </c>
      <c r="BV36" s="135">
        <f t="shared" si="64"/>
        <v>0</v>
      </c>
      <c r="BW36" s="135">
        <f t="shared" si="64"/>
        <v>0</v>
      </c>
      <c r="BX36" s="135">
        <f t="shared" si="64"/>
        <v>0</v>
      </c>
      <c r="BY36" s="135">
        <f t="shared" ref="BY36:CS36" si="65">SUM(BY37:BY38)</f>
        <v>0</v>
      </c>
      <c r="BZ36" s="135">
        <f t="shared" si="65"/>
        <v>0</v>
      </c>
      <c r="CA36" s="135">
        <f t="shared" si="65"/>
        <v>0</v>
      </c>
      <c r="CB36" s="135">
        <f t="shared" si="65"/>
        <v>0</v>
      </c>
      <c r="CC36" s="135">
        <f t="shared" si="65"/>
        <v>0</v>
      </c>
      <c r="CD36" s="135">
        <f t="shared" si="65"/>
        <v>0</v>
      </c>
      <c r="CE36" s="135">
        <f t="shared" si="65"/>
        <v>0</v>
      </c>
      <c r="CF36" s="135">
        <f t="shared" si="65"/>
        <v>0</v>
      </c>
      <c r="CG36" s="135">
        <f t="shared" si="65"/>
        <v>0</v>
      </c>
      <c r="CH36" s="135">
        <f t="shared" si="65"/>
        <v>0</v>
      </c>
      <c r="CI36" s="135">
        <f t="shared" si="65"/>
        <v>0</v>
      </c>
      <c r="CJ36" s="135">
        <f t="shared" si="65"/>
        <v>0</v>
      </c>
      <c r="CK36" s="135">
        <f t="shared" si="65"/>
        <v>0</v>
      </c>
      <c r="CL36" s="135">
        <f t="shared" si="65"/>
        <v>0</v>
      </c>
      <c r="CM36" s="135">
        <f t="shared" si="65"/>
        <v>0</v>
      </c>
      <c r="CN36" s="135">
        <f t="shared" si="65"/>
        <v>0</v>
      </c>
      <c r="CO36" s="135">
        <f t="shared" si="65"/>
        <v>0</v>
      </c>
      <c r="CP36" s="135">
        <f t="shared" si="65"/>
        <v>0</v>
      </c>
      <c r="CQ36" s="135">
        <f t="shared" si="65"/>
        <v>0</v>
      </c>
      <c r="CR36" s="135">
        <f t="shared" si="65"/>
        <v>0</v>
      </c>
      <c r="CS36" s="135">
        <f t="shared" si="65"/>
        <v>0</v>
      </c>
      <c r="CT36" s="135">
        <v>0</v>
      </c>
      <c r="CU36" s="135">
        <v>0</v>
      </c>
      <c r="CV36" s="135">
        <v>0</v>
      </c>
      <c r="CW36" s="135">
        <v>0</v>
      </c>
      <c r="CX36" s="135">
        <v>0</v>
      </c>
      <c r="CY36" s="135">
        <v>0</v>
      </c>
      <c r="CZ36" s="104"/>
    </row>
    <row r="37" spans="1:104" hidden="1" x14ac:dyDescent="0.3">
      <c r="A37" s="419"/>
      <c r="B37" s="431"/>
      <c r="C37" s="138"/>
      <c r="D37" s="423" t="s">
        <v>611</v>
      </c>
      <c r="E37" s="423" t="s">
        <v>611</v>
      </c>
      <c r="F37" s="423" t="s">
        <v>611</v>
      </c>
      <c r="G37" s="423" t="s">
        <v>611</v>
      </c>
      <c r="H37" s="423" t="s">
        <v>611</v>
      </c>
      <c r="I37" s="423" t="s">
        <v>611</v>
      </c>
      <c r="J37" s="423" t="s">
        <v>611</v>
      </c>
      <c r="K37" s="423" t="s">
        <v>611</v>
      </c>
      <c r="L37" s="423" t="s">
        <v>611</v>
      </c>
      <c r="M37" s="139">
        <v>0</v>
      </c>
      <c r="N37" s="139">
        <v>0</v>
      </c>
      <c r="O37" s="139">
        <v>0</v>
      </c>
      <c r="P37" s="139">
        <v>0</v>
      </c>
      <c r="Q37" s="139">
        <v>0</v>
      </c>
      <c r="R37" s="139">
        <v>0</v>
      </c>
      <c r="S37" s="139">
        <v>0</v>
      </c>
      <c r="T37" s="139">
        <v>0</v>
      </c>
      <c r="U37" s="139">
        <v>0</v>
      </c>
      <c r="V37" s="139">
        <v>0</v>
      </c>
      <c r="W37" s="139">
        <v>0</v>
      </c>
      <c r="X37" s="139">
        <v>0</v>
      </c>
      <c r="Y37" s="139">
        <v>0</v>
      </c>
      <c r="Z37" s="139">
        <v>0</v>
      </c>
      <c r="AA37" s="139"/>
      <c r="AB37" s="139">
        <v>0</v>
      </c>
      <c r="AC37" s="139"/>
      <c r="AD37" s="139"/>
      <c r="AE37" s="139"/>
      <c r="AF37" s="139"/>
      <c r="AG37" s="139"/>
      <c r="AH37" s="139">
        <v>0</v>
      </c>
      <c r="AI37" s="139">
        <v>0</v>
      </c>
      <c r="AJ37" s="139">
        <v>0</v>
      </c>
      <c r="AK37" s="139">
        <v>0</v>
      </c>
      <c r="AL37" s="139">
        <v>0</v>
      </c>
      <c r="AM37" s="139">
        <v>0</v>
      </c>
      <c r="AN37" s="139">
        <v>0</v>
      </c>
      <c r="AO37" s="139"/>
      <c r="AP37" s="139"/>
      <c r="AQ37" s="139"/>
      <c r="AR37" s="139"/>
      <c r="AS37" s="139"/>
      <c r="AT37" s="139"/>
      <c r="AU37" s="139"/>
      <c r="AV37" s="139">
        <v>0</v>
      </c>
      <c r="AW37" s="139">
        <v>0</v>
      </c>
      <c r="AX37" s="139">
        <v>0</v>
      </c>
      <c r="AY37" s="139">
        <v>0</v>
      </c>
      <c r="AZ37" s="139">
        <v>0</v>
      </c>
      <c r="BA37" s="139">
        <v>0</v>
      </c>
      <c r="BB37" s="139">
        <v>0</v>
      </c>
      <c r="BC37" s="139"/>
      <c r="BD37" s="139"/>
      <c r="BE37" s="139"/>
      <c r="BF37" s="139"/>
      <c r="BG37" s="139"/>
      <c r="BH37" s="139"/>
      <c r="BI37" s="139"/>
      <c r="BJ37" s="139">
        <v>0</v>
      </c>
      <c r="BK37" s="139">
        <v>0</v>
      </c>
      <c r="BL37" s="139">
        <v>0</v>
      </c>
      <c r="BM37" s="139">
        <v>0</v>
      </c>
      <c r="BN37" s="139">
        <v>0</v>
      </c>
      <c r="BO37" s="139">
        <v>0</v>
      </c>
      <c r="BP37" s="139">
        <v>0</v>
      </c>
      <c r="BQ37" s="139">
        <v>0</v>
      </c>
      <c r="BR37" s="139">
        <v>0</v>
      </c>
      <c r="BS37" s="139">
        <v>0</v>
      </c>
      <c r="BT37" s="139">
        <v>0</v>
      </c>
      <c r="BU37" s="139">
        <v>0</v>
      </c>
      <c r="BV37" s="139">
        <v>0</v>
      </c>
      <c r="BW37" s="139">
        <v>0</v>
      </c>
      <c r="BX37" s="139">
        <v>0</v>
      </c>
      <c r="BY37" s="139">
        <v>0</v>
      </c>
      <c r="BZ37" s="139">
        <v>0</v>
      </c>
      <c r="CA37" s="139">
        <v>0</v>
      </c>
      <c r="CB37" s="139">
        <v>0</v>
      </c>
      <c r="CC37" s="139">
        <v>0</v>
      </c>
      <c r="CD37" s="139">
        <v>0</v>
      </c>
      <c r="CE37" s="139"/>
      <c r="CF37" s="139"/>
      <c r="CG37" s="139"/>
      <c r="CH37" s="139"/>
      <c r="CI37" s="139"/>
      <c r="CJ37" s="139"/>
      <c r="CK37" s="139"/>
      <c r="CL37" s="140">
        <f t="shared" ref="CL37:CS37" si="66">T37+AH37+AV37+BJ37+BX37</f>
        <v>0</v>
      </c>
      <c r="CM37" s="140">
        <f t="shared" si="66"/>
        <v>0</v>
      </c>
      <c r="CN37" s="140">
        <f t="shared" si="66"/>
        <v>0</v>
      </c>
      <c r="CO37" s="140">
        <f t="shared" si="66"/>
        <v>0</v>
      </c>
      <c r="CP37" s="140">
        <f t="shared" si="66"/>
        <v>0</v>
      </c>
      <c r="CQ37" s="140">
        <f t="shared" si="66"/>
        <v>0</v>
      </c>
      <c r="CR37" s="140">
        <f t="shared" si="66"/>
        <v>0</v>
      </c>
      <c r="CS37" s="140">
        <f t="shared" si="66"/>
        <v>0</v>
      </c>
      <c r="CT37" s="140">
        <v>0</v>
      </c>
      <c r="CU37" s="140">
        <v>0</v>
      </c>
      <c r="CV37" s="140">
        <v>0</v>
      </c>
      <c r="CW37" s="140">
        <v>0</v>
      </c>
      <c r="CX37" s="140">
        <v>0</v>
      </c>
      <c r="CY37" s="140">
        <v>0</v>
      </c>
      <c r="CZ37" s="110"/>
    </row>
    <row r="38" spans="1:104" ht="32.25" hidden="1" customHeight="1" x14ac:dyDescent="0.3">
      <c r="A38" s="432"/>
      <c r="B38" s="433"/>
      <c r="C38" s="67"/>
      <c r="D38" s="423" t="s">
        <v>611</v>
      </c>
      <c r="E38" s="423" t="s">
        <v>611</v>
      </c>
      <c r="F38" s="423" t="s">
        <v>611</v>
      </c>
      <c r="G38" s="423" t="s">
        <v>611</v>
      </c>
      <c r="H38" s="423" t="s">
        <v>611</v>
      </c>
      <c r="I38" s="423" t="s">
        <v>611</v>
      </c>
      <c r="J38" s="423" t="s">
        <v>611</v>
      </c>
      <c r="K38" s="423" t="s">
        <v>611</v>
      </c>
      <c r="L38" s="423" t="s">
        <v>611</v>
      </c>
      <c r="M38" s="139"/>
      <c r="N38" s="139"/>
      <c r="O38" s="139"/>
      <c r="P38" s="139"/>
      <c r="Q38" s="139"/>
      <c r="R38" s="139"/>
      <c r="S38" s="139"/>
      <c r="T38" s="139"/>
      <c r="U38" s="139"/>
      <c r="V38" s="139"/>
      <c r="W38" s="139"/>
      <c r="X38" s="150"/>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v>0</v>
      </c>
      <c r="BR38" s="139">
        <v>0</v>
      </c>
      <c r="BS38" s="139">
        <v>0</v>
      </c>
      <c r="BT38" s="139">
        <v>0</v>
      </c>
      <c r="BU38" s="139">
        <v>0</v>
      </c>
      <c r="BV38" s="139">
        <v>0</v>
      </c>
      <c r="BW38" s="139">
        <v>0</v>
      </c>
      <c r="BX38" s="139"/>
      <c r="BY38" s="139"/>
      <c r="BZ38" s="139"/>
      <c r="CA38" s="139"/>
      <c r="CB38" s="139"/>
      <c r="CC38" s="139"/>
      <c r="CD38" s="139"/>
      <c r="CE38" s="139"/>
      <c r="CF38" s="139"/>
      <c r="CG38" s="139"/>
      <c r="CH38" s="139"/>
      <c r="CI38" s="139"/>
      <c r="CJ38" s="139"/>
      <c r="CK38" s="139"/>
      <c r="CL38" s="140">
        <f t="shared" ref="CL38:CR38" si="67">T38+AH38+AV38+BJ38+BX38</f>
        <v>0</v>
      </c>
      <c r="CM38" s="140">
        <f t="shared" si="67"/>
        <v>0</v>
      </c>
      <c r="CN38" s="140">
        <f t="shared" si="67"/>
        <v>0</v>
      </c>
      <c r="CO38" s="140">
        <f t="shared" si="67"/>
        <v>0</v>
      </c>
      <c r="CP38" s="140">
        <f t="shared" si="67"/>
        <v>0</v>
      </c>
      <c r="CQ38" s="140">
        <f t="shared" si="67"/>
        <v>0</v>
      </c>
      <c r="CR38" s="140">
        <f t="shared" si="67"/>
        <v>0</v>
      </c>
      <c r="CS38" s="140"/>
      <c r="CT38" s="140">
        <v>0</v>
      </c>
      <c r="CU38" s="140">
        <v>0</v>
      </c>
      <c r="CV38" s="140">
        <v>0</v>
      </c>
      <c r="CW38" s="140">
        <v>0</v>
      </c>
      <c r="CX38" s="140">
        <v>0</v>
      </c>
      <c r="CY38" s="140">
        <v>0</v>
      </c>
      <c r="CZ38" s="110"/>
    </row>
    <row r="39" spans="1:104" x14ac:dyDescent="0.3">
      <c r="A39" s="130" t="s">
        <v>78</v>
      </c>
      <c r="B39" s="94" t="s">
        <v>79</v>
      </c>
      <c r="C39" s="130" t="s">
        <v>50</v>
      </c>
      <c r="D39" s="131" t="s">
        <v>611</v>
      </c>
      <c r="E39" s="131" t="s">
        <v>611</v>
      </c>
      <c r="F39" s="131" t="s">
        <v>611</v>
      </c>
      <c r="G39" s="131" t="s">
        <v>611</v>
      </c>
      <c r="H39" s="131" t="s">
        <v>611</v>
      </c>
      <c r="I39" s="131" t="s">
        <v>611</v>
      </c>
      <c r="J39" s="131" t="s">
        <v>611</v>
      </c>
      <c r="K39" s="131" t="s">
        <v>611</v>
      </c>
      <c r="L39" s="131" t="s">
        <v>611</v>
      </c>
      <c r="M39" s="131">
        <f t="shared" ref="M39:AI39" si="68">SUM(M40:M41)</f>
        <v>0</v>
      </c>
      <c r="N39" s="131">
        <f t="shared" si="68"/>
        <v>0</v>
      </c>
      <c r="O39" s="131">
        <f t="shared" si="68"/>
        <v>0</v>
      </c>
      <c r="P39" s="131">
        <f t="shared" si="68"/>
        <v>0</v>
      </c>
      <c r="Q39" s="131">
        <f t="shared" si="68"/>
        <v>0</v>
      </c>
      <c r="R39" s="131">
        <f t="shared" si="68"/>
        <v>0</v>
      </c>
      <c r="S39" s="131">
        <f t="shared" si="68"/>
        <v>0</v>
      </c>
      <c r="T39" s="131">
        <f t="shared" si="68"/>
        <v>0</v>
      </c>
      <c r="U39" s="131">
        <f t="shared" si="68"/>
        <v>0</v>
      </c>
      <c r="V39" s="131">
        <f t="shared" si="68"/>
        <v>0</v>
      </c>
      <c r="W39" s="131">
        <f t="shared" si="68"/>
        <v>0</v>
      </c>
      <c r="X39" s="131">
        <f t="shared" si="68"/>
        <v>0</v>
      </c>
      <c r="Y39" s="131">
        <f t="shared" si="68"/>
        <v>0</v>
      </c>
      <c r="Z39" s="131">
        <f t="shared" si="68"/>
        <v>0</v>
      </c>
      <c r="AA39" s="131">
        <f t="shared" si="68"/>
        <v>0</v>
      </c>
      <c r="AB39" s="131">
        <f t="shared" ref="AB39" si="69">SUM(AB40:AB41)</f>
        <v>0</v>
      </c>
      <c r="AC39" s="131">
        <f t="shared" si="68"/>
        <v>0</v>
      </c>
      <c r="AD39" s="131">
        <f t="shared" si="68"/>
        <v>0</v>
      </c>
      <c r="AE39" s="131">
        <f t="shared" si="68"/>
        <v>0</v>
      </c>
      <c r="AF39" s="131">
        <f t="shared" si="68"/>
        <v>0</v>
      </c>
      <c r="AG39" s="131">
        <f t="shared" si="68"/>
        <v>0</v>
      </c>
      <c r="AH39" s="131">
        <f t="shared" si="68"/>
        <v>0</v>
      </c>
      <c r="AI39" s="131">
        <f t="shared" si="68"/>
        <v>0</v>
      </c>
      <c r="AJ39" s="131">
        <f t="shared" ref="AJ39:BO39" si="70">SUM(AJ40:AJ41)</f>
        <v>0</v>
      </c>
      <c r="AK39" s="131">
        <f t="shared" si="70"/>
        <v>0</v>
      </c>
      <c r="AL39" s="131">
        <f t="shared" si="70"/>
        <v>0</v>
      </c>
      <c r="AM39" s="131">
        <f t="shared" si="70"/>
        <v>0</v>
      </c>
      <c r="AN39" s="131">
        <f t="shared" si="70"/>
        <v>0</v>
      </c>
      <c r="AO39" s="131">
        <f t="shared" si="70"/>
        <v>0</v>
      </c>
      <c r="AP39" s="131">
        <f t="shared" si="70"/>
        <v>0</v>
      </c>
      <c r="AQ39" s="131">
        <f t="shared" si="70"/>
        <v>0</v>
      </c>
      <c r="AR39" s="131">
        <f t="shared" si="70"/>
        <v>0</v>
      </c>
      <c r="AS39" s="131">
        <f t="shared" si="70"/>
        <v>0</v>
      </c>
      <c r="AT39" s="131">
        <f t="shared" si="70"/>
        <v>0</v>
      </c>
      <c r="AU39" s="131">
        <f t="shared" si="70"/>
        <v>0</v>
      </c>
      <c r="AV39" s="131">
        <f t="shared" si="70"/>
        <v>0</v>
      </c>
      <c r="AW39" s="131">
        <f t="shared" si="70"/>
        <v>0</v>
      </c>
      <c r="AX39" s="131">
        <f t="shared" si="70"/>
        <v>0</v>
      </c>
      <c r="AY39" s="131">
        <f t="shared" si="70"/>
        <v>0</v>
      </c>
      <c r="AZ39" s="131">
        <f t="shared" si="70"/>
        <v>0</v>
      </c>
      <c r="BA39" s="131">
        <f t="shared" si="70"/>
        <v>0</v>
      </c>
      <c r="BB39" s="131">
        <f t="shared" si="70"/>
        <v>0</v>
      </c>
      <c r="BC39" s="131">
        <f t="shared" si="70"/>
        <v>0</v>
      </c>
      <c r="BD39" s="131">
        <f t="shared" si="70"/>
        <v>0</v>
      </c>
      <c r="BE39" s="131">
        <f t="shared" si="70"/>
        <v>0</v>
      </c>
      <c r="BF39" s="131">
        <f t="shared" si="70"/>
        <v>0</v>
      </c>
      <c r="BG39" s="131">
        <f t="shared" si="70"/>
        <v>0</v>
      </c>
      <c r="BH39" s="131">
        <f t="shared" si="70"/>
        <v>0</v>
      </c>
      <c r="BI39" s="131">
        <f t="shared" si="70"/>
        <v>0</v>
      </c>
      <c r="BJ39" s="131">
        <f t="shared" si="70"/>
        <v>0</v>
      </c>
      <c r="BK39" s="131">
        <f t="shared" si="70"/>
        <v>0</v>
      </c>
      <c r="BL39" s="131">
        <f t="shared" si="70"/>
        <v>0</v>
      </c>
      <c r="BM39" s="131">
        <f t="shared" si="70"/>
        <v>0</v>
      </c>
      <c r="BN39" s="131">
        <f t="shared" si="70"/>
        <v>0</v>
      </c>
      <c r="BO39" s="131">
        <f t="shared" si="70"/>
        <v>0</v>
      </c>
      <c r="BP39" s="131">
        <f t="shared" ref="BP39:CS39" si="71">SUM(BP40:BP41)</f>
        <v>0</v>
      </c>
      <c r="BQ39" s="131">
        <f t="shared" si="71"/>
        <v>0</v>
      </c>
      <c r="BR39" s="131">
        <f t="shared" si="71"/>
        <v>0</v>
      </c>
      <c r="BS39" s="131">
        <f t="shared" si="71"/>
        <v>0</v>
      </c>
      <c r="BT39" s="131">
        <f t="shared" si="71"/>
        <v>0</v>
      </c>
      <c r="BU39" s="131">
        <f t="shared" si="71"/>
        <v>0</v>
      </c>
      <c r="BV39" s="131">
        <f t="shared" si="71"/>
        <v>0</v>
      </c>
      <c r="BW39" s="131">
        <f t="shared" si="71"/>
        <v>0</v>
      </c>
      <c r="BX39" s="131">
        <f t="shared" si="71"/>
        <v>0</v>
      </c>
      <c r="BY39" s="131">
        <f t="shared" si="71"/>
        <v>0</v>
      </c>
      <c r="BZ39" s="131">
        <f t="shared" si="71"/>
        <v>0</v>
      </c>
      <c r="CA39" s="131">
        <f t="shared" si="71"/>
        <v>0</v>
      </c>
      <c r="CB39" s="131">
        <f t="shared" si="71"/>
        <v>0</v>
      </c>
      <c r="CC39" s="131">
        <f t="shared" si="71"/>
        <v>0</v>
      </c>
      <c r="CD39" s="131">
        <f t="shared" si="71"/>
        <v>0</v>
      </c>
      <c r="CE39" s="131">
        <f t="shared" si="71"/>
        <v>0</v>
      </c>
      <c r="CF39" s="131">
        <f t="shared" si="71"/>
        <v>0</v>
      </c>
      <c r="CG39" s="131">
        <f t="shared" si="71"/>
        <v>0</v>
      </c>
      <c r="CH39" s="131">
        <f t="shared" si="71"/>
        <v>0</v>
      </c>
      <c r="CI39" s="131">
        <f t="shared" si="71"/>
        <v>0</v>
      </c>
      <c r="CJ39" s="131">
        <f t="shared" si="71"/>
        <v>0</v>
      </c>
      <c r="CK39" s="131">
        <f t="shared" si="71"/>
        <v>0</v>
      </c>
      <c r="CL39" s="131">
        <f t="shared" si="71"/>
        <v>0</v>
      </c>
      <c r="CM39" s="131">
        <f t="shared" si="71"/>
        <v>0</v>
      </c>
      <c r="CN39" s="131">
        <f t="shared" si="71"/>
        <v>0</v>
      </c>
      <c r="CO39" s="131">
        <f t="shared" si="71"/>
        <v>0</v>
      </c>
      <c r="CP39" s="131">
        <f t="shared" si="71"/>
        <v>0</v>
      </c>
      <c r="CQ39" s="131">
        <f t="shared" si="71"/>
        <v>0</v>
      </c>
      <c r="CR39" s="131">
        <f t="shared" si="71"/>
        <v>0</v>
      </c>
      <c r="CS39" s="131">
        <f t="shared" si="71"/>
        <v>0</v>
      </c>
      <c r="CT39" s="131">
        <v>0</v>
      </c>
      <c r="CU39" s="131">
        <v>0</v>
      </c>
      <c r="CV39" s="131">
        <v>0</v>
      </c>
      <c r="CW39" s="131">
        <v>0</v>
      </c>
      <c r="CX39" s="131">
        <v>0</v>
      </c>
      <c r="CY39" s="131">
        <v>0</v>
      </c>
      <c r="CZ39" s="98"/>
    </row>
    <row r="40" spans="1:104" ht="28.8" x14ac:dyDescent="0.3">
      <c r="A40" s="134" t="s">
        <v>80</v>
      </c>
      <c r="B40" s="100" t="s">
        <v>81</v>
      </c>
      <c r="C40" s="134" t="s">
        <v>50</v>
      </c>
      <c r="D40" s="422" t="s">
        <v>611</v>
      </c>
      <c r="E40" s="422" t="s">
        <v>611</v>
      </c>
      <c r="F40" s="422" t="s">
        <v>611</v>
      </c>
      <c r="G40" s="422" t="s">
        <v>611</v>
      </c>
      <c r="H40" s="422" t="s">
        <v>611</v>
      </c>
      <c r="I40" s="422" t="s">
        <v>611</v>
      </c>
      <c r="J40" s="422" t="s">
        <v>611</v>
      </c>
      <c r="K40" s="422" t="s">
        <v>611</v>
      </c>
      <c r="L40" s="422" t="s">
        <v>611</v>
      </c>
      <c r="M40" s="135">
        <v>0</v>
      </c>
      <c r="N40" s="135">
        <v>0</v>
      </c>
      <c r="O40" s="135">
        <v>0</v>
      </c>
      <c r="P40" s="135">
        <v>0</v>
      </c>
      <c r="Q40" s="135">
        <v>0</v>
      </c>
      <c r="R40" s="135">
        <v>0</v>
      </c>
      <c r="S40" s="135">
        <v>0</v>
      </c>
      <c r="T40" s="135">
        <v>0</v>
      </c>
      <c r="U40" s="135">
        <v>0</v>
      </c>
      <c r="V40" s="135">
        <v>0</v>
      </c>
      <c r="W40" s="135">
        <v>0</v>
      </c>
      <c r="X40" s="135">
        <v>0</v>
      </c>
      <c r="Y40" s="135">
        <v>0</v>
      </c>
      <c r="Z40" s="135">
        <v>0</v>
      </c>
      <c r="AA40" s="135">
        <v>0</v>
      </c>
      <c r="AB40" s="135">
        <v>0</v>
      </c>
      <c r="AC40" s="135">
        <v>0</v>
      </c>
      <c r="AD40" s="135">
        <v>0</v>
      </c>
      <c r="AE40" s="135">
        <v>0</v>
      </c>
      <c r="AF40" s="135">
        <v>0</v>
      </c>
      <c r="AG40" s="135">
        <v>0</v>
      </c>
      <c r="AH40" s="135">
        <v>0</v>
      </c>
      <c r="AI40" s="135">
        <v>0</v>
      </c>
      <c r="AJ40" s="135">
        <v>0</v>
      </c>
      <c r="AK40" s="135">
        <v>0</v>
      </c>
      <c r="AL40" s="135">
        <v>0</v>
      </c>
      <c r="AM40" s="135">
        <v>0</v>
      </c>
      <c r="AN40" s="135">
        <v>0</v>
      </c>
      <c r="AO40" s="135">
        <v>0</v>
      </c>
      <c r="AP40" s="135">
        <v>0</v>
      </c>
      <c r="AQ40" s="135">
        <v>0</v>
      </c>
      <c r="AR40" s="135">
        <v>0</v>
      </c>
      <c r="AS40" s="135">
        <v>0</v>
      </c>
      <c r="AT40" s="135">
        <v>0</v>
      </c>
      <c r="AU40" s="135">
        <v>0</v>
      </c>
      <c r="AV40" s="135">
        <v>0</v>
      </c>
      <c r="AW40" s="135">
        <v>0</v>
      </c>
      <c r="AX40" s="135">
        <v>0</v>
      </c>
      <c r="AY40" s="135">
        <v>0</v>
      </c>
      <c r="AZ40" s="135">
        <v>0</v>
      </c>
      <c r="BA40" s="135">
        <v>0</v>
      </c>
      <c r="BB40" s="135">
        <v>0</v>
      </c>
      <c r="BC40" s="135">
        <v>0</v>
      </c>
      <c r="BD40" s="135">
        <v>0</v>
      </c>
      <c r="BE40" s="135">
        <v>0</v>
      </c>
      <c r="BF40" s="135">
        <v>0</v>
      </c>
      <c r="BG40" s="135">
        <v>0</v>
      </c>
      <c r="BH40" s="135">
        <v>0</v>
      </c>
      <c r="BI40" s="135">
        <v>0</v>
      </c>
      <c r="BJ40" s="135">
        <v>0</v>
      </c>
      <c r="BK40" s="135">
        <v>0</v>
      </c>
      <c r="BL40" s="135">
        <v>0</v>
      </c>
      <c r="BM40" s="135">
        <v>0</v>
      </c>
      <c r="BN40" s="135">
        <v>0</v>
      </c>
      <c r="BO40" s="135">
        <v>0</v>
      </c>
      <c r="BP40" s="135">
        <v>0</v>
      </c>
      <c r="BQ40" s="135">
        <v>0</v>
      </c>
      <c r="BR40" s="135">
        <v>0</v>
      </c>
      <c r="BS40" s="135">
        <v>0</v>
      </c>
      <c r="BT40" s="135">
        <v>0</v>
      </c>
      <c r="BU40" s="135">
        <v>0</v>
      </c>
      <c r="BV40" s="135">
        <v>0</v>
      </c>
      <c r="BW40" s="135">
        <v>0</v>
      </c>
      <c r="BX40" s="135">
        <v>0</v>
      </c>
      <c r="BY40" s="135">
        <v>0</v>
      </c>
      <c r="BZ40" s="135">
        <v>0</v>
      </c>
      <c r="CA40" s="135">
        <v>0</v>
      </c>
      <c r="CB40" s="135">
        <v>0</v>
      </c>
      <c r="CC40" s="135">
        <v>0</v>
      </c>
      <c r="CD40" s="135">
        <v>0</v>
      </c>
      <c r="CE40" s="135">
        <v>0</v>
      </c>
      <c r="CF40" s="135">
        <v>0</v>
      </c>
      <c r="CG40" s="135">
        <v>0</v>
      </c>
      <c r="CH40" s="135">
        <v>0</v>
      </c>
      <c r="CI40" s="135">
        <v>0</v>
      </c>
      <c r="CJ40" s="135">
        <v>0</v>
      </c>
      <c r="CK40" s="135">
        <v>0</v>
      </c>
      <c r="CL40" s="135">
        <v>0</v>
      </c>
      <c r="CM40" s="135">
        <v>0</v>
      </c>
      <c r="CN40" s="135">
        <v>0</v>
      </c>
      <c r="CO40" s="135">
        <v>0</v>
      </c>
      <c r="CP40" s="135">
        <v>0</v>
      </c>
      <c r="CQ40" s="135">
        <v>0</v>
      </c>
      <c r="CR40" s="135">
        <v>0</v>
      </c>
      <c r="CS40" s="135">
        <v>0</v>
      </c>
      <c r="CT40" s="135">
        <v>0</v>
      </c>
      <c r="CU40" s="135">
        <v>0</v>
      </c>
      <c r="CV40" s="135">
        <v>0</v>
      </c>
      <c r="CW40" s="135">
        <v>0</v>
      </c>
      <c r="CX40" s="135">
        <v>0</v>
      </c>
      <c r="CY40" s="135">
        <v>0</v>
      </c>
      <c r="CZ40" s="104"/>
    </row>
    <row r="41" spans="1:104" ht="28.8" x14ac:dyDescent="0.3">
      <c r="A41" s="134" t="s">
        <v>82</v>
      </c>
      <c r="B41" s="100" t="s">
        <v>83</v>
      </c>
      <c r="C41" s="134" t="s">
        <v>50</v>
      </c>
      <c r="D41" s="422" t="s">
        <v>611</v>
      </c>
      <c r="E41" s="422" t="s">
        <v>611</v>
      </c>
      <c r="F41" s="422" t="s">
        <v>611</v>
      </c>
      <c r="G41" s="422" t="s">
        <v>611</v>
      </c>
      <c r="H41" s="422" t="s">
        <v>611</v>
      </c>
      <c r="I41" s="422" t="s">
        <v>611</v>
      </c>
      <c r="J41" s="422" t="s">
        <v>611</v>
      </c>
      <c r="K41" s="422" t="s">
        <v>611</v>
      </c>
      <c r="L41" s="422" t="s">
        <v>611</v>
      </c>
      <c r="M41" s="135">
        <v>0</v>
      </c>
      <c r="N41" s="135">
        <v>0</v>
      </c>
      <c r="O41" s="135">
        <v>0</v>
      </c>
      <c r="P41" s="135">
        <v>0</v>
      </c>
      <c r="Q41" s="135">
        <v>0</v>
      </c>
      <c r="R41" s="135">
        <v>0</v>
      </c>
      <c r="S41" s="135">
        <v>0</v>
      </c>
      <c r="T41" s="135">
        <v>0</v>
      </c>
      <c r="U41" s="135">
        <v>0</v>
      </c>
      <c r="V41" s="135">
        <v>0</v>
      </c>
      <c r="W41" s="135">
        <v>0</v>
      </c>
      <c r="X41" s="135">
        <v>0</v>
      </c>
      <c r="Y41" s="135">
        <v>0</v>
      </c>
      <c r="Z41" s="135">
        <v>0</v>
      </c>
      <c r="AA41" s="135">
        <v>0</v>
      </c>
      <c r="AB41" s="135">
        <v>0</v>
      </c>
      <c r="AC41" s="135">
        <v>0</v>
      </c>
      <c r="AD41" s="135">
        <v>0</v>
      </c>
      <c r="AE41" s="135">
        <v>0</v>
      </c>
      <c r="AF41" s="135">
        <v>0</v>
      </c>
      <c r="AG41" s="135">
        <v>0</v>
      </c>
      <c r="AH41" s="135">
        <v>0</v>
      </c>
      <c r="AI41" s="135">
        <v>0</v>
      </c>
      <c r="AJ41" s="135">
        <v>0</v>
      </c>
      <c r="AK41" s="135">
        <v>0</v>
      </c>
      <c r="AL41" s="135">
        <v>0</v>
      </c>
      <c r="AM41" s="135">
        <v>0</v>
      </c>
      <c r="AN41" s="135">
        <v>0</v>
      </c>
      <c r="AO41" s="135">
        <v>0</v>
      </c>
      <c r="AP41" s="135">
        <v>0</v>
      </c>
      <c r="AQ41" s="135">
        <v>0</v>
      </c>
      <c r="AR41" s="135">
        <v>0</v>
      </c>
      <c r="AS41" s="135">
        <v>0</v>
      </c>
      <c r="AT41" s="135">
        <v>0</v>
      </c>
      <c r="AU41" s="135">
        <v>0</v>
      </c>
      <c r="AV41" s="135">
        <v>0</v>
      </c>
      <c r="AW41" s="135">
        <v>0</v>
      </c>
      <c r="AX41" s="135">
        <v>0</v>
      </c>
      <c r="AY41" s="135">
        <v>0</v>
      </c>
      <c r="AZ41" s="135">
        <v>0</v>
      </c>
      <c r="BA41" s="135">
        <v>0</v>
      </c>
      <c r="BB41" s="135">
        <v>0</v>
      </c>
      <c r="BC41" s="135">
        <v>0</v>
      </c>
      <c r="BD41" s="135">
        <v>0</v>
      </c>
      <c r="BE41" s="135">
        <v>0</v>
      </c>
      <c r="BF41" s="135">
        <v>0</v>
      </c>
      <c r="BG41" s="135">
        <v>0</v>
      </c>
      <c r="BH41" s="135">
        <v>0</v>
      </c>
      <c r="BI41" s="135">
        <v>0</v>
      </c>
      <c r="BJ41" s="135">
        <v>0</v>
      </c>
      <c r="BK41" s="135">
        <v>0</v>
      </c>
      <c r="BL41" s="135">
        <v>0</v>
      </c>
      <c r="BM41" s="135">
        <v>0</v>
      </c>
      <c r="BN41" s="135">
        <v>0</v>
      </c>
      <c r="BO41" s="135">
        <v>0</v>
      </c>
      <c r="BP41" s="135">
        <v>0</v>
      </c>
      <c r="BQ41" s="135">
        <v>0</v>
      </c>
      <c r="BR41" s="135">
        <v>0</v>
      </c>
      <c r="BS41" s="135">
        <v>0</v>
      </c>
      <c r="BT41" s="135">
        <v>0</v>
      </c>
      <c r="BU41" s="135">
        <v>0</v>
      </c>
      <c r="BV41" s="135">
        <v>0</v>
      </c>
      <c r="BW41" s="135">
        <v>0</v>
      </c>
      <c r="BX41" s="135">
        <v>0</v>
      </c>
      <c r="BY41" s="135">
        <v>0</v>
      </c>
      <c r="BZ41" s="135">
        <v>0</v>
      </c>
      <c r="CA41" s="135">
        <v>0</v>
      </c>
      <c r="CB41" s="135">
        <v>0</v>
      </c>
      <c r="CC41" s="135">
        <v>0</v>
      </c>
      <c r="CD41" s="135">
        <v>0</v>
      </c>
      <c r="CE41" s="135">
        <v>0</v>
      </c>
      <c r="CF41" s="135">
        <v>0</v>
      </c>
      <c r="CG41" s="135">
        <v>0</v>
      </c>
      <c r="CH41" s="135">
        <v>0</v>
      </c>
      <c r="CI41" s="135">
        <v>0</v>
      </c>
      <c r="CJ41" s="135">
        <v>0</v>
      </c>
      <c r="CK41" s="135">
        <v>0</v>
      </c>
      <c r="CL41" s="135">
        <v>0</v>
      </c>
      <c r="CM41" s="135">
        <v>0</v>
      </c>
      <c r="CN41" s="135">
        <v>0</v>
      </c>
      <c r="CO41" s="135">
        <v>0</v>
      </c>
      <c r="CP41" s="135">
        <v>0</v>
      </c>
      <c r="CQ41" s="135">
        <v>0</v>
      </c>
      <c r="CR41" s="135">
        <v>0</v>
      </c>
      <c r="CS41" s="135">
        <v>0</v>
      </c>
      <c r="CT41" s="135">
        <v>0</v>
      </c>
      <c r="CU41" s="135">
        <v>0</v>
      </c>
      <c r="CV41" s="135">
        <v>0</v>
      </c>
      <c r="CW41" s="135">
        <v>0</v>
      </c>
      <c r="CX41" s="135">
        <v>0</v>
      </c>
      <c r="CY41" s="135">
        <v>0</v>
      </c>
      <c r="CZ41" s="104"/>
    </row>
    <row r="42" spans="1:104" ht="28.8" x14ac:dyDescent="0.3">
      <c r="A42" s="130" t="s">
        <v>84</v>
      </c>
      <c r="B42" s="94" t="s">
        <v>85</v>
      </c>
      <c r="C42" s="130" t="s">
        <v>50</v>
      </c>
      <c r="D42" s="131" t="s">
        <v>611</v>
      </c>
      <c r="E42" s="131" t="s">
        <v>611</v>
      </c>
      <c r="F42" s="131" t="s">
        <v>611</v>
      </c>
      <c r="G42" s="131" t="s">
        <v>611</v>
      </c>
      <c r="H42" s="131" t="s">
        <v>611</v>
      </c>
      <c r="I42" s="131" t="s">
        <v>611</v>
      </c>
      <c r="J42" s="131" t="s">
        <v>611</v>
      </c>
      <c r="K42" s="131" t="s">
        <v>611</v>
      </c>
      <c r="L42" s="131" t="s">
        <v>611</v>
      </c>
      <c r="M42" s="131">
        <f t="shared" ref="M42:M45" si="72">M43</f>
        <v>0</v>
      </c>
      <c r="N42" s="131">
        <f t="shared" ref="N42:W45" si="73">N43</f>
        <v>0</v>
      </c>
      <c r="O42" s="131">
        <f t="shared" si="73"/>
        <v>0</v>
      </c>
      <c r="P42" s="131">
        <f t="shared" si="73"/>
        <v>0</v>
      </c>
      <c r="Q42" s="131">
        <f t="shared" si="73"/>
        <v>0</v>
      </c>
      <c r="R42" s="131">
        <f t="shared" si="73"/>
        <v>0</v>
      </c>
      <c r="S42" s="131">
        <f t="shared" si="73"/>
        <v>0</v>
      </c>
      <c r="T42" s="131">
        <f t="shared" si="73"/>
        <v>0</v>
      </c>
      <c r="U42" s="131">
        <f t="shared" si="73"/>
        <v>0</v>
      </c>
      <c r="V42" s="131">
        <f t="shared" si="73"/>
        <v>0</v>
      </c>
      <c r="W42" s="131">
        <f t="shared" si="73"/>
        <v>0</v>
      </c>
      <c r="X42" s="131">
        <f t="shared" ref="X42:AG45" si="74">X43</f>
        <v>0</v>
      </c>
      <c r="Y42" s="131">
        <f t="shared" si="74"/>
        <v>0</v>
      </c>
      <c r="Z42" s="131">
        <f t="shared" si="74"/>
        <v>0</v>
      </c>
      <c r="AA42" s="131">
        <f t="shared" si="74"/>
        <v>0</v>
      </c>
      <c r="AB42" s="131">
        <f t="shared" si="74"/>
        <v>0</v>
      </c>
      <c r="AC42" s="131">
        <f t="shared" si="74"/>
        <v>0</v>
      </c>
      <c r="AD42" s="131">
        <f t="shared" si="74"/>
        <v>0</v>
      </c>
      <c r="AE42" s="131">
        <f t="shared" si="74"/>
        <v>0</v>
      </c>
      <c r="AF42" s="131">
        <f t="shared" si="74"/>
        <v>0</v>
      </c>
      <c r="AG42" s="131">
        <f t="shared" si="74"/>
        <v>0</v>
      </c>
      <c r="AH42" s="131">
        <f t="shared" ref="AH42:AQ45" si="75">AH43</f>
        <v>0</v>
      </c>
      <c r="AI42" s="131">
        <f t="shared" si="75"/>
        <v>0</v>
      </c>
      <c r="AJ42" s="131">
        <f t="shared" si="75"/>
        <v>0</v>
      </c>
      <c r="AK42" s="131">
        <f t="shared" si="75"/>
        <v>0</v>
      </c>
      <c r="AL42" s="131">
        <f t="shared" si="75"/>
        <v>0</v>
      </c>
      <c r="AM42" s="131">
        <f t="shared" si="75"/>
        <v>0</v>
      </c>
      <c r="AN42" s="131">
        <f t="shared" si="75"/>
        <v>0</v>
      </c>
      <c r="AO42" s="131">
        <f t="shared" si="75"/>
        <v>0</v>
      </c>
      <c r="AP42" s="131">
        <f t="shared" si="75"/>
        <v>0</v>
      </c>
      <c r="AQ42" s="131">
        <f t="shared" si="75"/>
        <v>0</v>
      </c>
      <c r="AR42" s="131">
        <f t="shared" ref="AR42:BA45" si="76">AR43</f>
        <v>0</v>
      </c>
      <c r="AS42" s="131">
        <f t="shared" si="76"/>
        <v>0</v>
      </c>
      <c r="AT42" s="131">
        <f t="shared" si="76"/>
        <v>0</v>
      </c>
      <c r="AU42" s="131">
        <f t="shared" si="76"/>
        <v>0</v>
      </c>
      <c r="AV42" s="131">
        <f t="shared" si="76"/>
        <v>0</v>
      </c>
      <c r="AW42" s="131">
        <f t="shared" si="76"/>
        <v>0</v>
      </c>
      <c r="AX42" s="131">
        <f t="shared" si="76"/>
        <v>0</v>
      </c>
      <c r="AY42" s="131">
        <f t="shared" si="76"/>
        <v>0</v>
      </c>
      <c r="AZ42" s="131">
        <f t="shared" si="76"/>
        <v>0</v>
      </c>
      <c r="BA42" s="131">
        <f t="shared" si="76"/>
        <v>0</v>
      </c>
      <c r="BB42" s="131">
        <f t="shared" ref="BB42:BK45" si="77">BB43</f>
        <v>0</v>
      </c>
      <c r="BC42" s="131">
        <f t="shared" si="77"/>
        <v>0</v>
      </c>
      <c r="BD42" s="131">
        <f t="shared" si="77"/>
        <v>0</v>
      </c>
      <c r="BE42" s="131">
        <f t="shared" si="77"/>
        <v>0</v>
      </c>
      <c r="BF42" s="131">
        <f t="shared" si="77"/>
        <v>0</v>
      </c>
      <c r="BG42" s="131">
        <f t="shared" si="77"/>
        <v>0</v>
      </c>
      <c r="BH42" s="131">
        <f t="shared" si="77"/>
        <v>0</v>
      </c>
      <c r="BI42" s="131">
        <f t="shared" si="77"/>
        <v>0</v>
      </c>
      <c r="BJ42" s="131">
        <f t="shared" si="77"/>
        <v>0</v>
      </c>
      <c r="BK42" s="131">
        <f t="shared" si="77"/>
        <v>0</v>
      </c>
      <c r="BL42" s="131">
        <f t="shared" ref="BL42:BU45" si="78">BL43</f>
        <v>0</v>
      </c>
      <c r="BM42" s="131">
        <f t="shared" si="78"/>
        <v>0</v>
      </c>
      <c r="BN42" s="131">
        <f t="shared" si="78"/>
        <v>0</v>
      </c>
      <c r="BO42" s="131">
        <f t="shared" si="78"/>
        <v>0</v>
      </c>
      <c r="BP42" s="131">
        <f t="shared" si="78"/>
        <v>0</v>
      </c>
      <c r="BQ42" s="131">
        <f t="shared" si="78"/>
        <v>0</v>
      </c>
      <c r="BR42" s="131">
        <f t="shared" si="78"/>
        <v>0</v>
      </c>
      <c r="BS42" s="131">
        <f t="shared" si="78"/>
        <v>0</v>
      </c>
      <c r="BT42" s="131">
        <f t="shared" si="78"/>
        <v>0</v>
      </c>
      <c r="BU42" s="131">
        <f t="shared" si="78"/>
        <v>0</v>
      </c>
      <c r="BV42" s="131">
        <f t="shared" ref="BV42:CE45" si="79">BV43</f>
        <v>0</v>
      </c>
      <c r="BW42" s="131">
        <f t="shared" si="79"/>
        <v>0</v>
      </c>
      <c r="BX42" s="131">
        <f t="shared" si="79"/>
        <v>0</v>
      </c>
      <c r="BY42" s="131">
        <f t="shared" si="79"/>
        <v>0</v>
      </c>
      <c r="BZ42" s="131">
        <f t="shared" si="79"/>
        <v>0</v>
      </c>
      <c r="CA42" s="131">
        <f t="shared" si="79"/>
        <v>0</v>
      </c>
      <c r="CB42" s="131">
        <f t="shared" si="79"/>
        <v>0</v>
      </c>
      <c r="CC42" s="131">
        <f t="shared" si="79"/>
        <v>0</v>
      </c>
      <c r="CD42" s="131">
        <f t="shared" si="79"/>
        <v>0</v>
      </c>
      <c r="CE42" s="131">
        <f t="shared" si="79"/>
        <v>0</v>
      </c>
      <c r="CF42" s="131">
        <f t="shared" ref="CF42:CO45" si="80">CF43</f>
        <v>0</v>
      </c>
      <c r="CG42" s="131">
        <f t="shared" si="80"/>
        <v>0</v>
      </c>
      <c r="CH42" s="131">
        <f t="shared" si="80"/>
        <v>0</v>
      </c>
      <c r="CI42" s="131">
        <f t="shared" si="80"/>
        <v>0</v>
      </c>
      <c r="CJ42" s="131">
        <f t="shared" si="80"/>
        <v>0</v>
      </c>
      <c r="CK42" s="131">
        <f t="shared" si="80"/>
        <v>0</v>
      </c>
      <c r="CL42" s="131">
        <f t="shared" si="80"/>
        <v>0</v>
      </c>
      <c r="CM42" s="131">
        <f t="shared" si="80"/>
        <v>0</v>
      </c>
      <c r="CN42" s="131">
        <f t="shared" si="80"/>
        <v>0</v>
      </c>
      <c r="CO42" s="131">
        <f t="shared" si="80"/>
        <v>0</v>
      </c>
      <c r="CP42" s="131">
        <f t="shared" ref="CP42:CS45" si="81">CP43</f>
        <v>0</v>
      </c>
      <c r="CQ42" s="131">
        <f t="shared" si="81"/>
        <v>0</v>
      </c>
      <c r="CR42" s="131">
        <f t="shared" si="81"/>
        <v>0</v>
      </c>
      <c r="CS42" s="131">
        <f t="shared" si="81"/>
        <v>0</v>
      </c>
      <c r="CT42" s="131">
        <v>0</v>
      </c>
      <c r="CU42" s="131">
        <v>0</v>
      </c>
      <c r="CV42" s="131">
        <v>0</v>
      </c>
      <c r="CW42" s="131">
        <v>0</v>
      </c>
      <c r="CX42" s="131">
        <v>0</v>
      </c>
      <c r="CY42" s="131">
        <v>0</v>
      </c>
      <c r="CZ42" s="98"/>
    </row>
    <row r="43" spans="1:104" x14ac:dyDescent="0.3">
      <c r="A43" s="134" t="s">
        <v>86</v>
      </c>
      <c r="B43" s="100" t="s">
        <v>87</v>
      </c>
      <c r="C43" s="134" t="s">
        <v>50</v>
      </c>
      <c r="D43" s="422" t="s">
        <v>611</v>
      </c>
      <c r="E43" s="422" t="s">
        <v>611</v>
      </c>
      <c r="F43" s="422" t="s">
        <v>611</v>
      </c>
      <c r="G43" s="422" t="s">
        <v>611</v>
      </c>
      <c r="H43" s="422" t="s">
        <v>611</v>
      </c>
      <c r="I43" s="422" t="s">
        <v>611</v>
      </c>
      <c r="J43" s="422" t="s">
        <v>611</v>
      </c>
      <c r="K43" s="422" t="s">
        <v>611</v>
      </c>
      <c r="L43" s="422" t="s">
        <v>611</v>
      </c>
      <c r="M43" s="135">
        <f t="shared" si="72"/>
        <v>0</v>
      </c>
      <c r="N43" s="135">
        <f t="shared" si="73"/>
        <v>0</v>
      </c>
      <c r="O43" s="135">
        <f t="shared" si="73"/>
        <v>0</v>
      </c>
      <c r="P43" s="135">
        <f t="shared" si="73"/>
        <v>0</v>
      </c>
      <c r="Q43" s="135">
        <f t="shared" si="73"/>
        <v>0</v>
      </c>
      <c r="R43" s="135">
        <f t="shared" si="73"/>
        <v>0</v>
      </c>
      <c r="S43" s="135">
        <f t="shared" si="73"/>
        <v>0</v>
      </c>
      <c r="T43" s="135">
        <f t="shared" si="73"/>
        <v>0</v>
      </c>
      <c r="U43" s="135">
        <f t="shared" si="73"/>
        <v>0</v>
      </c>
      <c r="V43" s="135">
        <f t="shared" si="73"/>
        <v>0</v>
      </c>
      <c r="W43" s="135">
        <f t="shared" si="73"/>
        <v>0</v>
      </c>
      <c r="X43" s="135">
        <f t="shared" si="74"/>
        <v>0</v>
      </c>
      <c r="Y43" s="135">
        <f t="shared" si="74"/>
        <v>0</v>
      </c>
      <c r="Z43" s="135">
        <f t="shared" si="74"/>
        <v>0</v>
      </c>
      <c r="AA43" s="135">
        <f t="shared" si="74"/>
        <v>0</v>
      </c>
      <c r="AB43" s="135">
        <f t="shared" si="74"/>
        <v>0</v>
      </c>
      <c r="AC43" s="135">
        <f t="shared" si="74"/>
        <v>0</v>
      </c>
      <c r="AD43" s="135">
        <f t="shared" si="74"/>
        <v>0</v>
      </c>
      <c r="AE43" s="135">
        <f t="shared" si="74"/>
        <v>0</v>
      </c>
      <c r="AF43" s="135">
        <f t="shared" si="74"/>
        <v>0</v>
      </c>
      <c r="AG43" s="135">
        <f t="shared" si="74"/>
        <v>0</v>
      </c>
      <c r="AH43" s="135">
        <f t="shared" si="75"/>
        <v>0</v>
      </c>
      <c r="AI43" s="135">
        <f t="shared" si="75"/>
        <v>0</v>
      </c>
      <c r="AJ43" s="135">
        <f t="shared" si="75"/>
        <v>0</v>
      </c>
      <c r="AK43" s="135">
        <f t="shared" si="75"/>
        <v>0</v>
      </c>
      <c r="AL43" s="135">
        <f t="shared" si="75"/>
        <v>0</v>
      </c>
      <c r="AM43" s="135">
        <f t="shared" si="75"/>
        <v>0</v>
      </c>
      <c r="AN43" s="135">
        <f t="shared" si="75"/>
        <v>0</v>
      </c>
      <c r="AO43" s="135">
        <f t="shared" si="75"/>
        <v>0</v>
      </c>
      <c r="AP43" s="135">
        <f t="shared" si="75"/>
        <v>0</v>
      </c>
      <c r="AQ43" s="135">
        <f t="shared" si="75"/>
        <v>0</v>
      </c>
      <c r="AR43" s="135">
        <f t="shared" si="76"/>
        <v>0</v>
      </c>
      <c r="AS43" s="135">
        <f t="shared" si="76"/>
        <v>0</v>
      </c>
      <c r="AT43" s="135">
        <f t="shared" si="76"/>
        <v>0</v>
      </c>
      <c r="AU43" s="135">
        <f t="shared" si="76"/>
        <v>0</v>
      </c>
      <c r="AV43" s="135">
        <f t="shared" si="76"/>
        <v>0</v>
      </c>
      <c r="AW43" s="135">
        <f t="shared" si="76"/>
        <v>0</v>
      </c>
      <c r="AX43" s="135">
        <f t="shared" si="76"/>
        <v>0</v>
      </c>
      <c r="AY43" s="135">
        <f t="shared" si="76"/>
        <v>0</v>
      </c>
      <c r="AZ43" s="135">
        <f t="shared" si="76"/>
        <v>0</v>
      </c>
      <c r="BA43" s="135">
        <f t="shared" si="76"/>
        <v>0</v>
      </c>
      <c r="BB43" s="135">
        <f t="shared" si="77"/>
        <v>0</v>
      </c>
      <c r="BC43" s="135">
        <f t="shared" si="77"/>
        <v>0</v>
      </c>
      <c r="BD43" s="135">
        <f t="shared" si="77"/>
        <v>0</v>
      </c>
      <c r="BE43" s="135">
        <f t="shared" si="77"/>
        <v>0</v>
      </c>
      <c r="BF43" s="135">
        <f t="shared" si="77"/>
        <v>0</v>
      </c>
      <c r="BG43" s="135">
        <f t="shared" si="77"/>
        <v>0</v>
      </c>
      <c r="BH43" s="135">
        <f t="shared" si="77"/>
        <v>0</v>
      </c>
      <c r="BI43" s="135">
        <f t="shared" si="77"/>
        <v>0</v>
      </c>
      <c r="BJ43" s="135">
        <f t="shared" si="77"/>
        <v>0</v>
      </c>
      <c r="BK43" s="135">
        <f t="shared" si="77"/>
        <v>0</v>
      </c>
      <c r="BL43" s="135">
        <f t="shared" si="78"/>
        <v>0</v>
      </c>
      <c r="BM43" s="135">
        <f t="shared" si="78"/>
        <v>0</v>
      </c>
      <c r="BN43" s="135">
        <f t="shared" si="78"/>
        <v>0</v>
      </c>
      <c r="BO43" s="135">
        <f t="shared" si="78"/>
        <v>0</v>
      </c>
      <c r="BP43" s="135">
        <f t="shared" si="78"/>
        <v>0</v>
      </c>
      <c r="BQ43" s="135">
        <f t="shared" si="78"/>
        <v>0</v>
      </c>
      <c r="BR43" s="135">
        <f t="shared" si="78"/>
        <v>0</v>
      </c>
      <c r="BS43" s="135">
        <f t="shared" si="78"/>
        <v>0</v>
      </c>
      <c r="BT43" s="135">
        <f t="shared" si="78"/>
        <v>0</v>
      </c>
      <c r="BU43" s="135">
        <f t="shared" si="78"/>
        <v>0</v>
      </c>
      <c r="BV43" s="135">
        <f t="shared" si="79"/>
        <v>0</v>
      </c>
      <c r="BW43" s="135">
        <f t="shared" si="79"/>
        <v>0</v>
      </c>
      <c r="BX43" s="135">
        <f t="shared" si="79"/>
        <v>0</v>
      </c>
      <c r="BY43" s="135">
        <f t="shared" si="79"/>
        <v>0</v>
      </c>
      <c r="BZ43" s="135">
        <f t="shared" si="79"/>
        <v>0</v>
      </c>
      <c r="CA43" s="135">
        <f t="shared" si="79"/>
        <v>0</v>
      </c>
      <c r="CB43" s="135">
        <f t="shared" si="79"/>
        <v>0</v>
      </c>
      <c r="CC43" s="135">
        <f t="shared" si="79"/>
        <v>0</v>
      </c>
      <c r="CD43" s="135">
        <f t="shared" si="79"/>
        <v>0</v>
      </c>
      <c r="CE43" s="135">
        <f t="shared" si="79"/>
        <v>0</v>
      </c>
      <c r="CF43" s="135">
        <f t="shared" si="80"/>
        <v>0</v>
      </c>
      <c r="CG43" s="135">
        <f t="shared" si="80"/>
        <v>0</v>
      </c>
      <c r="CH43" s="135">
        <f t="shared" si="80"/>
        <v>0</v>
      </c>
      <c r="CI43" s="135">
        <f t="shared" si="80"/>
        <v>0</v>
      </c>
      <c r="CJ43" s="135">
        <f t="shared" si="80"/>
        <v>0</v>
      </c>
      <c r="CK43" s="135">
        <f t="shared" si="80"/>
        <v>0</v>
      </c>
      <c r="CL43" s="135">
        <f t="shared" si="80"/>
        <v>0</v>
      </c>
      <c r="CM43" s="135">
        <f t="shared" si="80"/>
        <v>0</v>
      </c>
      <c r="CN43" s="135">
        <f t="shared" si="80"/>
        <v>0</v>
      </c>
      <c r="CO43" s="135">
        <f t="shared" si="80"/>
        <v>0</v>
      </c>
      <c r="CP43" s="135">
        <f t="shared" si="81"/>
        <v>0</v>
      </c>
      <c r="CQ43" s="135">
        <f t="shared" si="81"/>
        <v>0</v>
      </c>
      <c r="CR43" s="135">
        <f t="shared" si="81"/>
        <v>0</v>
      </c>
      <c r="CS43" s="135">
        <f t="shared" si="81"/>
        <v>0</v>
      </c>
      <c r="CT43" s="135">
        <v>0</v>
      </c>
      <c r="CU43" s="135">
        <v>0</v>
      </c>
      <c r="CV43" s="135">
        <v>0</v>
      </c>
      <c r="CW43" s="135">
        <v>0</v>
      </c>
      <c r="CX43" s="135">
        <v>0</v>
      </c>
      <c r="CY43" s="135">
        <v>0</v>
      </c>
      <c r="CZ43" s="104"/>
    </row>
    <row r="44" spans="1:104" ht="43.2" x14ac:dyDescent="0.3">
      <c r="A44" s="134" t="s">
        <v>86</v>
      </c>
      <c r="B44" s="100" t="s">
        <v>88</v>
      </c>
      <c r="C44" s="134" t="s">
        <v>50</v>
      </c>
      <c r="D44" s="422" t="s">
        <v>611</v>
      </c>
      <c r="E44" s="422" t="s">
        <v>611</v>
      </c>
      <c r="F44" s="422" t="s">
        <v>611</v>
      </c>
      <c r="G44" s="422" t="s">
        <v>611</v>
      </c>
      <c r="H44" s="422" t="s">
        <v>611</v>
      </c>
      <c r="I44" s="422" t="s">
        <v>611</v>
      </c>
      <c r="J44" s="422" t="s">
        <v>611</v>
      </c>
      <c r="K44" s="422" t="s">
        <v>611</v>
      </c>
      <c r="L44" s="422" t="s">
        <v>611</v>
      </c>
      <c r="M44" s="135">
        <f t="shared" si="72"/>
        <v>0</v>
      </c>
      <c r="N44" s="135">
        <f t="shared" si="73"/>
        <v>0</v>
      </c>
      <c r="O44" s="135">
        <f t="shared" si="73"/>
        <v>0</v>
      </c>
      <c r="P44" s="135">
        <f t="shared" si="73"/>
        <v>0</v>
      </c>
      <c r="Q44" s="135">
        <f t="shared" si="73"/>
        <v>0</v>
      </c>
      <c r="R44" s="135">
        <f t="shared" si="73"/>
        <v>0</v>
      </c>
      <c r="S44" s="135">
        <f t="shared" si="73"/>
        <v>0</v>
      </c>
      <c r="T44" s="135">
        <f t="shared" si="73"/>
        <v>0</v>
      </c>
      <c r="U44" s="135">
        <f t="shared" si="73"/>
        <v>0</v>
      </c>
      <c r="V44" s="135">
        <f t="shared" si="73"/>
        <v>0</v>
      </c>
      <c r="W44" s="135">
        <f t="shared" si="73"/>
        <v>0</v>
      </c>
      <c r="X44" s="135">
        <f t="shared" si="74"/>
        <v>0</v>
      </c>
      <c r="Y44" s="135">
        <f t="shared" si="74"/>
        <v>0</v>
      </c>
      <c r="Z44" s="135">
        <f t="shared" si="74"/>
        <v>0</v>
      </c>
      <c r="AA44" s="135">
        <f t="shared" si="74"/>
        <v>0</v>
      </c>
      <c r="AB44" s="135">
        <f t="shared" si="74"/>
        <v>0</v>
      </c>
      <c r="AC44" s="135">
        <f t="shared" si="74"/>
        <v>0</v>
      </c>
      <c r="AD44" s="135">
        <f t="shared" si="74"/>
        <v>0</v>
      </c>
      <c r="AE44" s="135">
        <f t="shared" si="74"/>
        <v>0</v>
      </c>
      <c r="AF44" s="135">
        <f t="shared" si="74"/>
        <v>0</v>
      </c>
      <c r="AG44" s="135">
        <f t="shared" si="74"/>
        <v>0</v>
      </c>
      <c r="AH44" s="135">
        <f t="shared" si="75"/>
        <v>0</v>
      </c>
      <c r="AI44" s="135">
        <f t="shared" si="75"/>
        <v>0</v>
      </c>
      <c r="AJ44" s="135">
        <f t="shared" si="75"/>
        <v>0</v>
      </c>
      <c r="AK44" s="135">
        <f t="shared" si="75"/>
        <v>0</v>
      </c>
      <c r="AL44" s="135">
        <f t="shared" si="75"/>
        <v>0</v>
      </c>
      <c r="AM44" s="135">
        <f t="shared" si="75"/>
        <v>0</v>
      </c>
      <c r="AN44" s="135">
        <f t="shared" si="75"/>
        <v>0</v>
      </c>
      <c r="AO44" s="135">
        <f t="shared" si="75"/>
        <v>0</v>
      </c>
      <c r="AP44" s="135">
        <f t="shared" si="75"/>
        <v>0</v>
      </c>
      <c r="AQ44" s="135">
        <f t="shared" si="75"/>
        <v>0</v>
      </c>
      <c r="AR44" s="135">
        <f t="shared" si="76"/>
        <v>0</v>
      </c>
      <c r="AS44" s="135">
        <f t="shared" si="76"/>
        <v>0</v>
      </c>
      <c r="AT44" s="135">
        <f t="shared" si="76"/>
        <v>0</v>
      </c>
      <c r="AU44" s="135">
        <f t="shared" si="76"/>
        <v>0</v>
      </c>
      <c r="AV44" s="135">
        <f t="shared" si="76"/>
        <v>0</v>
      </c>
      <c r="AW44" s="135">
        <f t="shared" si="76"/>
        <v>0</v>
      </c>
      <c r="AX44" s="135">
        <f t="shared" si="76"/>
        <v>0</v>
      </c>
      <c r="AY44" s="135">
        <f t="shared" si="76"/>
        <v>0</v>
      </c>
      <c r="AZ44" s="135">
        <f t="shared" si="76"/>
        <v>0</v>
      </c>
      <c r="BA44" s="135">
        <f t="shared" si="76"/>
        <v>0</v>
      </c>
      <c r="BB44" s="135">
        <f t="shared" si="77"/>
        <v>0</v>
      </c>
      <c r="BC44" s="135">
        <f t="shared" si="77"/>
        <v>0</v>
      </c>
      <c r="BD44" s="135">
        <f t="shared" si="77"/>
        <v>0</v>
      </c>
      <c r="BE44" s="135">
        <f t="shared" si="77"/>
        <v>0</v>
      </c>
      <c r="BF44" s="135">
        <f t="shared" si="77"/>
        <v>0</v>
      </c>
      <c r="BG44" s="135">
        <f t="shared" si="77"/>
        <v>0</v>
      </c>
      <c r="BH44" s="135">
        <f t="shared" si="77"/>
        <v>0</v>
      </c>
      <c r="BI44" s="135">
        <f t="shared" si="77"/>
        <v>0</v>
      </c>
      <c r="BJ44" s="135">
        <f t="shared" si="77"/>
        <v>0</v>
      </c>
      <c r="BK44" s="135">
        <f t="shared" si="77"/>
        <v>0</v>
      </c>
      <c r="BL44" s="135">
        <f t="shared" si="78"/>
        <v>0</v>
      </c>
      <c r="BM44" s="135">
        <f t="shared" si="78"/>
        <v>0</v>
      </c>
      <c r="BN44" s="135">
        <f t="shared" si="78"/>
        <v>0</v>
      </c>
      <c r="BO44" s="135">
        <f t="shared" si="78"/>
        <v>0</v>
      </c>
      <c r="BP44" s="135">
        <f t="shared" si="78"/>
        <v>0</v>
      </c>
      <c r="BQ44" s="135">
        <f t="shared" si="78"/>
        <v>0</v>
      </c>
      <c r="BR44" s="135">
        <f t="shared" si="78"/>
        <v>0</v>
      </c>
      <c r="BS44" s="135">
        <f t="shared" si="78"/>
        <v>0</v>
      </c>
      <c r="BT44" s="135">
        <f t="shared" si="78"/>
        <v>0</v>
      </c>
      <c r="BU44" s="135">
        <f t="shared" si="78"/>
        <v>0</v>
      </c>
      <c r="BV44" s="135">
        <f t="shared" si="79"/>
        <v>0</v>
      </c>
      <c r="BW44" s="135">
        <f t="shared" si="79"/>
        <v>0</v>
      </c>
      <c r="BX44" s="135">
        <f t="shared" si="79"/>
        <v>0</v>
      </c>
      <c r="BY44" s="135">
        <f t="shared" si="79"/>
        <v>0</v>
      </c>
      <c r="BZ44" s="135">
        <f t="shared" si="79"/>
        <v>0</v>
      </c>
      <c r="CA44" s="135">
        <f t="shared" si="79"/>
        <v>0</v>
      </c>
      <c r="CB44" s="135">
        <f t="shared" si="79"/>
        <v>0</v>
      </c>
      <c r="CC44" s="135">
        <f t="shared" si="79"/>
        <v>0</v>
      </c>
      <c r="CD44" s="135">
        <f t="shared" si="79"/>
        <v>0</v>
      </c>
      <c r="CE44" s="135">
        <f t="shared" si="79"/>
        <v>0</v>
      </c>
      <c r="CF44" s="135">
        <f t="shared" si="80"/>
        <v>0</v>
      </c>
      <c r="CG44" s="135">
        <f t="shared" si="80"/>
        <v>0</v>
      </c>
      <c r="CH44" s="135">
        <f t="shared" si="80"/>
        <v>0</v>
      </c>
      <c r="CI44" s="135">
        <f t="shared" si="80"/>
        <v>0</v>
      </c>
      <c r="CJ44" s="135">
        <f t="shared" si="80"/>
        <v>0</v>
      </c>
      <c r="CK44" s="135">
        <f t="shared" si="80"/>
        <v>0</v>
      </c>
      <c r="CL44" s="135">
        <f t="shared" si="80"/>
        <v>0</v>
      </c>
      <c r="CM44" s="135">
        <f t="shared" si="80"/>
        <v>0</v>
      </c>
      <c r="CN44" s="135">
        <f t="shared" si="80"/>
        <v>0</v>
      </c>
      <c r="CO44" s="135">
        <f t="shared" si="80"/>
        <v>0</v>
      </c>
      <c r="CP44" s="135">
        <f t="shared" si="81"/>
        <v>0</v>
      </c>
      <c r="CQ44" s="135">
        <f t="shared" si="81"/>
        <v>0</v>
      </c>
      <c r="CR44" s="135">
        <f t="shared" si="81"/>
        <v>0</v>
      </c>
      <c r="CS44" s="135">
        <f t="shared" si="81"/>
        <v>0</v>
      </c>
      <c r="CT44" s="135">
        <v>0</v>
      </c>
      <c r="CU44" s="135">
        <v>0</v>
      </c>
      <c r="CV44" s="135">
        <v>0</v>
      </c>
      <c r="CW44" s="135">
        <v>0</v>
      </c>
      <c r="CX44" s="135">
        <v>0</v>
      </c>
      <c r="CY44" s="135">
        <v>0</v>
      </c>
      <c r="CZ44" s="104"/>
    </row>
    <row r="45" spans="1:104" ht="43.2" x14ac:dyDescent="0.3">
      <c r="A45" s="134" t="s">
        <v>86</v>
      </c>
      <c r="B45" s="100" t="s">
        <v>89</v>
      </c>
      <c r="C45" s="134" t="s">
        <v>50</v>
      </c>
      <c r="D45" s="422" t="s">
        <v>611</v>
      </c>
      <c r="E45" s="422" t="s">
        <v>611</v>
      </c>
      <c r="F45" s="422" t="s">
        <v>611</v>
      </c>
      <c r="G45" s="422" t="s">
        <v>611</v>
      </c>
      <c r="H45" s="422" t="s">
        <v>611</v>
      </c>
      <c r="I45" s="422" t="s">
        <v>611</v>
      </c>
      <c r="J45" s="422" t="s">
        <v>611</v>
      </c>
      <c r="K45" s="422" t="s">
        <v>611</v>
      </c>
      <c r="L45" s="422" t="s">
        <v>611</v>
      </c>
      <c r="M45" s="135">
        <f t="shared" si="72"/>
        <v>0</v>
      </c>
      <c r="N45" s="135">
        <f t="shared" si="73"/>
        <v>0</v>
      </c>
      <c r="O45" s="135">
        <f t="shared" si="73"/>
        <v>0</v>
      </c>
      <c r="P45" s="135">
        <f t="shared" si="73"/>
        <v>0</v>
      </c>
      <c r="Q45" s="135">
        <f t="shared" si="73"/>
        <v>0</v>
      </c>
      <c r="R45" s="135">
        <f t="shared" si="73"/>
        <v>0</v>
      </c>
      <c r="S45" s="135">
        <f t="shared" si="73"/>
        <v>0</v>
      </c>
      <c r="T45" s="135">
        <f t="shared" si="73"/>
        <v>0</v>
      </c>
      <c r="U45" s="135">
        <f t="shared" si="73"/>
        <v>0</v>
      </c>
      <c r="V45" s="135">
        <f t="shared" si="73"/>
        <v>0</v>
      </c>
      <c r="W45" s="135">
        <f t="shared" si="73"/>
        <v>0</v>
      </c>
      <c r="X45" s="135">
        <f t="shared" si="74"/>
        <v>0</v>
      </c>
      <c r="Y45" s="135">
        <f t="shared" si="74"/>
        <v>0</v>
      </c>
      <c r="Z45" s="135">
        <f t="shared" si="74"/>
        <v>0</v>
      </c>
      <c r="AA45" s="135">
        <f t="shared" si="74"/>
        <v>0</v>
      </c>
      <c r="AB45" s="135">
        <f t="shared" si="74"/>
        <v>0</v>
      </c>
      <c r="AC45" s="135">
        <f t="shared" si="74"/>
        <v>0</v>
      </c>
      <c r="AD45" s="135">
        <f t="shared" si="74"/>
        <v>0</v>
      </c>
      <c r="AE45" s="135">
        <f t="shared" si="74"/>
        <v>0</v>
      </c>
      <c r="AF45" s="135">
        <f t="shared" si="74"/>
        <v>0</v>
      </c>
      <c r="AG45" s="135">
        <f t="shared" si="74"/>
        <v>0</v>
      </c>
      <c r="AH45" s="135">
        <f t="shared" si="75"/>
        <v>0</v>
      </c>
      <c r="AI45" s="135">
        <f t="shared" si="75"/>
        <v>0</v>
      </c>
      <c r="AJ45" s="135">
        <f t="shared" si="75"/>
        <v>0</v>
      </c>
      <c r="AK45" s="135">
        <f t="shared" si="75"/>
        <v>0</v>
      </c>
      <c r="AL45" s="135">
        <f t="shared" si="75"/>
        <v>0</v>
      </c>
      <c r="AM45" s="135">
        <f t="shared" si="75"/>
        <v>0</v>
      </c>
      <c r="AN45" s="135">
        <f t="shared" si="75"/>
        <v>0</v>
      </c>
      <c r="AO45" s="135">
        <f t="shared" si="75"/>
        <v>0</v>
      </c>
      <c r="AP45" s="135">
        <f t="shared" si="75"/>
        <v>0</v>
      </c>
      <c r="AQ45" s="135">
        <f t="shared" si="75"/>
        <v>0</v>
      </c>
      <c r="AR45" s="135">
        <f t="shared" si="76"/>
        <v>0</v>
      </c>
      <c r="AS45" s="135">
        <f t="shared" si="76"/>
        <v>0</v>
      </c>
      <c r="AT45" s="135">
        <f t="shared" si="76"/>
        <v>0</v>
      </c>
      <c r="AU45" s="135">
        <f t="shared" si="76"/>
        <v>0</v>
      </c>
      <c r="AV45" s="135">
        <f t="shared" si="76"/>
        <v>0</v>
      </c>
      <c r="AW45" s="135">
        <f t="shared" si="76"/>
        <v>0</v>
      </c>
      <c r="AX45" s="135">
        <f t="shared" si="76"/>
        <v>0</v>
      </c>
      <c r="AY45" s="135">
        <f t="shared" si="76"/>
        <v>0</v>
      </c>
      <c r="AZ45" s="135">
        <f t="shared" si="76"/>
        <v>0</v>
      </c>
      <c r="BA45" s="135">
        <f t="shared" si="76"/>
        <v>0</v>
      </c>
      <c r="BB45" s="135">
        <f t="shared" si="77"/>
        <v>0</v>
      </c>
      <c r="BC45" s="135">
        <f t="shared" si="77"/>
        <v>0</v>
      </c>
      <c r="BD45" s="135">
        <f t="shared" si="77"/>
        <v>0</v>
      </c>
      <c r="BE45" s="135">
        <f t="shared" si="77"/>
        <v>0</v>
      </c>
      <c r="BF45" s="135">
        <f t="shared" si="77"/>
        <v>0</v>
      </c>
      <c r="BG45" s="135">
        <f t="shared" si="77"/>
        <v>0</v>
      </c>
      <c r="BH45" s="135">
        <f t="shared" si="77"/>
        <v>0</v>
      </c>
      <c r="BI45" s="135">
        <f t="shared" si="77"/>
        <v>0</v>
      </c>
      <c r="BJ45" s="135">
        <f t="shared" si="77"/>
        <v>0</v>
      </c>
      <c r="BK45" s="135">
        <f t="shared" si="77"/>
        <v>0</v>
      </c>
      <c r="BL45" s="135">
        <f t="shared" si="78"/>
        <v>0</v>
      </c>
      <c r="BM45" s="135">
        <f t="shared" si="78"/>
        <v>0</v>
      </c>
      <c r="BN45" s="135">
        <f t="shared" si="78"/>
        <v>0</v>
      </c>
      <c r="BO45" s="135">
        <f t="shared" si="78"/>
        <v>0</v>
      </c>
      <c r="BP45" s="135">
        <f t="shared" si="78"/>
        <v>0</v>
      </c>
      <c r="BQ45" s="135">
        <f t="shared" si="78"/>
        <v>0</v>
      </c>
      <c r="BR45" s="135">
        <f t="shared" si="78"/>
        <v>0</v>
      </c>
      <c r="BS45" s="135">
        <f t="shared" si="78"/>
        <v>0</v>
      </c>
      <c r="BT45" s="135">
        <f t="shared" si="78"/>
        <v>0</v>
      </c>
      <c r="BU45" s="135">
        <f t="shared" si="78"/>
        <v>0</v>
      </c>
      <c r="BV45" s="135">
        <f t="shared" si="79"/>
        <v>0</v>
      </c>
      <c r="BW45" s="135">
        <f t="shared" si="79"/>
        <v>0</v>
      </c>
      <c r="BX45" s="135">
        <f t="shared" si="79"/>
        <v>0</v>
      </c>
      <c r="BY45" s="135">
        <f t="shared" si="79"/>
        <v>0</v>
      </c>
      <c r="BZ45" s="135">
        <f t="shared" si="79"/>
        <v>0</v>
      </c>
      <c r="CA45" s="135">
        <f t="shared" si="79"/>
        <v>0</v>
      </c>
      <c r="CB45" s="135">
        <f t="shared" si="79"/>
        <v>0</v>
      </c>
      <c r="CC45" s="135">
        <f t="shared" si="79"/>
        <v>0</v>
      </c>
      <c r="CD45" s="135">
        <f t="shared" si="79"/>
        <v>0</v>
      </c>
      <c r="CE45" s="135">
        <f t="shared" si="79"/>
        <v>0</v>
      </c>
      <c r="CF45" s="135">
        <f t="shared" si="80"/>
        <v>0</v>
      </c>
      <c r="CG45" s="135">
        <f t="shared" si="80"/>
        <v>0</v>
      </c>
      <c r="CH45" s="135">
        <f t="shared" si="80"/>
        <v>0</v>
      </c>
      <c r="CI45" s="135">
        <f t="shared" si="80"/>
        <v>0</v>
      </c>
      <c r="CJ45" s="135">
        <f t="shared" si="80"/>
        <v>0</v>
      </c>
      <c r="CK45" s="135">
        <f t="shared" si="80"/>
        <v>0</v>
      </c>
      <c r="CL45" s="135">
        <f t="shared" si="80"/>
        <v>0</v>
      </c>
      <c r="CM45" s="135">
        <f t="shared" si="80"/>
        <v>0</v>
      </c>
      <c r="CN45" s="135">
        <f t="shared" si="80"/>
        <v>0</v>
      </c>
      <c r="CO45" s="135">
        <f t="shared" si="80"/>
        <v>0</v>
      </c>
      <c r="CP45" s="135">
        <f t="shared" si="81"/>
        <v>0</v>
      </c>
      <c r="CQ45" s="135">
        <f t="shared" si="81"/>
        <v>0</v>
      </c>
      <c r="CR45" s="135">
        <f t="shared" si="81"/>
        <v>0</v>
      </c>
      <c r="CS45" s="135">
        <f t="shared" si="81"/>
        <v>0</v>
      </c>
      <c r="CT45" s="135">
        <v>0</v>
      </c>
      <c r="CU45" s="135">
        <v>0</v>
      </c>
      <c r="CV45" s="135">
        <v>0</v>
      </c>
      <c r="CW45" s="135">
        <v>0</v>
      </c>
      <c r="CX45" s="135">
        <v>0</v>
      </c>
      <c r="CY45" s="135">
        <v>0</v>
      </c>
      <c r="CZ45" s="104"/>
    </row>
    <row r="46" spans="1:104" ht="43.2" x14ac:dyDescent="0.3">
      <c r="A46" s="134" t="s">
        <v>86</v>
      </c>
      <c r="B46" s="100" t="s">
        <v>90</v>
      </c>
      <c r="C46" s="134" t="s">
        <v>50</v>
      </c>
      <c r="D46" s="422" t="s">
        <v>611</v>
      </c>
      <c r="E46" s="422" t="s">
        <v>611</v>
      </c>
      <c r="F46" s="422" t="s">
        <v>611</v>
      </c>
      <c r="G46" s="422" t="s">
        <v>611</v>
      </c>
      <c r="H46" s="422" t="s">
        <v>611</v>
      </c>
      <c r="I46" s="422" t="s">
        <v>611</v>
      </c>
      <c r="J46" s="422" t="s">
        <v>611</v>
      </c>
      <c r="K46" s="422" t="s">
        <v>611</v>
      </c>
      <c r="L46" s="422" t="s">
        <v>611</v>
      </c>
      <c r="M46" s="135">
        <f t="shared" ref="M46:AI46" si="82">SUM(M47)</f>
        <v>0</v>
      </c>
      <c r="N46" s="135">
        <f t="shared" si="82"/>
        <v>0</v>
      </c>
      <c r="O46" s="135">
        <f t="shared" si="82"/>
        <v>0</v>
      </c>
      <c r="P46" s="135">
        <f t="shared" si="82"/>
        <v>0</v>
      </c>
      <c r="Q46" s="135">
        <f t="shared" si="82"/>
        <v>0</v>
      </c>
      <c r="R46" s="135">
        <f t="shared" si="82"/>
        <v>0</v>
      </c>
      <c r="S46" s="135">
        <f t="shared" si="82"/>
        <v>0</v>
      </c>
      <c r="T46" s="135">
        <f t="shared" si="82"/>
        <v>0</v>
      </c>
      <c r="U46" s="135">
        <f t="shared" si="82"/>
        <v>0</v>
      </c>
      <c r="V46" s="135">
        <f t="shared" si="82"/>
        <v>0</v>
      </c>
      <c r="W46" s="135">
        <f t="shared" si="82"/>
        <v>0</v>
      </c>
      <c r="X46" s="135">
        <f t="shared" si="82"/>
        <v>0</v>
      </c>
      <c r="Y46" s="135">
        <f t="shared" si="82"/>
        <v>0</v>
      </c>
      <c r="Z46" s="135">
        <f t="shared" si="82"/>
        <v>0</v>
      </c>
      <c r="AA46" s="135">
        <f t="shared" si="82"/>
        <v>0</v>
      </c>
      <c r="AB46" s="135">
        <f t="shared" si="82"/>
        <v>0</v>
      </c>
      <c r="AC46" s="135">
        <f t="shared" si="82"/>
        <v>0</v>
      </c>
      <c r="AD46" s="135">
        <f t="shared" si="82"/>
        <v>0</v>
      </c>
      <c r="AE46" s="135">
        <f t="shared" si="82"/>
        <v>0</v>
      </c>
      <c r="AF46" s="135">
        <f t="shared" si="82"/>
        <v>0</v>
      </c>
      <c r="AG46" s="135">
        <f t="shared" si="82"/>
        <v>0</v>
      </c>
      <c r="AH46" s="135">
        <f t="shared" si="82"/>
        <v>0</v>
      </c>
      <c r="AI46" s="135">
        <f t="shared" si="82"/>
        <v>0</v>
      </c>
      <c r="AJ46" s="135">
        <f t="shared" ref="AJ46:BO46" si="83">SUM(AJ47)</f>
        <v>0</v>
      </c>
      <c r="AK46" s="135">
        <f t="shared" si="83"/>
        <v>0</v>
      </c>
      <c r="AL46" s="135">
        <f t="shared" si="83"/>
        <v>0</v>
      </c>
      <c r="AM46" s="135">
        <f t="shared" si="83"/>
        <v>0</v>
      </c>
      <c r="AN46" s="135">
        <f t="shared" si="83"/>
        <v>0</v>
      </c>
      <c r="AO46" s="135">
        <f t="shared" si="83"/>
        <v>0</v>
      </c>
      <c r="AP46" s="135">
        <f t="shared" si="83"/>
        <v>0</v>
      </c>
      <c r="AQ46" s="135">
        <f t="shared" si="83"/>
        <v>0</v>
      </c>
      <c r="AR46" s="135">
        <f t="shared" si="83"/>
        <v>0</v>
      </c>
      <c r="AS46" s="135">
        <f t="shared" si="83"/>
        <v>0</v>
      </c>
      <c r="AT46" s="135">
        <f t="shared" si="83"/>
        <v>0</v>
      </c>
      <c r="AU46" s="135">
        <f t="shared" si="83"/>
        <v>0</v>
      </c>
      <c r="AV46" s="135">
        <f t="shared" si="83"/>
        <v>0</v>
      </c>
      <c r="AW46" s="135">
        <f t="shared" si="83"/>
        <v>0</v>
      </c>
      <c r="AX46" s="135">
        <f t="shared" si="83"/>
        <v>0</v>
      </c>
      <c r="AY46" s="135">
        <f t="shared" si="83"/>
        <v>0</v>
      </c>
      <c r="AZ46" s="135">
        <f t="shared" si="83"/>
        <v>0</v>
      </c>
      <c r="BA46" s="135">
        <f t="shared" si="83"/>
        <v>0</v>
      </c>
      <c r="BB46" s="135">
        <f t="shared" si="83"/>
        <v>0</v>
      </c>
      <c r="BC46" s="135">
        <f t="shared" si="83"/>
        <v>0</v>
      </c>
      <c r="BD46" s="135">
        <f t="shared" si="83"/>
        <v>0</v>
      </c>
      <c r="BE46" s="135">
        <f t="shared" si="83"/>
        <v>0</v>
      </c>
      <c r="BF46" s="135">
        <f t="shared" si="83"/>
        <v>0</v>
      </c>
      <c r="BG46" s="135">
        <f t="shared" si="83"/>
        <v>0</v>
      </c>
      <c r="BH46" s="135">
        <f t="shared" si="83"/>
        <v>0</v>
      </c>
      <c r="BI46" s="135">
        <f t="shared" si="83"/>
        <v>0</v>
      </c>
      <c r="BJ46" s="135">
        <f t="shared" si="83"/>
        <v>0</v>
      </c>
      <c r="BK46" s="135">
        <f t="shared" si="83"/>
        <v>0</v>
      </c>
      <c r="BL46" s="135">
        <f t="shared" si="83"/>
        <v>0</v>
      </c>
      <c r="BM46" s="135">
        <f t="shared" si="83"/>
        <v>0</v>
      </c>
      <c r="BN46" s="135">
        <f t="shared" si="83"/>
        <v>0</v>
      </c>
      <c r="BO46" s="135">
        <f t="shared" si="83"/>
        <v>0</v>
      </c>
      <c r="BP46" s="135">
        <f t="shared" ref="BP46:CS46" si="84">SUM(BP47)</f>
        <v>0</v>
      </c>
      <c r="BQ46" s="135">
        <f t="shared" si="84"/>
        <v>0</v>
      </c>
      <c r="BR46" s="135">
        <f t="shared" si="84"/>
        <v>0</v>
      </c>
      <c r="BS46" s="135">
        <f t="shared" si="84"/>
        <v>0</v>
      </c>
      <c r="BT46" s="135">
        <f t="shared" si="84"/>
        <v>0</v>
      </c>
      <c r="BU46" s="135">
        <f t="shared" si="84"/>
        <v>0</v>
      </c>
      <c r="BV46" s="135">
        <f t="shared" si="84"/>
        <v>0</v>
      </c>
      <c r="BW46" s="135">
        <f t="shared" si="84"/>
        <v>0</v>
      </c>
      <c r="BX46" s="135">
        <f t="shared" si="84"/>
        <v>0</v>
      </c>
      <c r="BY46" s="135">
        <f t="shared" si="84"/>
        <v>0</v>
      </c>
      <c r="BZ46" s="135">
        <f t="shared" si="84"/>
        <v>0</v>
      </c>
      <c r="CA46" s="135">
        <f t="shared" si="84"/>
        <v>0</v>
      </c>
      <c r="CB46" s="135">
        <f t="shared" si="84"/>
        <v>0</v>
      </c>
      <c r="CC46" s="135">
        <f t="shared" si="84"/>
        <v>0</v>
      </c>
      <c r="CD46" s="135">
        <f t="shared" si="84"/>
        <v>0</v>
      </c>
      <c r="CE46" s="135">
        <f t="shared" si="84"/>
        <v>0</v>
      </c>
      <c r="CF46" s="135">
        <f t="shared" si="84"/>
        <v>0</v>
      </c>
      <c r="CG46" s="135">
        <f t="shared" si="84"/>
        <v>0</v>
      </c>
      <c r="CH46" s="135">
        <f t="shared" si="84"/>
        <v>0</v>
      </c>
      <c r="CI46" s="135">
        <f t="shared" si="84"/>
        <v>0</v>
      </c>
      <c r="CJ46" s="135">
        <f t="shared" si="84"/>
        <v>0</v>
      </c>
      <c r="CK46" s="135">
        <f t="shared" si="84"/>
        <v>0</v>
      </c>
      <c r="CL46" s="135">
        <f t="shared" si="84"/>
        <v>0</v>
      </c>
      <c r="CM46" s="135">
        <f t="shared" si="84"/>
        <v>0</v>
      </c>
      <c r="CN46" s="135">
        <f t="shared" si="84"/>
        <v>0</v>
      </c>
      <c r="CO46" s="135">
        <f t="shared" si="84"/>
        <v>0</v>
      </c>
      <c r="CP46" s="135">
        <f t="shared" si="84"/>
        <v>0</v>
      </c>
      <c r="CQ46" s="135">
        <f t="shared" si="84"/>
        <v>0</v>
      </c>
      <c r="CR46" s="135">
        <f t="shared" si="84"/>
        <v>0</v>
      </c>
      <c r="CS46" s="135">
        <f t="shared" si="84"/>
        <v>0</v>
      </c>
      <c r="CT46" s="135">
        <v>0</v>
      </c>
      <c r="CU46" s="135">
        <v>0</v>
      </c>
      <c r="CV46" s="135">
        <v>0</v>
      </c>
      <c r="CW46" s="135">
        <v>0</v>
      </c>
      <c r="CX46" s="135">
        <v>0</v>
      </c>
      <c r="CY46" s="135">
        <v>0</v>
      </c>
      <c r="CZ46" s="104"/>
    </row>
    <row r="47" spans="1:104" hidden="1" x14ac:dyDescent="0.3">
      <c r="A47" s="138"/>
      <c r="B47" s="113"/>
      <c r="C47" s="138"/>
      <c r="D47" s="423" t="s">
        <v>611</v>
      </c>
      <c r="E47" s="423" t="s">
        <v>611</v>
      </c>
      <c r="F47" s="423" t="s">
        <v>611</v>
      </c>
      <c r="G47" s="423" t="s">
        <v>611</v>
      </c>
      <c r="H47" s="423" t="s">
        <v>611</v>
      </c>
      <c r="I47" s="423" t="s">
        <v>611</v>
      </c>
      <c r="J47" s="423" t="s">
        <v>611</v>
      </c>
      <c r="K47" s="423" t="s">
        <v>611</v>
      </c>
      <c r="L47" s="423" t="s">
        <v>611</v>
      </c>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v>0</v>
      </c>
      <c r="CF47" s="139">
        <v>0</v>
      </c>
      <c r="CG47" s="139">
        <v>0</v>
      </c>
      <c r="CH47" s="139">
        <v>0</v>
      </c>
      <c r="CI47" s="139">
        <v>0</v>
      </c>
      <c r="CJ47" s="139">
        <v>0</v>
      </c>
      <c r="CK47" s="139">
        <v>0</v>
      </c>
      <c r="CL47" s="140">
        <f t="shared" ref="CL47:CS47" si="85">T47+AH47+AV47+BJ47+BX47</f>
        <v>0</v>
      </c>
      <c r="CM47" s="140">
        <f t="shared" si="85"/>
        <v>0</v>
      </c>
      <c r="CN47" s="140">
        <f t="shared" si="85"/>
        <v>0</v>
      </c>
      <c r="CO47" s="140">
        <f t="shared" si="85"/>
        <v>0</v>
      </c>
      <c r="CP47" s="140">
        <f t="shared" si="85"/>
        <v>0</v>
      </c>
      <c r="CQ47" s="140">
        <f t="shared" si="85"/>
        <v>0</v>
      </c>
      <c r="CR47" s="140">
        <f t="shared" si="85"/>
        <v>0</v>
      </c>
      <c r="CS47" s="140">
        <f t="shared" si="85"/>
        <v>0</v>
      </c>
      <c r="CT47" s="140">
        <v>0</v>
      </c>
      <c r="CU47" s="140">
        <v>0</v>
      </c>
      <c r="CV47" s="140">
        <v>0</v>
      </c>
      <c r="CW47" s="140">
        <v>0</v>
      </c>
      <c r="CX47" s="140">
        <v>0</v>
      </c>
      <c r="CY47" s="140">
        <v>0</v>
      </c>
      <c r="CZ47" s="110"/>
    </row>
    <row r="48" spans="1:104" x14ac:dyDescent="0.3">
      <c r="A48" s="134" t="s">
        <v>91</v>
      </c>
      <c r="B48" s="100" t="s">
        <v>87</v>
      </c>
      <c r="C48" s="134" t="s">
        <v>50</v>
      </c>
      <c r="D48" s="422" t="s">
        <v>611</v>
      </c>
      <c r="E48" s="422" t="s">
        <v>611</v>
      </c>
      <c r="F48" s="422" t="s">
        <v>611</v>
      </c>
      <c r="G48" s="422" t="s">
        <v>611</v>
      </c>
      <c r="H48" s="422" t="s">
        <v>611</v>
      </c>
      <c r="I48" s="422" t="s">
        <v>611</v>
      </c>
      <c r="J48" s="422" t="s">
        <v>611</v>
      </c>
      <c r="K48" s="422" t="s">
        <v>611</v>
      </c>
      <c r="L48" s="422" t="s">
        <v>611</v>
      </c>
      <c r="M48" s="135">
        <v>0</v>
      </c>
      <c r="N48" s="135">
        <v>0</v>
      </c>
      <c r="O48" s="135">
        <v>0</v>
      </c>
      <c r="P48" s="135">
        <v>0</v>
      </c>
      <c r="Q48" s="135">
        <v>0</v>
      </c>
      <c r="R48" s="135">
        <v>0</v>
      </c>
      <c r="S48" s="135">
        <v>0</v>
      </c>
      <c r="T48" s="135">
        <v>0</v>
      </c>
      <c r="U48" s="135">
        <v>0</v>
      </c>
      <c r="V48" s="135">
        <v>0</v>
      </c>
      <c r="W48" s="135">
        <v>0</v>
      </c>
      <c r="X48" s="135">
        <v>0</v>
      </c>
      <c r="Y48" s="135">
        <v>0</v>
      </c>
      <c r="Z48" s="135">
        <v>0</v>
      </c>
      <c r="AA48" s="135">
        <v>0</v>
      </c>
      <c r="AB48" s="135">
        <v>0</v>
      </c>
      <c r="AC48" s="135">
        <v>0</v>
      </c>
      <c r="AD48" s="135">
        <v>0</v>
      </c>
      <c r="AE48" s="135">
        <v>0</v>
      </c>
      <c r="AF48" s="135">
        <v>0</v>
      </c>
      <c r="AG48" s="135">
        <v>0</v>
      </c>
      <c r="AH48" s="135">
        <v>0</v>
      </c>
      <c r="AI48" s="135">
        <v>0</v>
      </c>
      <c r="AJ48" s="135">
        <v>0</v>
      </c>
      <c r="AK48" s="135">
        <v>0</v>
      </c>
      <c r="AL48" s="135">
        <v>0</v>
      </c>
      <c r="AM48" s="135">
        <v>0</v>
      </c>
      <c r="AN48" s="135">
        <v>0</v>
      </c>
      <c r="AO48" s="135">
        <v>0</v>
      </c>
      <c r="AP48" s="135">
        <v>0</v>
      </c>
      <c r="AQ48" s="135">
        <v>0</v>
      </c>
      <c r="AR48" s="135">
        <v>0</v>
      </c>
      <c r="AS48" s="135">
        <v>0</v>
      </c>
      <c r="AT48" s="135">
        <v>0</v>
      </c>
      <c r="AU48" s="135">
        <v>0</v>
      </c>
      <c r="AV48" s="135">
        <v>0</v>
      </c>
      <c r="AW48" s="135">
        <v>0</v>
      </c>
      <c r="AX48" s="135">
        <v>0</v>
      </c>
      <c r="AY48" s="135">
        <v>0</v>
      </c>
      <c r="AZ48" s="135">
        <v>0</v>
      </c>
      <c r="BA48" s="135">
        <v>0</v>
      </c>
      <c r="BB48" s="135">
        <v>0</v>
      </c>
      <c r="BC48" s="135">
        <v>0</v>
      </c>
      <c r="BD48" s="135">
        <v>0</v>
      </c>
      <c r="BE48" s="135">
        <v>0</v>
      </c>
      <c r="BF48" s="135">
        <v>0</v>
      </c>
      <c r="BG48" s="135">
        <v>0</v>
      </c>
      <c r="BH48" s="135">
        <v>0</v>
      </c>
      <c r="BI48" s="135">
        <v>0</v>
      </c>
      <c r="BJ48" s="135">
        <v>0</v>
      </c>
      <c r="BK48" s="135">
        <v>0</v>
      </c>
      <c r="BL48" s="135">
        <v>0</v>
      </c>
      <c r="BM48" s="135">
        <v>0</v>
      </c>
      <c r="BN48" s="135">
        <v>0</v>
      </c>
      <c r="BO48" s="135">
        <v>0</v>
      </c>
      <c r="BP48" s="135">
        <v>0</v>
      </c>
      <c r="BQ48" s="135">
        <v>0</v>
      </c>
      <c r="BR48" s="135">
        <v>0</v>
      </c>
      <c r="BS48" s="135">
        <v>0</v>
      </c>
      <c r="BT48" s="135">
        <v>0</v>
      </c>
      <c r="BU48" s="135">
        <v>0</v>
      </c>
      <c r="BV48" s="135">
        <v>0</v>
      </c>
      <c r="BW48" s="135">
        <v>0</v>
      </c>
      <c r="BX48" s="135">
        <v>0</v>
      </c>
      <c r="BY48" s="135">
        <v>0</v>
      </c>
      <c r="BZ48" s="135">
        <v>0</v>
      </c>
      <c r="CA48" s="135">
        <v>0</v>
      </c>
      <c r="CB48" s="135">
        <v>0</v>
      </c>
      <c r="CC48" s="135">
        <v>0</v>
      </c>
      <c r="CD48" s="135">
        <v>0</v>
      </c>
      <c r="CE48" s="135">
        <v>0</v>
      </c>
      <c r="CF48" s="135">
        <v>0</v>
      </c>
      <c r="CG48" s="135">
        <v>0</v>
      </c>
      <c r="CH48" s="135">
        <v>0</v>
      </c>
      <c r="CI48" s="135">
        <v>0</v>
      </c>
      <c r="CJ48" s="135">
        <v>0</v>
      </c>
      <c r="CK48" s="135">
        <v>0</v>
      </c>
      <c r="CL48" s="135">
        <v>0</v>
      </c>
      <c r="CM48" s="135">
        <v>0</v>
      </c>
      <c r="CN48" s="135">
        <v>0</v>
      </c>
      <c r="CO48" s="135">
        <v>0</v>
      </c>
      <c r="CP48" s="135">
        <v>0</v>
      </c>
      <c r="CQ48" s="135">
        <v>0</v>
      </c>
      <c r="CR48" s="135">
        <v>0</v>
      </c>
      <c r="CS48" s="135">
        <v>0</v>
      </c>
      <c r="CT48" s="135">
        <v>0</v>
      </c>
      <c r="CU48" s="135">
        <v>0</v>
      </c>
      <c r="CV48" s="135">
        <v>0</v>
      </c>
      <c r="CW48" s="135">
        <v>0</v>
      </c>
      <c r="CX48" s="135">
        <v>0</v>
      </c>
      <c r="CY48" s="135">
        <v>0</v>
      </c>
      <c r="CZ48" s="104"/>
    </row>
    <row r="49" spans="1:104" ht="43.2" x14ac:dyDescent="0.3">
      <c r="A49" s="134" t="s">
        <v>91</v>
      </c>
      <c r="B49" s="100" t="s">
        <v>88</v>
      </c>
      <c r="C49" s="134" t="s">
        <v>50</v>
      </c>
      <c r="D49" s="422" t="s">
        <v>611</v>
      </c>
      <c r="E49" s="422" t="s">
        <v>611</v>
      </c>
      <c r="F49" s="422" t="s">
        <v>611</v>
      </c>
      <c r="G49" s="422" t="s">
        <v>611</v>
      </c>
      <c r="H49" s="422" t="s">
        <v>611</v>
      </c>
      <c r="I49" s="422" t="s">
        <v>611</v>
      </c>
      <c r="J49" s="422" t="s">
        <v>611</v>
      </c>
      <c r="K49" s="422" t="s">
        <v>611</v>
      </c>
      <c r="L49" s="422" t="s">
        <v>611</v>
      </c>
      <c r="M49" s="135">
        <v>0</v>
      </c>
      <c r="N49" s="135">
        <v>0</v>
      </c>
      <c r="O49" s="135">
        <v>0</v>
      </c>
      <c r="P49" s="135">
        <v>0</v>
      </c>
      <c r="Q49" s="135">
        <v>0</v>
      </c>
      <c r="R49" s="135">
        <v>0</v>
      </c>
      <c r="S49" s="135">
        <v>0</v>
      </c>
      <c r="T49" s="135">
        <v>0</v>
      </c>
      <c r="U49" s="135">
        <v>0</v>
      </c>
      <c r="V49" s="135">
        <v>0</v>
      </c>
      <c r="W49" s="135">
        <v>0</v>
      </c>
      <c r="X49" s="135">
        <v>0</v>
      </c>
      <c r="Y49" s="135">
        <v>0</v>
      </c>
      <c r="Z49" s="135">
        <v>0</v>
      </c>
      <c r="AA49" s="135">
        <v>0</v>
      </c>
      <c r="AB49" s="135">
        <v>0</v>
      </c>
      <c r="AC49" s="135">
        <v>0</v>
      </c>
      <c r="AD49" s="135">
        <v>0</v>
      </c>
      <c r="AE49" s="135">
        <v>0</v>
      </c>
      <c r="AF49" s="135">
        <v>0</v>
      </c>
      <c r="AG49" s="135">
        <v>0</v>
      </c>
      <c r="AH49" s="135">
        <v>0</v>
      </c>
      <c r="AI49" s="135">
        <v>0</v>
      </c>
      <c r="AJ49" s="135">
        <v>0</v>
      </c>
      <c r="AK49" s="135">
        <v>0</v>
      </c>
      <c r="AL49" s="135">
        <v>0</v>
      </c>
      <c r="AM49" s="135">
        <v>0</v>
      </c>
      <c r="AN49" s="135">
        <v>0</v>
      </c>
      <c r="AO49" s="135">
        <v>0</v>
      </c>
      <c r="AP49" s="135">
        <v>0</v>
      </c>
      <c r="AQ49" s="135">
        <v>0</v>
      </c>
      <c r="AR49" s="135">
        <v>0</v>
      </c>
      <c r="AS49" s="135">
        <v>0</v>
      </c>
      <c r="AT49" s="135">
        <v>0</v>
      </c>
      <c r="AU49" s="135">
        <v>0</v>
      </c>
      <c r="AV49" s="135">
        <v>0</v>
      </c>
      <c r="AW49" s="135">
        <v>0</v>
      </c>
      <c r="AX49" s="135">
        <v>0</v>
      </c>
      <c r="AY49" s="135">
        <v>0</v>
      </c>
      <c r="AZ49" s="135">
        <v>0</v>
      </c>
      <c r="BA49" s="135">
        <v>0</v>
      </c>
      <c r="BB49" s="135">
        <v>0</v>
      </c>
      <c r="BC49" s="135">
        <v>0</v>
      </c>
      <c r="BD49" s="135">
        <v>0</v>
      </c>
      <c r="BE49" s="135">
        <v>0</v>
      </c>
      <c r="BF49" s="135">
        <v>0</v>
      </c>
      <c r="BG49" s="135">
        <v>0</v>
      </c>
      <c r="BH49" s="135">
        <v>0</v>
      </c>
      <c r="BI49" s="135">
        <v>0</v>
      </c>
      <c r="BJ49" s="135">
        <v>0</v>
      </c>
      <c r="BK49" s="135">
        <v>0</v>
      </c>
      <c r="BL49" s="135">
        <v>0</v>
      </c>
      <c r="BM49" s="135">
        <v>0</v>
      </c>
      <c r="BN49" s="135">
        <v>0</v>
      </c>
      <c r="BO49" s="135">
        <v>0</v>
      </c>
      <c r="BP49" s="135">
        <v>0</v>
      </c>
      <c r="BQ49" s="135">
        <v>0</v>
      </c>
      <c r="BR49" s="135">
        <v>0</v>
      </c>
      <c r="BS49" s="135">
        <v>0</v>
      </c>
      <c r="BT49" s="135">
        <v>0</v>
      </c>
      <c r="BU49" s="135">
        <v>0</v>
      </c>
      <c r="BV49" s="135">
        <v>0</v>
      </c>
      <c r="BW49" s="135">
        <v>0</v>
      </c>
      <c r="BX49" s="135">
        <v>0</v>
      </c>
      <c r="BY49" s="135">
        <v>0</v>
      </c>
      <c r="BZ49" s="135">
        <v>0</v>
      </c>
      <c r="CA49" s="135">
        <v>0</v>
      </c>
      <c r="CB49" s="135">
        <v>0</v>
      </c>
      <c r="CC49" s="135">
        <v>0</v>
      </c>
      <c r="CD49" s="135">
        <v>0</v>
      </c>
      <c r="CE49" s="135">
        <v>0</v>
      </c>
      <c r="CF49" s="135">
        <v>0</v>
      </c>
      <c r="CG49" s="135">
        <v>0</v>
      </c>
      <c r="CH49" s="135">
        <v>0</v>
      </c>
      <c r="CI49" s="135">
        <v>0</v>
      </c>
      <c r="CJ49" s="135">
        <v>0</v>
      </c>
      <c r="CK49" s="135">
        <v>0</v>
      </c>
      <c r="CL49" s="135">
        <v>0</v>
      </c>
      <c r="CM49" s="135">
        <v>0</v>
      </c>
      <c r="CN49" s="135">
        <v>0</v>
      </c>
      <c r="CO49" s="135">
        <v>0</v>
      </c>
      <c r="CP49" s="135">
        <v>0</v>
      </c>
      <c r="CQ49" s="135">
        <v>0</v>
      </c>
      <c r="CR49" s="135">
        <v>0</v>
      </c>
      <c r="CS49" s="135">
        <v>0</v>
      </c>
      <c r="CT49" s="135">
        <v>0</v>
      </c>
      <c r="CU49" s="135">
        <v>0</v>
      </c>
      <c r="CV49" s="135">
        <v>0</v>
      </c>
      <c r="CW49" s="135">
        <v>0</v>
      </c>
      <c r="CX49" s="135">
        <v>0</v>
      </c>
      <c r="CY49" s="135">
        <v>0</v>
      </c>
      <c r="CZ49" s="104"/>
    </row>
    <row r="50" spans="1:104" ht="43.2" x14ac:dyDescent="0.3">
      <c r="A50" s="134" t="s">
        <v>91</v>
      </c>
      <c r="B50" s="100" t="s">
        <v>89</v>
      </c>
      <c r="C50" s="134" t="s">
        <v>50</v>
      </c>
      <c r="D50" s="422" t="s">
        <v>611</v>
      </c>
      <c r="E50" s="422" t="s">
        <v>611</v>
      </c>
      <c r="F50" s="422" t="s">
        <v>611</v>
      </c>
      <c r="G50" s="422" t="s">
        <v>611</v>
      </c>
      <c r="H50" s="422" t="s">
        <v>611</v>
      </c>
      <c r="I50" s="422" t="s">
        <v>611</v>
      </c>
      <c r="J50" s="422" t="s">
        <v>611</v>
      </c>
      <c r="K50" s="422" t="s">
        <v>611</v>
      </c>
      <c r="L50" s="422" t="s">
        <v>611</v>
      </c>
      <c r="M50" s="135">
        <v>0</v>
      </c>
      <c r="N50" s="135">
        <v>0</v>
      </c>
      <c r="O50" s="135">
        <v>0</v>
      </c>
      <c r="P50" s="135">
        <v>0</v>
      </c>
      <c r="Q50" s="135">
        <v>0</v>
      </c>
      <c r="R50" s="135">
        <v>0</v>
      </c>
      <c r="S50" s="135">
        <v>0</v>
      </c>
      <c r="T50" s="135">
        <v>0</v>
      </c>
      <c r="U50" s="135">
        <v>0</v>
      </c>
      <c r="V50" s="135">
        <v>0</v>
      </c>
      <c r="W50" s="135">
        <v>0</v>
      </c>
      <c r="X50" s="135">
        <v>0</v>
      </c>
      <c r="Y50" s="135">
        <v>0</v>
      </c>
      <c r="Z50" s="135">
        <v>0</v>
      </c>
      <c r="AA50" s="135">
        <v>0</v>
      </c>
      <c r="AB50" s="135">
        <v>0</v>
      </c>
      <c r="AC50" s="135">
        <v>0</v>
      </c>
      <c r="AD50" s="135">
        <v>0</v>
      </c>
      <c r="AE50" s="135">
        <v>0</v>
      </c>
      <c r="AF50" s="135">
        <v>0</v>
      </c>
      <c r="AG50" s="135">
        <v>0</v>
      </c>
      <c r="AH50" s="135">
        <v>0</v>
      </c>
      <c r="AI50" s="135">
        <v>0</v>
      </c>
      <c r="AJ50" s="135">
        <v>0</v>
      </c>
      <c r="AK50" s="135">
        <v>0</v>
      </c>
      <c r="AL50" s="135">
        <v>0</v>
      </c>
      <c r="AM50" s="135">
        <v>0</v>
      </c>
      <c r="AN50" s="135">
        <v>0</v>
      </c>
      <c r="AO50" s="135">
        <v>0</v>
      </c>
      <c r="AP50" s="135">
        <v>0</v>
      </c>
      <c r="AQ50" s="135">
        <v>0</v>
      </c>
      <c r="AR50" s="135">
        <v>0</v>
      </c>
      <c r="AS50" s="135">
        <v>0</v>
      </c>
      <c r="AT50" s="135">
        <v>0</v>
      </c>
      <c r="AU50" s="135">
        <v>0</v>
      </c>
      <c r="AV50" s="135">
        <v>0</v>
      </c>
      <c r="AW50" s="135">
        <v>0</v>
      </c>
      <c r="AX50" s="135">
        <v>0</v>
      </c>
      <c r="AY50" s="135">
        <v>0</v>
      </c>
      <c r="AZ50" s="135">
        <v>0</v>
      </c>
      <c r="BA50" s="135">
        <v>0</v>
      </c>
      <c r="BB50" s="135">
        <v>0</v>
      </c>
      <c r="BC50" s="135">
        <v>0</v>
      </c>
      <c r="BD50" s="135">
        <v>0</v>
      </c>
      <c r="BE50" s="135">
        <v>0</v>
      </c>
      <c r="BF50" s="135">
        <v>0</v>
      </c>
      <c r="BG50" s="135">
        <v>0</v>
      </c>
      <c r="BH50" s="135">
        <v>0</v>
      </c>
      <c r="BI50" s="135">
        <v>0</v>
      </c>
      <c r="BJ50" s="135">
        <v>0</v>
      </c>
      <c r="BK50" s="135">
        <v>0</v>
      </c>
      <c r="BL50" s="135">
        <v>0</v>
      </c>
      <c r="BM50" s="135">
        <v>0</v>
      </c>
      <c r="BN50" s="135">
        <v>0</v>
      </c>
      <c r="BO50" s="135">
        <v>0</v>
      </c>
      <c r="BP50" s="135">
        <v>0</v>
      </c>
      <c r="BQ50" s="135">
        <v>0</v>
      </c>
      <c r="BR50" s="135">
        <v>0</v>
      </c>
      <c r="BS50" s="135">
        <v>0</v>
      </c>
      <c r="BT50" s="135">
        <v>0</v>
      </c>
      <c r="BU50" s="135">
        <v>0</v>
      </c>
      <c r="BV50" s="135">
        <v>0</v>
      </c>
      <c r="BW50" s="135">
        <v>0</v>
      </c>
      <c r="BX50" s="135">
        <v>0</v>
      </c>
      <c r="BY50" s="135">
        <v>0</v>
      </c>
      <c r="BZ50" s="135">
        <v>0</v>
      </c>
      <c r="CA50" s="135">
        <v>0</v>
      </c>
      <c r="CB50" s="135">
        <v>0</v>
      </c>
      <c r="CC50" s="135">
        <v>0</v>
      </c>
      <c r="CD50" s="135">
        <v>0</v>
      </c>
      <c r="CE50" s="135">
        <v>0</v>
      </c>
      <c r="CF50" s="135">
        <v>0</v>
      </c>
      <c r="CG50" s="135">
        <v>0</v>
      </c>
      <c r="CH50" s="135">
        <v>0</v>
      </c>
      <c r="CI50" s="135">
        <v>0</v>
      </c>
      <c r="CJ50" s="135">
        <v>0</v>
      </c>
      <c r="CK50" s="135">
        <v>0</v>
      </c>
      <c r="CL50" s="135">
        <v>0</v>
      </c>
      <c r="CM50" s="135">
        <v>0</v>
      </c>
      <c r="CN50" s="135">
        <v>0</v>
      </c>
      <c r="CO50" s="135">
        <v>0</v>
      </c>
      <c r="CP50" s="135">
        <v>0</v>
      </c>
      <c r="CQ50" s="135">
        <v>0</v>
      </c>
      <c r="CR50" s="135">
        <v>0</v>
      </c>
      <c r="CS50" s="135">
        <v>0</v>
      </c>
      <c r="CT50" s="135">
        <v>0</v>
      </c>
      <c r="CU50" s="135">
        <v>0</v>
      </c>
      <c r="CV50" s="135">
        <v>0</v>
      </c>
      <c r="CW50" s="135">
        <v>0</v>
      </c>
      <c r="CX50" s="135">
        <v>0</v>
      </c>
      <c r="CY50" s="135">
        <v>0</v>
      </c>
      <c r="CZ50" s="104"/>
    </row>
    <row r="51" spans="1:104" ht="43.2" x14ac:dyDescent="0.3">
      <c r="A51" s="134" t="s">
        <v>91</v>
      </c>
      <c r="B51" s="100" t="s">
        <v>92</v>
      </c>
      <c r="C51" s="134" t="s">
        <v>50</v>
      </c>
      <c r="D51" s="422" t="s">
        <v>611</v>
      </c>
      <c r="E51" s="422" t="s">
        <v>611</v>
      </c>
      <c r="F51" s="422" t="s">
        <v>611</v>
      </c>
      <c r="G51" s="422" t="s">
        <v>611</v>
      </c>
      <c r="H51" s="422" t="s">
        <v>611</v>
      </c>
      <c r="I51" s="422" t="s">
        <v>611</v>
      </c>
      <c r="J51" s="422" t="s">
        <v>611</v>
      </c>
      <c r="K51" s="422" t="s">
        <v>611</v>
      </c>
      <c r="L51" s="422" t="s">
        <v>611</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5">
        <v>0</v>
      </c>
      <c r="AC51" s="135">
        <v>0</v>
      </c>
      <c r="AD51" s="135">
        <v>0</v>
      </c>
      <c r="AE51" s="135">
        <v>0</v>
      </c>
      <c r="AF51" s="135">
        <v>0</v>
      </c>
      <c r="AG51" s="135">
        <v>0</v>
      </c>
      <c r="AH51" s="135">
        <v>0</v>
      </c>
      <c r="AI51" s="135">
        <v>0</v>
      </c>
      <c r="AJ51" s="135">
        <v>0</v>
      </c>
      <c r="AK51" s="135">
        <v>0</v>
      </c>
      <c r="AL51" s="135">
        <v>0</v>
      </c>
      <c r="AM51" s="135">
        <v>0</v>
      </c>
      <c r="AN51" s="135">
        <v>0</v>
      </c>
      <c r="AO51" s="135">
        <v>0</v>
      </c>
      <c r="AP51" s="135">
        <v>0</v>
      </c>
      <c r="AQ51" s="135">
        <v>0</v>
      </c>
      <c r="AR51" s="135">
        <v>0</v>
      </c>
      <c r="AS51" s="135">
        <v>0</v>
      </c>
      <c r="AT51" s="135">
        <v>0</v>
      </c>
      <c r="AU51" s="135">
        <v>0</v>
      </c>
      <c r="AV51" s="135">
        <v>0</v>
      </c>
      <c r="AW51" s="135">
        <v>0</v>
      </c>
      <c r="AX51" s="135">
        <v>0</v>
      </c>
      <c r="AY51" s="135">
        <v>0</v>
      </c>
      <c r="AZ51" s="135">
        <v>0</v>
      </c>
      <c r="BA51" s="135">
        <v>0</v>
      </c>
      <c r="BB51" s="135">
        <v>0</v>
      </c>
      <c r="BC51" s="135">
        <v>0</v>
      </c>
      <c r="BD51" s="135">
        <v>0</v>
      </c>
      <c r="BE51" s="135">
        <v>0</v>
      </c>
      <c r="BF51" s="135">
        <v>0</v>
      </c>
      <c r="BG51" s="135">
        <v>0</v>
      </c>
      <c r="BH51" s="135">
        <v>0</v>
      </c>
      <c r="BI51" s="135">
        <v>0</v>
      </c>
      <c r="BJ51" s="135">
        <v>0</v>
      </c>
      <c r="BK51" s="135">
        <v>0</v>
      </c>
      <c r="BL51" s="135">
        <v>0</v>
      </c>
      <c r="BM51" s="135">
        <v>0</v>
      </c>
      <c r="BN51" s="135">
        <v>0</v>
      </c>
      <c r="BO51" s="135">
        <v>0</v>
      </c>
      <c r="BP51" s="135">
        <v>0</v>
      </c>
      <c r="BQ51" s="135">
        <v>0</v>
      </c>
      <c r="BR51" s="135">
        <v>0</v>
      </c>
      <c r="BS51" s="135">
        <v>0</v>
      </c>
      <c r="BT51" s="135">
        <v>0</v>
      </c>
      <c r="BU51" s="135">
        <v>0</v>
      </c>
      <c r="BV51" s="135">
        <v>0</v>
      </c>
      <c r="BW51" s="135">
        <v>0</v>
      </c>
      <c r="BX51" s="135">
        <v>0</v>
      </c>
      <c r="BY51" s="135">
        <v>0</v>
      </c>
      <c r="BZ51" s="135">
        <v>0</v>
      </c>
      <c r="CA51" s="135">
        <v>0</v>
      </c>
      <c r="CB51" s="135">
        <v>0</v>
      </c>
      <c r="CC51" s="135">
        <v>0</v>
      </c>
      <c r="CD51" s="135">
        <v>0</v>
      </c>
      <c r="CE51" s="135">
        <v>0</v>
      </c>
      <c r="CF51" s="135">
        <v>0</v>
      </c>
      <c r="CG51" s="135">
        <v>0</v>
      </c>
      <c r="CH51" s="135">
        <v>0</v>
      </c>
      <c r="CI51" s="135">
        <v>0</v>
      </c>
      <c r="CJ51" s="135">
        <v>0</v>
      </c>
      <c r="CK51" s="135">
        <v>0</v>
      </c>
      <c r="CL51" s="135">
        <v>0</v>
      </c>
      <c r="CM51" s="135">
        <v>0</v>
      </c>
      <c r="CN51" s="135">
        <v>0</v>
      </c>
      <c r="CO51" s="135">
        <v>0</v>
      </c>
      <c r="CP51" s="135">
        <v>0</v>
      </c>
      <c r="CQ51" s="135">
        <v>0</v>
      </c>
      <c r="CR51" s="135">
        <v>0</v>
      </c>
      <c r="CS51" s="135">
        <v>0</v>
      </c>
      <c r="CT51" s="135">
        <v>0</v>
      </c>
      <c r="CU51" s="135">
        <v>0</v>
      </c>
      <c r="CV51" s="135">
        <v>0</v>
      </c>
      <c r="CW51" s="135">
        <v>0</v>
      </c>
      <c r="CX51" s="135">
        <v>0</v>
      </c>
      <c r="CY51" s="135">
        <v>0</v>
      </c>
      <c r="CZ51" s="104"/>
    </row>
    <row r="52" spans="1:104" ht="43.2" x14ac:dyDescent="0.3">
      <c r="A52" s="130" t="s">
        <v>93</v>
      </c>
      <c r="B52" s="94" t="s">
        <v>94</v>
      </c>
      <c r="C52" s="130" t="s">
        <v>50</v>
      </c>
      <c r="D52" s="131" t="s">
        <v>611</v>
      </c>
      <c r="E52" s="131" t="s">
        <v>611</v>
      </c>
      <c r="F52" s="131" t="s">
        <v>611</v>
      </c>
      <c r="G52" s="131" t="s">
        <v>611</v>
      </c>
      <c r="H52" s="131" t="s">
        <v>611</v>
      </c>
      <c r="I52" s="131" t="s">
        <v>611</v>
      </c>
      <c r="J52" s="131" t="s">
        <v>611</v>
      </c>
      <c r="K52" s="131" t="s">
        <v>611</v>
      </c>
      <c r="L52" s="131" t="s">
        <v>611</v>
      </c>
      <c r="M52" s="131">
        <f t="shared" ref="M52:AI52" si="86">M53+M57</f>
        <v>0</v>
      </c>
      <c r="N52" s="131">
        <f t="shared" si="86"/>
        <v>0</v>
      </c>
      <c r="O52" s="131">
        <f t="shared" si="86"/>
        <v>0</v>
      </c>
      <c r="P52" s="131">
        <f t="shared" si="86"/>
        <v>0</v>
      </c>
      <c r="Q52" s="131">
        <f t="shared" si="86"/>
        <v>0</v>
      </c>
      <c r="R52" s="131">
        <f t="shared" si="86"/>
        <v>0</v>
      </c>
      <c r="S52" s="131">
        <f t="shared" si="86"/>
        <v>0</v>
      </c>
      <c r="T52" s="131">
        <f t="shared" si="86"/>
        <v>0</v>
      </c>
      <c r="U52" s="131">
        <f t="shared" si="86"/>
        <v>0</v>
      </c>
      <c r="V52" s="131">
        <f t="shared" si="86"/>
        <v>0</v>
      </c>
      <c r="W52" s="131">
        <f t="shared" si="86"/>
        <v>0</v>
      </c>
      <c r="X52" s="131">
        <f t="shared" si="86"/>
        <v>0</v>
      </c>
      <c r="Y52" s="131">
        <f t="shared" si="86"/>
        <v>0</v>
      </c>
      <c r="Z52" s="131">
        <f t="shared" si="86"/>
        <v>0</v>
      </c>
      <c r="AA52" s="131">
        <f t="shared" si="86"/>
        <v>0</v>
      </c>
      <c r="AB52" s="131">
        <f t="shared" ref="AB52" si="87">AB53+AB57</f>
        <v>0</v>
      </c>
      <c r="AC52" s="131">
        <f t="shared" si="86"/>
        <v>0</v>
      </c>
      <c r="AD52" s="131">
        <f t="shared" si="86"/>
        <v>0</v>
      </c>
      <c r="AE52" s="131">
        <f t="shared" si="86"/>
        <v>0</v>
      </c>
      <c r="AF52" s="131">
        <f t="shared" si="86"/>
        <v>0</v>
      </c>
      <c r="AG52" s="131">
        <f t="shared" si="86"/>
        <v>0</v>
      </c>
      <c r="AH52" s="131">
        <f t="shared" si="86"/>
        <v>0</v>
      </c>
      <c r="AI52" s="131">
        <f t="shared" si="86"/>
        <v>0</v>
      </c>
      <c r="AJ52" s="131">
        <f t="shared" ref="AJ52:BO52" si="88">AJ53+AJ57</f>
        <v>0</v>
      </c>
      <c r="AK52" s="131">
        <f t="shared" si="88"/>
        <v>0</v>
      </c>
      <c r="AL52" s="131">
        <f t="shared" si="88"/>
        <v>0</v>
      </c>
      <c r="AM52" s="131">
        <f t="shared" si="88"/>
        <v>0</v>
      </c>
      <c r="AN52" s="131">
        <f t="shared" si="88"/>
        <v>0</v>
      </c>
      <c r="AO52" s="131">
        <f t="shared" si="88"/>
        <v>0</v>
      </c>
      <c r="AP52" s="131">
        <f t="shared" si="88"/>
        <v>0</v>
      </c>
      <c r="AQ52" s="131">
        <f t="shared" si="88"/>
        <v>0</v>
      </c>
      <c r="AR52" s="131">
        <f t="shared" si="88"/>
        <v>0</v>
      </c>
      <c r="AS52" s="131">
        <f t="shared" si="88"/>
        <v>0</v>
      </c>
      <c r="AT52" s="131">
        <f t="shared" si="88"/>
        <v>0</v>
      </c>
      <c r="AU52" s="131">
        <f t="shared" si="88"/>
        <v>0</v>
      </c>
      <c r="AV52" s="131">
        <f t="shared" si="88"/>
        <v>0</v>
      </c>
      <c r="AW52" s="131">
        <f t="shared" si="88"/>
        <v>0</v>
      </c>
      <c r="AX52" s="131">
        <f t="shared" si="88"/>
        <v>0</v>
      </c>
      <c r="AY52" s="131">
        <f t="shared" si="88"/>
        <v>0</v>
      </c>
      <c r="AZ52" s="131">
        <f t="shared" si="88"/>
        <v>0</v>
      </c>
      <c r="BA52" s="131">
        <f t="shared" si="88"/>
        <v>0</v>
      </c>
      <c r="BB52" s="131">
        <f t="shared" si="88"/>
        <v>0</v>
      </c>
      <c r="BC52" s="131">
        <f t="shared" si="88"/>
        <v>0</v>
      </c>
      <c r="BD52" s="131">
        <f t="shared" si="88"/>
        <v>0</v>
      </c>
      <c r="BE52" s="131">
        <f t="shared" si="88"/>
        <v>0</v>
      </c>
      <c r="BF52" s="131">
        <f t="shared" si="88"/>
        <v>0</v>
      </c>
      <c r="BG52" s="131">
        <f t="shared" si="88"/>
        <v>0</v>
      </c>
      <c r="BH52" s="131">
        <f t="shared" si="88"/>
        <v>0</v>
      </c>
      <c r="BI52" s="131">
        <f t="shared" si="88"/>
        <v>0</v>
      </c>
      <c r="BJ52" s="131">
        <f t="shared" si="88"/>
        <v>0</v>
      </c>
      <c r="BK52" s="131">
        <f t="shared" si="88"/>
        <v>0</v>
      </c>
      <c r="BL52" s="131">
        <f t="shared" si="88"/>
        <v>0</v>
      </c>
      <c r="BM52" s="131">
        <f t="shared" si="88"/>
        <v>0</v>
      </c>
      <c r="BN52" s="131">
        <f t="shared" si="88"/>
        <v>0</v>
      </c>
      <c r="BO52" s="131">
        <f t="shared" si="88"/>
        <v>0</v>
      </c>
      <c r="BP52" s="131">
        <f t="shared" ref="BP52:CS52" si="89">BP53+BP57</f>
        <v>0</v>
      </c>
      <c r="BQ52" s="131">
        <f t="shared" si="89"/>
        <v>0</v>
      </c>
      <c r="BR52" s="131">
        <f t="shared" si="89"/>
        <v>0</v>
      </c>
      <c r="BS52" s="131">
        <f t="shared" si="89"/>
        <v>0</v>
      </c>
      <c r="BT52" s="131">
        <f t="shared" si="89"/>
        <v>0</v>
      </c>
      <c r="BU52" s="131">
        <f t="shared" si="89"/>
        <v>0</v>
      </c>
      <c r="BV52" s="131">
        <f t="shared" si="89"/>
        <v>0</v>
      </c>
      <c r="BW52" s="131">
        <f t="shared" si="89"/>
        <v>0</v>
      </c>
      <c r="BX52" s="131">
        <f t="shared" si="89"/>
        <v>0</v>
      </c>
      <c r="BY52" s="131">
        <f t="shared" si="89"/>
        <v>0</v>
      </c>
      <c r="BZ52" s="131">
        <f t="shared" si="89"/>
        <v>0</v>
      </c>
      <c r="CA52" s="131">
        <f t="shared" si="89"/>
        <v>0</v>
      </c>
      <c r="CB52" s="131">
        <f t="shared" si="89"/>
        <v>0</v>
      </c>
      <c r="CC52" s="131">
        <f t="shared" si="89"/>
        <v>0</v>
      </c>
      <c r="CD52" s="131">
        <f t="shared" si="89"/>
        <v>0</v>
      </c>
      <c r="CE52" s="131">
        <f t="shared" si="89"/>
        <v>0</v>
      </c>
      <c r="CF52" s="131">
        <f t="shared" si="89"/>
        <v>0</v>
      </c>
      <c r="CG52" s="131">
        <f t="shared" si="89"/>
        <v>0</v>
      </c>
      <c r="CH52" s="131">
        <f t="shared" si="89"/>
        <v>0</v>
      </c>
      <c r="CI52" s="131">
        <f t="shared" si="89"/>
        <v>0</v>
      </c>
      <c r="CJ52" s="131">
        <f t="shared" si="89"/>
        <v>0</v>
      </c>
      <c r="CK52" s="131">
        <f t="shared" si="89"/>
        <v>0</v>
      </c>
      <c r="CL52" s="131">
        <f t="shared" si="89"/>
        <v>0</v>
      </c>
      <c r="CM52" s="131">
        <f t="shared" si="89"/>
        <v>0</v>
      </c>
      <c r="CN52" s="131">
        <f t="shared" si="89"/>
        <v>0</v>
      </c>
      <c r="CO52" s="131">
        <f t="shared" si="89"/>
        <v>0</v>
      </c>
      <c r="CP52" s="131">
        <f t="shared" si="89"/>
        <v>0</v>
      </c>
      <c r="CQ52" s="131">
        <f t="shared" si="89"/>
        <v>0</v>
      </c>
      <c r="CR52" s="131">
        <f t="shared" si="89"/>
        <v>0</v>
      </c>
      <c r="CS52" s="131">
        <f t="shared" si="89"/>
        <v>0</v>
      </c>
      <c r="CT52" s="131">
        <v>0</v>
      </c>
      <c r="CU52" s="131">
        <v>0</v>
      </c>
      <c r="CV52" s="131">
        <v>0</v>
      </c>
      <c r="CW52" s="131">
        <v>0</v>
      </c>
      <c r="CX52" s="131">
        <v>0</v>
      </c>
      <c r="CY52" s="131">
        <v>0</v>
      </c>
      <c r="CZ52" s="98"/>
    </row>
    <row r="53" spans="1:104" ht="28.8" hidden="1" x14ac:dyDescent="0.3">
      <c r="A53" s="134" t="s">
        <v>95</v>
      </c>
      <c r="B53" s="100" t="s">
        <v>96</v>
      </c>
      <c r="C53" s="134" t="s">
        <v>50</v>
      </c>
      <c r="D53" s="422" t="s">
        <v>611</v>
      </c>
      <c r="E53" s="422" t="s">
        <v>611</v>
      </c>
      <c r="F53" s="422" t="s">
        <v>611</v>
      </c>
      <c r="G53" s="422" t="s">
        <v>611</v>
      </c>
      <c r="H53" s="422" t="s">
        <v>611</v>
      </c>
      <c r="I53" s="422" t="s">
        <v>611</v>
      </c>
      <c r="J53" s="422" t="s">
        <v>611</v>
      </c>
      <c r="K53" s="422" t="s">
        <v>611</v>
      </c>
      <c r="L53" s="422" t="s">
        <v>611</v>
      </c>
      <c r="M53" s="135">
        <f t="shared" ref="M53:AK53" si="90">SUM(M54:M56)</f>
        <v>0</v>
      </c>
      <c r="N53" s="135">
        <f t="shared" si="90"/>
        <v>0</v>
      </c>
      <c r="O53" s="135">
        <f t="shared" si="90"/>
        <v>0</v>
      </c>
      <c r="P53" s="135">
        <f t="shared" si="90"/>
        <v>0</v>
      </c>
      <c r="Q53" s="135">
        <f t="shared" si="90"/>
        <v>0</v>
      </c>
      <c r="R53" s="135">
        <f t="shared" si="90"/>
        <v>0</v>
      </c>
      <c r="S53" s="135">
        <f t="shared" si="90"/>
        <v>0</v>
      </c>
      <c r="T53" s="135">
        <f t="shared" si="90"/>
        <v>0</v>
      </c>
      <c r="U53" s="135">
        <f t="shared" si="90"/>
        <v>0</v>
      </c>
      <c r="V53" s="135">
        <f t="shared" si="90"/>
        <v>0</v>
      </c>
      <c r="W53" s="135">
        <f t="shared" si="90"/>
        <v>0</v>
      </c>
      <c r="X53" s="135">
        <f t="shared" si="90"/>
        <v>0</v>
      </c>
      <c r="Y53" s="135">
        <f t="shared" si="90"/>
        <v>0</v>
      </c>
      <c r="Z53" s="135">
        <f t="shared" si="90"/>
        <v>0</v>
      </c>
      <c r="AA53" s="135">
        <f t="shared" si="90"/>
        <v>0</v>
      </c>
      <c r="AB53" s="135">
        <f t="shared" ref="AB53" si="91">SUM(AB54:AB56)</f>
        <v>0</v>
      </c>
      <c r="AC53" s="135">
        <f t="shared" si="90"/>
        <v>0</v>
      </c>
      <c r="AD53" s="135">
        <f t="shared" si="90"/>
        <v>0</v>
      </c>
      <c r="AE53" s="135">
        <f t="shared" si="90"/>
        <v>0</v>
      </c>
      <c r="AF53" s="135">
        <f t="shared" si="90"/>
        <v>0</v>
      </c>
      <c r="AG53" s="135">
        <f t="shared" si="90"/>
        <v>0</v>
      </c>
      <c r="AH53" s="135">
        <f t="shared" si="90"/>
        <v>0</v>
      </c>
      <c r="AI53" s="135">
        <f t="shared" si="90"/>
        <v>0</v>
      </c>
      <c r="AJ53" s="135">
        <f t="shared" si="90"/>
        <v>0</v>
      </c>
      <c r="AK53" s="135">
        <f t="shared" si="90"/>
        <v>0</v>
      </c>
      <c r="AL53" s="135">
        <f t="shared" ref="AL53:BQ53" si="92">SUM(AL54:AL56)</f>
        <v>0</v>
      </c>
      <c r="AM53" s="135">
        <f t="shared" si="92"/>
        <v>0</v>
      </c>
      <c r="AN53" s="135">
        <f t="shared" si="92"/>
        <v>0</v>
      </c>
      <c r="AO53" s="135">
        <f t="shared" si="92"/>
        <v>0</v>
      </c>
      <c r="AP53" s="135">
        <f t="shared" si="92"/>
        <v>0</v>
      </c>
      <c r="AQ53" s="135">
        <f t="shared" si="92"/>
        <v>0</v>
      </c>
      <c r="AR53" s="135">
        <f t="shared" si="92"/>
        <v>0</v>
      </c>
      <c r="AS53" s="135">
        <f t="shared" si="92"/>
        <v>0</v>
      </c>
      <c r="AT53" s="135">
        <f t="shared" si="92"/>
        <v>0</v>
      </c>
      <c r="AU53" s="135">
        <f t="shared" si="92"/>
        <v>0</v>
      </c>
      <c r="AV53" s="135">
        <f t="shared" si="92"/>
        <v>0</v>
      </c>
      <c r="AW53" s="135">
        <f t="shared" si="92"/>
        <v>0</v>
      </c>
      <c r="AX53" s="135">
        <f t="shared" si="92"/>
        <v>0</v>
      </c>
      <c r="AY53" s="135">
        <f t="shared" si="92"/>
        <v>0</v>
      </c>
      <c r="AZ53" s="135">
        <f t="shared" si="92"/>
        <v>0</v>
      </c>
      <c r="BA53" s="135">
        <f t="shared" si="92"/>
        <v>0</v>
      </c>
      <c r="BB53" s="135">
        <f t="shared" si="92"/>
        <v>0</v>
      </c>
      <c r="BC53" s="135">
        <f t="shared" si="92"/>
        <v>0</v>
      </c>
      <c r="BD53" s="135">
        <f t="shared" si="92"/>
        <v>0</v>
      </c>
      <c r="BE53" s="135">
        <f t="shared" si="92"/>
        <v>0</v>
      </c>
      <c r="BF53" s="135">
        <f t="shared" si="92"/>
        <v>0</v>
      </c>
      <c r="BG53" s="135">
        <f t="shared" si="92"/>
        <v>0</v>
      </c>
      <c r="BH53" s="135">
        <f t="shared" si="92"/>
        <v>0</v>
      </c>
      <c r="BI53" s="135">
        <f t="shared" si="92"/>
        <v>0</v>
      </c>
      <c r="BJ53" s="135">
        <f t="shared" si="92"/>
        <v>0</v>
      </c>
      <c r="BK53" s="135">
        <f t="shared" si="92"/>
        <v>0</v>
      </c>
      <c r="BL53" s="135">
        <f t="shared" si="92"/>
        <v>0</v>
      </c>
      <c r="BM53" s="135">
        <f t="shared" si="92"/>
        <v>0</v>
      </c>
      <c r="BN53" s="135">
        <f t="shared" si="92"/>
        <v>0</v>
      </c>
      <c r="BO53" s="135">
        <f t="shared" si="92"/>
        <v>0</v>
      </c>
      <c r="BP53" s="135">
        <f t="shared" si="92"/>
        <v>0</v>
      </c>
      <c r="BQ53" s="135">
        <f t="shared" si="92"/>
        <v>0</v>
      </c>
      <c r="BR53" s="135">
        <f t="shared" ref="BR53:CR53" si="93">SUM(BR54:BR56)</f>
        <v>0</v>
      </c>
      <c r="BS53" s="135">
        <f t="shared" si="93"/>
        <v>0</v>
      </c>
      <c r="BT53" s="135">
        <f t="shared" si="93"/>
        <v>0</v>
      </c>
      <c r="BU53" s="135">
        <f t="shared" si="93"/>
        <v>0</v>
      </c>
      <c r="BV53" s="135">
        <f t="shared" si="93"/>
        <v>0</v>
      </c>
      <c r="BW53" s="135">
        <f t="shared" si="93"/>
        <v>0</v>
      </c>
      <c r="BX53" s="135">
        <f t="shared" si="93"/>
        <v>0</v>
      </c>
      <c r="BY53" s="135">
        <f t="shared" si="93"/>
        <v>0</v>
      </c>
      <c r="BZ53" s="135">
        <f t="shared" si="93"/>
        <v>0</v>
      </c>
      <c r="CA53" s="135">
        <f t="shared" si="93"/>
        <v>0</v>
      </c>
      <c r="CB53" s="135">
        <f t="shared" si="93"/>
        <v>0</v>
      </c>
      <c r="CC53" s="135">
        <f t="shared" si="93"/>
        <v>0</v>
      </c>
      <c r="CD53" s="135">
        <f t="shared" si="93"/>
        <v>0</v>
      </c>
      <c r="CE53" s="135">
        <f t="shared" si="93"/>
        <v>0</v>
      </c>
      <c r="CF53" s="135">
        <f t="shared" si="93"/>
        <v>0</v>
      </c>
      <c r="CG53" s="135">
        <f t="shared" si="93"/>
        <v>0</v>
      </c>
      <c r="CH53" s="135">
        <f t="shared" si="93"/>
        <v>0</v>
      </c>
      <c r="CI53" s="135">
        <f t="shared" si="93"/>
        <v>0</v>
      </c>
      <c r="CJ53" s="135">
        <f t="shared" si="93"/>
        <v>0</v>
      </c>
      <c r="CK53" s="135">
        <f t="shared" si="93"/>
        <v>0</v>
      </c>
      <c r="CL53" s="135">
        <f t="shared" si="93"/>
        <v>0</v>
      </c>
      <c r="CM53" s="135">
        <f t="shared" si="93"/>
        <v>0</v>
      </c>
      <c r="CN53" s="135">
        <f t="shared" si="93"/>
        <v>0</v>
      </c>
      <c r="CO53" s="135">
        <f t="shared" si="93"/>
        <v>0</v>
      </c>
      <c r="CP53" s="135">
        <f t="shared" si="93"/>
        <v>0</v>
      </c>
      <c r="CQ53" s="135">
        <f t="shared" si="93"/>
        <v>0</v>
      </c>
      <c r="CR53" s="135">
        <f t="shared" si="93"/>
        <v>0</v>
      </c>
      <c r="CS53" s="135">
        <f t="shared" ref="CS53" si="94">SUM(CS54)</f>
        <v>0</v>
      </c>
      <c r="CT53" s="135">
        <v>0</v>
      </c>
      <c r="CU53" s="135">
        <v>0</v>
      </c>
      <c r="CV53" s="135">
        <v>0</v>
      </c>
      <c r="CW53" s="135">
        <v>0</v>
      </c>
      <c r="CX53" s="135">
        <v>0</v>
      </c>
      <c r="CY53" s="135">
        <v>0</v>
      </c>
      <c r="CZ53" s="104"/>
    </row>
    <row r="54" spans="1:104" hidden="1" x14ac:dyDescent="0.3">
      <c r="A54" s="419"/>
      <c r="B54" s="113"/>
      <c r="C54" s="138"/>
      <c r="D54" s="423" t="s">
        <v>611</v>
      </c>
      <c r="E54" s="423" t="s">
        <v>611</v>
      </c>
      <c r="F54" s="423" t="s">
        <v>611</v>
      </c>
      <c r="G54" s="423" t="s">
        <v>611</v>
      </c>
      <c r="H54" s="423" t="s">
        <v>611</v>
      </c>
      <c r="I54" s="423" t="s">
        <v>611</v>
      </c>
      <c r="J54" s="423" t="s">
        <v>611</v>
      </c>
      <c r="K54" s="423" t="s">
        <v>611</v>
      </c>
      <c r="L54" s="423" t="s">
        <v>611</v>
      </c>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40">
        <f t="shared" ref="CL54:CQ56" si="95">T54+AH54+AV54+BJ54+BX54</f>
        <v>0</v>
      </c>
      <c r="CM54" s="140">
        <f t="shared" si="95"/>
        <v>0</v>
      </c>
      <c r="CN54" s="140">
        <f t="shared" si="95"/>
        <v>0</v>
      </c>
      <c r="CO54" s="140">
        <f t="shared" si="95"/>
        <v>0</v>
      </c>
      <c r="CP54" s="140">
        <f t="shared" si="95"/>
        <v>0</v>
      </c>
      <c r="CQ54" s="140">
        <f t="shared" si="95"/>
        <v>0</v>
      </c>
      <c r="CR54" s="140">
        <v>0</v>
      </c>
      <c r="CS54" s="140">
        <f t="shared" ref="CS54:CS56" si="96">AA54+AO54+BC54+BQ54+CE54</f>
        <v>0</v>
      </c>
      <c r="CT54" s="140">
        <v>0</v>
      </c>
      <c r="CU54" s="140">
        <v>0</v>
      </c>
      <c r="CV54" s="140">
        <v>0</v>
      </c>
      <c r="CW54" s="140">
        <v>0</v>
      </c>
      <c r="CX54" s="140">
        <v>0</v>
      </c>
      <c r="CY54" s="140">
        <v>0</v>
      </c>
      <c r="CZ54" s="110"/>
    </row>
    <row r="55" spans="1:104" hidden="1" x14ac:dyDescent="0.3">
      <c r="A55" s="138"/>
      <c r="B55" s="105"/>
      <c r="C55" s="138"/>
      <c r="D55" s="423" t="s">
        <v>611</v>
      </c>
      <c r="E55" s="423" t="s">
        <v>611</v>
      </c>
      <c r="F55" s="423" t="s">
        <v>611</v>
      </c>
      <c r="G55" s="423" t="s">
        <v>611</v>
      </c>
      <c r="H55" s="423" t="s">
        <v>611</v>
      </c>
      <c r="I55" s="423" t="s">
        <v>611</v>
      </c>
      <c r="J55" s="423" t="s">
        <v>611</v>
      </c>
      <c r="K55" s="423" t="s">
        <v>611</v>
      </c>
      <c r="L55" s="423" t="s">
        <v>611</v>
      </c>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c r="CB55" s="139"/>
      <c r="CC55" s="139"/>
      <c r="CD55" s="139"/>
      <c r="CE55" s="139">
        <v>0</v>
      </c>
      <c r="CF55" s="139">
        <v>0</v>
      </c>
      <c r="CG55" s="139">
        <v>0</v>
      </c>
      <c r="CH55" s="139">
        <v>0</v>
      </c>
      <c r="CI55" s="139">
        <v>0</v>
      </c>
      <c r="CJ55" s="139">
        <v>0</v>
      </c>
      <c r="CK55" s="139">
        <v>0</v>
      </c>
      <c r="CL55" s="140">
        <f t="shared" si="95"/>
        <v>0</v>
      </c>
      <c r="CM55" s="140">
        <f t="shared" si="95"/>
        <v>0</v>
      </c>
      <c r="CN55" s="140">
        <f t="shared" si="95"/>
        <v>0</v>
      </c>
      <c r="CO55" s="140">
        <f t="shared" si="95"/>
        <v>0</v>
      </c>
      <c r="CP55" s="140">
        <f t="shared" si="95"/>
        <v>0</v>
      </c>
      <c r="CQ55" s="140">
        <f t="shared" si="95"/>
        <v>0</v>
      </c>
      <c r="CR55" s="140">
        <f>Z55+AN55+BB55+BP55+CD55</f>
        <v>0</v>
      </c>
      <c r="CS55" s="140">
        <f t="shared" si="96"/>
        <v>0</v>
      </c>
      <c r="CT55" s="140">
        <v>0</v>
      </c>
      <c r="CU55" s="140">
        <v>0</v>
      </c>
      <c r="CV55" s="140">
        <v>0</v>
      </c>
      <c r="CW55" s="140">
        <v>0</v>
      </c>
      <c r="CX55" s="140">
        <v>0</v>
      </c>
      <c r="CY55" s="140">
        <v>0</v>
      </c>
      <c r="CZ55" s="110"/>
    </row>
    <row r="56" spans="1:104" hidden="1" x14ac:dyDescent="0.3">
      <c r="A56" s="138"/>
      <c r="B56" s="113"/>
      <c r="C56" s="138"/>
      <c r="D56" s="423" t="s">
        <v>611</v>
      </c>
      <c r="E56" s="423" t="s">
        <v>611</v>
      </c>
      <c r="F56" s="423" t="s">
        <v>611</v>
      </c>
      <c r="G56" s="423" t="s">
        <v>611</v>
      </c>
      <c r="H56" s="423" t="s">
        <v>611</v>
      </c>
      <c r="I56" s="423" t="s">
        <v>611</v>
      </c>
      <c r="J56" s="423" t="s">
        <v>611</v>
      </c>
      <c r="K56" s="423" t="s">
        <v>611</v>
      </c>
      <c r="L56" s="423" t="s">
        <v>611</v>
      </c>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139"/>
      <c r="CC56" s="139"/>
      <c r="CD56" s="139"/>
      <c r="CE56" s="139">
        <v>0</v>
      </c>
      <c r="CF56" s="139">
        <v>0</v>
      </c>
      <c r="CG56" s="139">
        <v>0</v>
      </c>
      <c r="CH56" s="139">
        <v>0</v>
      </c>
      <c r="CI56" s="139">
        <v>0</v>
      </c>
      <c r="CJ56" s="139">
        <v>0</v>
      </c>
      <c r="CK56" s="139">
        <v>0</v>
      </c>
      <c r="CL56" s="140">
        <f t="shared" si="95"/>
        <v>0</v>
      </c>
      <c r="CM56" s="140">
        <f t="shared" si="95"/>
        <v>0</v>
      </c>
      <c r="CN56" s="140">
        <f t="shared" si="95"/>
        <v>0</v>
      </c>
      <c r="CO56" s="140">
        <f t="shared" si="95"/>
        <v>0</v>
      </c>
      <c r="CP56" s="140">
        <f t="shared" si="95"/>
        <v>0</v>
      </c>
      <c r="CQ56" s="140">
        <f t="shared" si="95"/>
        <v>0</v>
      </c>
      <c r="CR56" s="140">
        <f>Z56+AN56+BB56+BP56+CD56</f>
        <v>0</v>
      </c>
      <c r="CS56" s="140">
        <f t="shared" si="96"/>
        <v>0</v>
      </c>
      <c r="CT56" s="140">
        <v>0</v>
      </c>
      <c r="CU56" s="140">
        <v>0</v>
      </c>
      <c r="CV56" s="140">
        <v>0</v>
      </c>
      <c r="CW56" s="140">
        <v>0</v>
      </c>
      <c r="CX56" s="140">
        <v>0</v>
      </c>
      <c r="CY56" s="140">
        <v>0</v>
      </c>
      <c r="CZ56" s="110"/>
    </row>
    <row r="57" spans="1:104" ht="43.2" hidden="1" x14ac:dyDescent="0.3">
      <c r="A57" s="134" t="s">
        <v>99</v>
      </c>
      <c r="B57" s="100" t="s">
        <v>100</v>
      </c>
      <c r="C57" s="134" t="s">
        <v>50</v>
      </c>
      <c r="D57" s="422" t="s">
        <v>611</v>
      </c>
      <c r="E57" s="422" t="s">
        <v>611</v>
      </c>
      <c r="F57" s="422" t="s">
        <v>611</v>
      </c>
      <c r="G57" s="422" t="s">
        <v>611</v>
      </c>
      <c r="H57" s="422" t="s">
        <v>611</v>
      </c>
      <c r="I57" s="422" t="s">
        <v>611</v>
      </c>
      <c r="J57" s="422" t="s">
        <v>611</v>
      </c>
      <c r="K57" s="422" t="s">
        <v>611</v>
      </c>
      <c r="L57" s="422" t="s">
        <v>611</v>
      </c>
      <c r="M57" s="135">
        <f t="shared" ref="M57:AK57" si="97">SUM(M58:M61)</f>
        <v>0</v>
      </c>
      <c r="N57" s="135">
        <f t="shared" si="97"/>
        <v>0</v>
      </c>
      <c r="O57" s="135">
        <f t="shared" si="97"/>
        <v>0</v>
      </c>
      <c r="P57" s="135">
        <f t="shared" si="97"/>
        <v>0</v>
      </c>
      <c r="Q57" s="135">
        <f t="shared" si="97"/>
        <v>0</v>
      </c>
      <c r="R57" s="135">
        <f t="shared" si="97"/>
        <v>0</v>
      </c>
      <c r="S57" s="135">
        <f t="shared" si="97"/>
        <v>0</v>
      </c>
      <c r="T57" s="135">
        <f t="shared" si="97"/>
        <v>0</v>
      </c>
      <c r="U57" s="135">
        <f t="shared" si="97"/>
        <v>0</v>
      </c>
      <c r="V57" s="135">
        <f t="shared" si="97"/>
        <v>0</v>
      </c>
      <c r="W57" s="135">
        <f t="shared" si="97"/>
        <v>0</v>
      </c>
      <c r="X57" s="135">
        <f t="shared" si="97"/>
        <v>0</v>
      </c>
      <c r="Y57" s="135">
        <f t="shared" si="97"/>
        <v>0</v>
      </c>
      <c r="Z57" s="135">
        <f t="shared" si="97"/>
        <v>0</v>
      </c>
      <c r="AA57" s="135">
        <f t="shared" si="97"/>
        <v>0</v>
      </c>
      <c r="AB57" s="135">
        <f t="shared" ref="AB57" si="98">SUM(AB58:AB61)</f>
        <v>0</v>
      </c>
      <c r="AC57" s="135">
        <f t="shared" si="97"/>
        <v>0</v>
      </c>
      <c r="AD57" s="135">
        <f t="shared" si="97"/>
        <v>0</v>
      </c>
      <c r="AE57" s="135">
        <f t="shared" si="97"/>
        <v>0</v>
      </c>
      <c r="AF57" s="135">
        <f t="shared" si="97"/>
        <v>0</v>
      </c>
      <c r="AG57" s="135">
        <f t="shared" si="97"/>
        <v>0</v>
      </c>
      <c r="AH57" s="135">
        <f t="shared" si="97"/>
        <v>0</v>
      </c>
      <c r="AI57" s="135">
        <f t="shared" si="97"/>
        <v>0</v>
      </c>
      <c r="AJ57" s="135">
        <f t="shared" si="97"/>
        <v>0</v>
      </c>
      <c r="AK57" s="135">
        <f t="shared" si="97"/>
        <v>0</v>
      </c>
      <c r="AL57" s="135">
        <f t="shared" ref="AL57:BQ57" si="99">SUM(AL58:AL61)</f>
        <v>0</v>
      </c>
      <c r="AM57" s="135">
        <f t="shared" si="99"/>
        <v>0</v>
      </c>
      <c r="AN57" s="135">
        <f t="shared" si="99"/>
        <v>0</v>
      </c>
      <c r="AO57" s="135">
        <f t="shared" si="99"/>
        <v>0</v>
      </c>
      <c r="AP57" s="135">
        <f t="shared" si="99"/>
        <v>0</v>
      </c>
      <c r="AQ57" s="135">
        <f t="shared" si="99"/>
        <v>0</v>
      </c>
      <c r="AR57" s="135">
        <f t="shared" si="99"/>
        <v>0</v>
      </c>
      <c r="AS57" s="135">
        <f t="shared" si="99"/>
        <v>0</v>
      </c>
      <c r="AT57" s="135">
        <f t="shared" si="99"/>
        <v>0</v>
      </c>
      <c r="AU57" s="135">
        <f t="shared" si="99"/>
        <v>0</v>
      </c>
      <c r="AV57" s="135">
        <f t="shared" si="99"/>
        <v>0</v>
      </c>
      <c r="AW57" s="135">
        <f t="shared" si="99"/>
        <v>0</v>
      </c>
      <c r="AX57" s="135">
        <f t="shared" si="99"/>
        <v>0</v>
      </c>
      <c r="AY57" s="135">
        <f t="shared" si="99"/>
        <v>0</v>
      </c>
      <c r="AZ57" s="135">
        <f t="shared" si="99"/>
        <v>0</v>
      </c>
      <c r="BA57" s="135">
        <f t="shared" si="99"/>
        <v>0</v>
      </c>
      <c r="BB57" s="135">
        <f t="shared" si="99"/>
        <v>0</v>
      </c>
      <c r="BC57" s="135">
        <f t="shared" si="99"/>
        <v>0</v>
      </c>
      <c r="BD57" s="135">
        <f t="shared" si="99"/>
        <v>0</v>
      </c>
      <c r="BE57" s="135">
        <f t="shared" si="99"/>
        <v>0</v>
      </c>
      <c r="BF57" s="135">
        <f t="shared" si="99"/>
        <v>0</v>
      </c>
      <c r="BG57" s="135">
        <f t="shared" si="99"/>
        <v>0</v>
      </c>
      <c r="BH57" s="135">
        <f t="shared" si="99"/>
        <v>0</v>
      </c>
      <c r="BI57" s="135">
        <f t="shared" si="99"/>
        <v>0</v>
      </c>
      <c r="BJ57" s="135">
        <f t="shared" si="99"/>
        <v>0</v>
      </c>
      <c r="BK57" s="135">
        <f t="shared" si="99"/>
        <v>0</v>
      </c>
      <c r="BL57" s="135">
        <f t="shared" si="99"/>
        <v>0</v>
      </c>
      <c r="BM57" s="135">
        <f t="shared" si="99"/>
        <v>0</v>
      </c>
      <c r="BN57" s="135">
        <f t="shared" si="99"/>
        <v>0</v>
      </c>
      <c r="BO57" s="135">
        <f t="shared" si="99"/>
        <v>0</v>
      </c>
      <c r="BP57" s="135">
        <f t="shared" si="99"/>
        <v>0</v>
      </c>
      <c r="BQ57" s="135">
        <f t="shared" si="99"/>
        <v>0</v>
      </c>
      <c r="BR57" s="135">
        <f t="shared" ref="BR57:CR57" si="100">SUM(BR58:BR61)</f>
        <v>0</v>
      </c>
      <c r="BS57" s="135">
        <f t="shared" si="100"/>
        <v>0</v>
      </c>
      <c r="BT57" s="135">
        <f t="shared" si="100"/>
        <v>0</v>
      </c>
      <c r="BU57" s="135">
        <f t="shared" si="100"/>
        <v>0</v>
      </c>
      <c r="BV57" s="135">
        <f t="shared" si="100"/>
        <v>0</v>
      </c>
      <c r="BW57" s="135">
        <f t="shared" si="100"/>
        <v>0</v>
      </c>
      <c r="BX57" s="135">
        <f t="shared" si="100"/>
        <v>0</v>
      </c>
      <c r="BY57" s="135">
        <f t="shared" si="100"/>
        <v>0</v>
      </c>
      <c r="BZ57" s="135">
        <f t="shared" si="100"/>
        <v>0</v>
      </c>
      <c r="CA57" s="135">
        <f t="shared" si="100"/>
        <v>0</v>
      </c>
      <c r="CB57" s="135">
        <f t="shared" si="100"/>
        <v>0</v>
      </c>
      <c r="CC57" s="135">
        <f t="shared" si="100"/>
        <v>0</v>
      </c>
      <c r="CD57" s="135">
        <f t="shared" si="100"/>
        <v>0</v>
      </c>
      <c r="CE57" s="135">
        <f t="shared" si="100"/>
        <v>0</v>
      </c>
      <c r="CF57" s="135">
        <f t="shared" si="100"/>
        <v>0</v>
      </c>
      <c r="CG57" s="135">
        <f t="shared" si="100"/>
        <v>0</v>
      </c>
      <c r="CH57" s="135">
        <f t="shared" si="100"/>
        <v>0</v>
      </c>
      <c r="CI57" s="135">
        <f t="shared" si="100"/>
        <v>0</v>
      </c>
      <c r="CJ57" s="135">
        <f t="shared" si="100"/>
        <v>0</v>
      </c>
      <c r="CK57" s="135">
        <f t="shared" si="100"/>
        <v>0</v>
      </c>
      <c r="CL57" s="135">
        <f t="shared" si="100"/>
        <v>0</v>
      </c>
      <c r="CM57" s="135">
        <f t="shared" si="100"/>
        <v>0</v>
      </c>
      <c r="CN57" s="135">
        <f t="shared" si="100"/>
        <v>0</v>
      </c>
      <c r="CO57" s="135">
        <f t="shared" si="100"/>
        <v>0</v>
      </c>
      <c r="CP57" s="135">
        <f t="shared" si="100"/>
        <v>0</v>
      </c>
      <c r="CQ57" s="135">
        <f t="shared" si="100"/>
        <v>0</v>
      </c>
      <c r="CR57" s="135">
        <f t="shared" si="100"/>
        <v>0</v>
      </c>
      <c r="CS57" s="135">
        <f t="shared" ref="CS57" si="101">SUM(CS58:CS59)</f>
        <v>0</v>
      </c>
      <c r="CT57" s="135">
        <v>0</v>
      </c>
      <c r="CU57" s="135">
        <v>0</v>
      </c>
      <c r="CV57" s="135">
        <v>0</v>
      </c>
      <c r="CW57" s="135">
        <v>0</v>
      </c>
      <c r="CX57" s="135">
        <v>0</v>
      </c>
      <c r="CY57" s="135">
        <v>0</v>
      </c>
      <c r="CZ57" s="104"/>
    </row>
    <row r="58" spans="1:104" hidden="1" x14ac:dyDescent="0.3">
      <c r="A58" s="419"/>
      <c r="B58" s="433"/>
      <c r="C58" s="419"/>
      <c r="D58" s="425" t="s">
        <v>611</v>
      </c>
      <c r="E58" s="425" t="s">
        <v>611</v>
      </c>
      <c r="F58" s="425" t="s">
        <v>611</v>
      </c>
      <c r="G58" s="425" t="s">
        <v>611</v>
      </c>
      <c r="H58" s="425" t="s">
        <v>611</v>
      </c>
      <c r="I58" s="425" t="s">
        <v>611</v>
      </c>
      <c r="J58" s="425" t="s">
        <v>611</v>
      </c>
      <c r="K58" s="425" t="s">
        <v>611</v>
      </c>
      <c r="L58" s="425" t="s">
        <v>611</v>
      </c>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4"/>
      <c r="AL58" s="434"/>
      <c r="AM58" s="434"/>
      <c r="AN58" s="435"/>
      <c r="AO58" s="434"/>
      <c r="AP58" s="434"/>
      <c r="AQ58" s="434"/>
      <c r="AR58" s="434"/>
      <c r="AS58" s="434"/>
      <c r="AT58" s="434"/>
      <c r="AU58" s="434"/>
      <c r="AV58" s="434"/>
      <c r="AW58" s="434"/>
      <c r="AX58" s="434"/>
      <c r="AY58" s="434"/>
      <c r="AZ58" s="434"/>
      <c r="BA58" s="434"/>
      <c r="BB58" s="434"/>
      <c r="BC58" s="434"/>
      <c r="BD58" s="434"/>
      <c r="BE58" s="434"/>
      <c r="BF58" s="434"/>
      <c r="BG58" s="434"/>
      <c r="BH58" s="434"/>
      <c r="BI58" s="434"/>
      <c r="BJ58" s="434"/>
      <c r="BK58" s="434"/>
      <c r="BL58" s="434"/>
      <c r="BM58" s="434"/>
      <c r="BN58" s="434"/>
      <c r="BO58" s="434"/>
      <c r="BP58" s="434"/>
      <c r="BQ58" s="434"/>
      <c r="BR58" s="434"/>
      <c r="BS58" s="434"/>
      <c r="BT58" s="434"/>
      <c r="BU58" s="434"/>
      <c r="BV58" s="434"/>
      <c r="BW58" s="434"/>
      <c r="BX58" s="434"/>
      <c r="BY58" s="434"/>
      <c r="BZ58" s="434"/>
      <c r="CA58" s="434"/>
      <c r="CB58" s="434"/>
      <c r="CC58" s="434"/>
      <c r="CD58" s="434"/>
      <c r="CE58" s="139"/>
      <c r="CF58" s="139"/>
      <c r="CG58" s="139"/>
      <c r="CH58" s="139"/>
      <c r="CI58" s="139"/>
      <c r="CJ58" s="139"/>
      <c r="CK58" s="139"/>
      <c r="CL58" s="140">
        <f t="shared" ref="CL58:CQ61" si="102">T58+AH58+AV58+BJ58+BX58</f>
        <v>0</v>
      </c>
      <c r="CM58" s="140">
        <f t="shared" si="102"/>
        <v>0</v>
      </c>
      <c r="CN58" s="140">
        <f t="shared" si="102"/>
        <v>0</v>
      </c>
      <c r="CO58" s="140">
        <f t="shared" si="102"/>
        <v>0</v>
      </c>
      <c r="CP58" s="140">
        <f t="shared" si="102"/>
        <v>0</v>
      </c>
      <c r="CQ58" s="140">
        <f t="shared" si="102"/>
        <v>0</v>
      </c>
      <c r="CR58" s="140">
        <v>0</v>
      </c>
      <c r="CS58" s="140">
        <f t="shared" ref="CS58:CS61" si="103">AA58+AO58+BC58+BQ58+CE58</f>
        <v>0</v>
      </c>
      <c r="CT58" s="140">
        <v>0</v>
      </c>
      <c r="CU58" s="140">
        <v>0</v>
      </c>
      <c r="CV58" s="140">
        <v>0</v>
      </c>
      <c r="CW58" s="140">
        <v>0</v>
      </c>
      <c r="CX58" s="140">
        <v>0</v>
      </c>
      <c r="CY58" s="140">
        <v>0</v>
      </c>
      <c r="CZ58" s="110"/>
    </row>
    <row r="59" spans="1:104" hidden="1" x14ac:dyDescent="0.3">
      <c r="A59" s="419"/>
      <c r="B59" s="433"/>
      <c r="C59" s="419"/>
      <c r="D59" s="425" t="s">
        <v>611</v>
      </c>
      <c r="E59" s="425" t="s">
        <v>611</v>
      </c>
      <c r="F59" s="425" t="s">
        <v>611</v>
      </c>
      <c r="G59" s="425" t="s">
        <v>611</v>
      </c>
      <c r="H59" s="425" t="s">
        <v>611</v>
      </c>
      <c r="I59" s="425" t="s">
        <v>611</v>
      </c>
      <c r="J59" s="425" t="s">
        <v>611</v>
      </c>
      <c r="K59" s="425" t="s">
        <v>611</v>
      </c>
      <c r="L59" s="425" t="s">
        <v>611</v>
      </c>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4"/>
      <c r="AL59" s="434"/>
      <c r="AM59" s="434"/>
      <c r="AN59" s="434"/>
      <c r="AO59" s="434"/>
      <c r="AP59" s="434"/>
      <c r="AQ59" s="434"/>
      <c r="AR59" s="434"/>
      <c r="AS59" s="434"/>
      <c r="AT59" s="434"/>
      <c r="AU59" s="434"/>
      <c r="AV59" s="434"/>
      <c r="AW59" s="434"/>
      <c r="AX59" s="434"/>
      <c r="AY59" s="434"/>
      <c r="AZ59" s="434"/>
      <c r="BA59" s="434"/>
      <c r="BB59" s="434"/>
      <c r="BC59" s="434"/>
      <c r="BD59" s="434"/>
      <c r="BE59" s="434"/>
      <c r="BF59" s="434"/>
      <c r="BG59" s="434"/>
      <c r="BH59" s="434"/>
      <c r="BI59" s="434"/>
      <c r="BJ59" s="434"/>
      <c r="BK59" s="434"/>
      <c r="BL59" s="434"/>
      <c r="BM59" s="434"/>
      <c r="BN59" s="434"/>
      <c r="BO59" s="434"/>
      <c r="BP59" s="434"/>
      <c r="BQ59" s="434"/>
      <c r="BR59" s="434"/>
      <c r="BS59" s="434"/>
      <c r="BT59" s="434"/>
      <c r="BU59" s="434"/>
      <c r="BV59" s="434"/>
      <c r="BW59" s="434"/>
      <c r="BX59" s="434"/>
      <c r="BY59" s="434"/>
      <c r="BZ59" s="434"/>
      <c r="CA59" s="434"/>
      <c r="CB59" s="434"/>
      <c r="CC59" s="434"/>
      <c r="CD59" s="434"/>
      <c r="CE59" s="139"/>
      <c r="CF59" s="139"/>
      <c r="CG59" s="139"/>
      <c r="CH59" s="139"/>
      <c r="CI59" s="139"/>
      <c r="CJ59" s="139"/>
      <c r="CK59" s="139"/>
      <c r="CL59" s="140">
        <f t="shared" si="102"/>
        <v>0</v>
      </c>
      <c r="CM59" s="140">
        <f t="shared" si="102"/>
        <v>0</v>
      </c>
      <c r="CN59" s="140">
        <f t="shared" si="102"/>
        <v>0</v>
      </c>
      <c r="CO59" s="140">
        <f t="shared" si="102"/>
        <v>0</v>
      </c>
      <c r="CP59" s="140">
        <f t="shared" si="102"/>
        <v>0</v>
      </c>
      <c r="CQ59" s="140">
        <f t="shared" si="102"/>
        <v>0</v>
      </c>
      <c r="CR59" s="140">
        <v>0</v>
      </c>
      <c r="CS59" s="140">
        <f t="shared" si="103"/>
        <v>0</v>
      </c>
      <c r="CT59" s="140">
        <v>0</v>
      </c>
      <c r="CU59" s="140">
        <v>0</v>
      </c>
      <c r="CV59" s="140">
        <v>0</v>
      </c>
      <c r="CW59" s="140">
        <v>0</v>
      </c>
      <c r="CX59" s="140">
        <v>0</v>
      </c>
      <c r="CY59" s="140">
        <v>0</v>
      </c>
      <c r="CZ59" s="110"/>
    </row>
    <row r="60" spans="1:104" hidden="1" x14ac:dyDescent="0.3">
      <c r="A60" s="419"/>
      <c r="B60" s="431"/>
      <c r="C60" s="419"/>
      <c r="D60" s="425" t="s">
        <v>611</v>
      </c>
      <c r="E60" s="425" t="s">
        <v>611</v>
      </c>
      <c r="F60" s="425" t="s">
        <v>611</v>
      </c>
      <c r="G60" s="425" t="s">
        <v>611</v>
      </c>
      <c r="H60" s="425" t="s">
        <v>611</v>
      </c>
      <c r="I60" s="425" t="s">
        <v>611</v>
      </c>
      <c r="J60" s="425" t="s">
        <v>611</v>
      </c>
      <c r="K60" s="425" t="s">
        <v>611</v>
      </c>
      <c r="L60" s="425" t="s">
        <v>611</v>
      </c>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4"/>
      <c r="AL60" s="434"/>
      <c r="AM60" s="434"/>
      <c r="AN60" s="434"/>
      <c r="AO60" s="434"/>
      <c r="AP60" s="434"/>
      <c r="AQ60" s="434"/>
      <c r="AR60" s="434"/>
      <c r="AS60" s="434"/>
      <c r="AT60" s="434"/>
      <c r="AU60" s="434"/>
      <c r="AV60" s="434"/>
      <c r="AW60" s="434"/>
      <c r="AX60" s="434"/>
      <c r="AY60" s="434"/>
      <c r="AZ60" s="434"/>
      <c r="BA60" s="434"/>
      <c r="BB60" s="434"/>
      <c r="BC60" s="434"/>
      <c r="BD60" s="434"/>
      <c r="BE60" s="434"/>
      <c r="BF60" s="434"/>
      <c r="BG60" s="434"/>
      <c r="BH60" s="434"/>
      <c r="BI60" s="434"/>
      <c r="BJ60" s="434"/>
      <c r="BK60" s="434"/>
      <c r="BL60" s="434"/>
      <c r="BM60" s="434"/>
      <c r="BN60" s="434"/>
      <c r="BO60" s="434"/>
      <c r="BP60" s="434"/>
      <c r="BQ60" s="434"/>
      <c r="BR60" s="434"/>
      <c r="BS60" s="434"/>
      <c r="BT60" s="434"/>
      <c r="BU60" s="434"/>
      <c r="BV60" s="434"/>
      <c r="BW60" s="434"/>
      <c r="BX60" s="434"/>
      <c r="BY60" s="434"/>
      <c r="BZ60" s="434"/>
      <c r="CA60" s="434"/>
      <c r="CB60" s="434"/>
      <c r="CC60" s="434"/>
      <c r="CD60" s="434"/>
      <c r="CE60" s="139">
        <v>0</v>
      </c>
      <c r="CF60" s="139">
        <v>0</v>
      </c>
      <c r="CG60" s="139">
        <v>0</v>
      </c>
      <c r="CH60" s="139">
        <v>0</v>
      </c>
      <c r="CI60" s="139">
        <v>0</v>
      </c>
      <c r="CJ60" s="139">
        <v>0</v>
      </c>
      <c r="CK60" s="139">
        <v>0</v>
      </c>
      <c r="CL60" s="140">
        <f t="shared" si="102"/>
        <v>0</v>
      </c>
      <c r="CM60" s="140">
        <f t="shared" si="102"/>
        <v>0</v>
      </c>
      <c r="CN60" s="140">
        <f t="shared" si="102"/>
        <v>0</v>
      </c>
      <c r="CO60" s="140">
        <f t="shared" si="102"/>
        <v>0</v>
      </c>
      <c r="CP60" s="140">
        <f t="shared" si="102"/>
        <v>0</v>
      </c>
      <c r="CQ60" s="140">
        <f t="shared" si="102"/>
        <v>0</v>
      </c>
      <c r="CR60" s="140">
        <f>Z60+AN60+BB60+BP60+CD60</f>
        <v>0</v>
      </c>
      <c r="CS60" s="140">
        <f t="shared" si="103"/>
        <v>0</v>
      </c>
      <c r="CT60" s="140">
        <v>0</v>
      </c>
      <c r="CU60" s="140">
        <v>0</v>
      </c>
      <c r="CV60" s="140">
        <v>0</v>
      </c>
      <c r="CW60" s="140">
        <v>0</v>
      </c>
      <c r="CX60" s="140">
        <v>0</v>
      </c>
      <c r="CY60" s="140">
        <v>0</v>
      </c>
      <c r="CZ60" s="110"/>
    </row>
    <row r="61" spans="1:104" hidden="1" x14ac:dyDescent="0.3">
      <c r="A61" s="419"/>
      <c r="B61" s="431"/>
      <c r="C61" s="419"/>
      <c r="D61" s="425" t="s">
        <v>611</v>
      </c>
      <c r="E61" s="425" t="s">
        <v>611</v>
      </c>
      <c r="F61" s="425" t="s">
        <v>611</v>
      </c>
      <c r="G61" s="425" t="s">
        <v>611</v>
      </c>
      <c r="H61" s="425" t="s">
        <v>611</v>
      </c>
      <c r="I61" s="425" t="s">
        <v>611</v>
      </c>
      <c r="J61" s="425" t="s">
        <v>611</v>
      </c>
      <c r="K61" s="425" t="s">
        <v>611</v>
      </c>
      <c r="L61" s="425" t="s">
        <v>611</v>
      </c>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4"/>
      <c r="AL61" s="434"/>
      <c r="AM61" s="434"/>
      <c r="AN61" s="434"/>
      <c r="AO61" s="434"/>
      <c r="AP61" s="434"/>
      <c r="AQ61" s="434"/>
      <c r="AR61" s="434"/>
      <c r="AS61" s="434"/>
      <c r="AT61" s="434"/>
      <c r="AU61" s="434"/>
      <c r="AV61" s="434"/>
      <c r="AW61" s="434"/>
      <c r="AX61" s="434"/>
      <c r="AY61" s="434"/>
      <c r="AZ61" s="434"/>
      <c r="BA61" s="434"/>
      <c r="BB61" s="434"/>
      <c r="BC61" s="434"/>
      <c r="BD61" s="434"/>
      <c r="BE61" s="434"/>
      <c r="BF61" s="434"/>
      <c r="BG61" s="434"/>
      <c r="BH61" s="434"/>
      <c r="BI61" s="434"/>
      <c r="BJ61" s="434"/>
      <c r="BK61" s="434"/>
      <c r="BL61" s="434"/>
      <c r="BM61" s="434"/>
      <c r="BN61" s="434"/>
      <c r="BO61" s="434"/>
      <c r="BP61" s="434"/>
      <c r="BQ61" s="434"/>
      <c r="BR61" s="434"/>
      <c r="BS61" s="434"/>
      <c r="BT61" s="434"/>
      <c r="BU61" s="434"/>
      <c r="BV61" s="434"/>
      <c r="BW61" s="434"/>
      <c r="BX61" s="434"/>
      <c r="BY61" s="434"/>
      <c r="BZ61" s="434"/>
      <c r="CA61" s="434"/>
      <c r="CB61" s="434"/>
      <c r="CC61" s="434"/>
      <c r="CD61" s="434"/>
      <c r="CE61" s="139">
        <v>0</v>
      </c>
      <c r="CF61" s="139">
        <v>0</v>
      </c>
      <c r="CG61" s="139">
        <v>0</v>
      </c>
      <c r="CH61" s="139">
        <v>0</v>
      </c>
      <c r="CI61" s="139">
        <v>0</v>
      </c>
      <c r="CJ61" s="139">
        <v>0</v>
      </c>
      <c r="CK61" s="139">
        <v>0</v>
      </c>
      <c r="CL61" s="140">
        <f t="shared" si="102"/>
        <v>0</v>
      </c>
      <c r="CM61" s="140">
        <f t="shared" si="102"/>
        <v>0</v>
      </c>
      <c r="CN61" s="140">
        <f t="shared" si="102"/>
        <v>0</v>
      </c>
      <c r="CO61" s="140">
        <f t="shared" si="102"/>
        <v>0</v>
      </c>
      <c r="CP61" s="140">
        <f t="shared" si="102"/>
        <v>0</v>
      </c>
      <c r="CQ61" s="140">
        <f t="shared" si="102"/>
        <v>0</v>
      </c>
      <c r="CR61" s="140">
        <f>Z61+AN61+BB61+BP61+CD61</f>
        <v>0</v>
      </c>
      <c r="CS61" s="140">
        <f t="shared" si="103"/>
        <v>0</v>
      </c>
      <c r="CT61" s="140">
        <v>0</v>
      </c>
      <c r="CU61" s="140">
        <v>0</v>
      </c>
      <c r="CV61" s="140">
        <v>0</v>
      </c>
      <c r="CW61" s="140">
        <v>0</v>
      </c>
      <c r="CX61" s="140">
        <v>0</v>
      </c>
      <c r="CY61" s="140">
        <v>0</v>
      </c>
      <c r="CZ61" s="110"/>
    </row>
    <row r="62" spans="1:104" x14ac:dyDescent="0.3">
      <c r="A62" s="126" t="s">
        <v>105</v>
      </c>
      <c r="B62" s="88" t="s">
        <v>106</v>
      </c>
      <c r="C62" s="126" t="s">
        <v>50</v>
      </c>
      <c r="D62" s="127" t="s">
        <v>611</v>
      </c>
      <c r="E62" s="127" t="s">
        <v>611</v>
      </c>
      <c r="F62" s="127" t="s">
        <v>611</v>
      </c>
      <c r="G62" s="127" t="s">
        <v>611</v>
      </c>
      <c r="H62" s="127" t="s">
        <v>611</v>
      </c>
      <c r="I62" s="127" t="s">
        <v>611</v>
      </c>
      <c r="J62" s="127" t="s">
        <v>611</v>
      </c>
      <c r="K62" s="127" t="s">
        <v>611</v>
      </c>
      <c r="L62" s="127" t="s">
        <v>611</v>
      </c>
      <c r="M62" s="127">
        <f t="shared" ref="M62:AR62" si="104">M63+M81+M95+M105</f>
        <v>0</v>
      </c>
      <c r="N62" s="127">
        <f t="shared" si="104"/>
        <v>0</v>
      </c>
      <c r="O62" s="127">
        <f t="shared" si="104"/>
        <v>0</v>
      </c>
      <c r="P62" s="127">
        <f t="shared" si="104"/>
        <v>0</v>
      </c>
      <c r="Q62" s="127">
        <f t="shared" si="104"/>
        <v>0</v>
      </c>
      <c r="R62" s="127">
        <f t="shared" si="104"/>
        <v>0</v>
      </c>
      <c r="S62" s="127">
        <f t="shared" si="104"/>
        <v>0</v>
      </c>
      <c r="T62" s="127">
        <f t="shared" si="104"/>
        <v>0</v>
      </c>
      <c r="U62" s="127">
        <f t="shared" si="104"/>
        <v>7.3140000000000001</v>
      </c>
      <c r="V62" s="127">
        <f t="shared" si="104"/>
        <v>0</v>
      </c>
      <c r="W62" s="127">
        <f t="shared" si="104"/>
        <v>0</v>
      </c>
      <c r="X62" s="127">
        <f t="shared" si="104"/>
        <v>0.85129999999999995</v>
      </c>
      <c r="Y62" s="127">
        <f t="shared" si="104"/>
        <v>0</v>
      </c>
      <c r="Z62" s="127">
        <f t="shared" si="104"/>
        <v>0</v>
      </c>
      <c r="AA62" s="127">
        <f t="shared" si="104"/>
        <v>0</v>
      </c>
      <c r="AB62" s="127">
        <f t="shared" ref="AB62" si="105">AB63+AB81+AB95+AB105</f>
        <v>0</v>
      </c>
      <c r="AC62" s="127">
        <f t="shared" si="104"/>
        <v>0</v>
      </c>
      <c r="AD62" s="127">
        <f t="shared" si="104"/>
        <v>0</v>
      </c>
      <c r="AE62" s="127">
        <f t="shared" si="104"/>
        <v>0</v>
      </c>
      <c r="AF62" s="127">
        <f t="shared" si="104"/>
        <v>0</v>
      </c>
      <c r="AG62" s="127">
        <f t="shared" si="104"/>
        <v>0</v>
      </c>
      <c r="AH62" s="127">
        <f t="shared" si="104"/>
        <v>0</v>
      </c>
      <c r="AI62" s="127">
        <f t="shared" si="104"/>
        <v>7.577</v>
      </c>
      <c r="AJ62" s="127">
        <f t="shared" si="104"/>
        <v>0</v>
      </c>
      <c r="AK62" s="127">
        <f t="shared" si="104"/>
        <v>0</v>
      </c>
      <c r="AL62" s="127">
        <f t="shared" si="104"/>
        <v>0.85129999999999995</v>
      </c>
      <c r="AM62" s="127">
        <f t="shared" si="104"/>
        <v>0</v>
      </c>
      <c r="AN62" s="127">
        <f t="shared" si="104"/>
        <v>0</v>
      </c>
      <c r="AO62" s="127">
        <f t="shared" si="104"/>
        <v>0</v>
      </c>
      <c r="AP62" s="127">
        <f t="shared" si="104"/>
        <v>0</v>
      </c>
      <c r="AQ62" s="127">
        <f t="shared" si="104"/>
        <v>0</v>
      </c>
      <c r="AR62" s="127">
        <f t="shared" si="104"/>
        <v>0</v>
      </c>
      <c r="AS62" s="127">
        <f t="shared" ref="AS62:BX62" si="106">AS63+AS81+AS95+AS105</f>
        <v>0</v>
      </c>
      <c r="AT62" s="127">
        <f t="shared" si="106"/>
        <v>0</v>
      </c>
      <c r="AU62" s="127">
        <f t="shared" si="106"/>
        <v>0</v>
      </c>
      <c r="AV62" s="127">
        <f t="shared" si="106"/>
        <v>0</v>
      </c>
      <c r="AW62" s="127">
        <f t="shared" si="106"/>
        <v>7.8419999999999996</v>
      </c>
      <c r="AX62" s="127">
        <f t="shared" si="106"/>
        <v>0</v>
      </c>
      <c r="AY62" s="127">
        <f t="shared" si="106"/>
        <v>0</v>
      </c>
      <c r="AZ62" s="127">
        <f t="shared" si="106"/>
        <v>0.85129999999999995</v>
      </c>
      <c r="BA62" s="127">
        <f t="shared" si="106"/>
        <v>0</v>
      </c>
      <c r="BB62" s="127">
        <f t="shared" si="106"/>
        <v>0</v>
      </c>
      <c r="BC62" s="127">
        <f t="shared" si="106"/>
        <v>0</v>
      </c>
      <c r="BD62" s="127">
        <f t="shared" si="106"/>
        <v>0</v>
      </c>
      <c r="BE62" s="127">
        <f t="shared" si="106"/>
        <v>0</v>
      </c>
      <c r="BF62" s="127">
        <f t="shared" si="106"/>
        <v>0</v>
      </c>
      <c r="BG62" s="127">
        <f t="shared" si="106"/>
        <v>0</v>
      </c>
      <c r="BH62" s="127">
        <f t="shared" si="106"/>
        <v>0</v>
      </c>
      <c r="BI62" s="127">
        <f t="shared" si="106"/>
        <v>0</v>
      </c>
      <c r="BJ62" s="127">
        <f t="shared" si="106"/>
        <v>0</v>
      </c>
      <c r="BK62" s="127">
        <f t="shared" si="106"/>
        <v>8.109</v>
      </c>
      <c r="BL62" s="127">
        <f t="shared" si="106"/>
        <v>0</v>
      </c>
      <c r="BM62" s="127">
        <f t="shared" si="106"/>
        <v>0</v>
      </c>
      <c r="BN62" s="127">
        <f t="shared" si="106"/>
        <v>0</v>
      </c>
      <c r="BO62" s="127">
        <f t="shared" si="106"/>
        <v>0</v>
      </c>
      <c r="BP62" s="127">
        <f t="shared" si="106"/>
        <v>0</v>
      </c>
      <c r="BQ62" s="127">
        <f t="shared" si="106"/>
        <v>0</v>
      </c>
      <c r="BR62" s="127">
        <f t="shared" si="106"/>
        <v>0</v>
      </c>
      <c r="BS62" s="127">
        <f t="shared" si="106"/>
        <v>0</v>
      </c>
      <c r="BT62" s="127">
        <f t="shared" si="106"/>
        <v>0</v>
      </c>
      <c r="BU62" s="127">
        <f t="shared" si="106"/>
        <v>0</v>
      </c>
      <c r="BV62" s="127">
        <f t="shared" si="106"/>
        <v>0</v>
      </c>
      <c r="BW62" s="127">
        <f t="shared" si="106"/>
        <v>0</v>
      </c>
      <c r="BX62" s="127">
        <f t="shared" si="106"/>
        <v>0</v>
      </c>
      <c r="BY62" s="127">
        <f t="shared" ref="BY62:CR62" si="107">BY63+BY81+BY95+BY105</f>
        <v>0</v>
      </c>
      <c r="BZ62" s="127">
        <f t="shared" si="107"/>
        <v>0</v>
      </c>
      <c r="CA62" s="127">
        <f t="shared" si="107"/>
        <v>0</v>
      </c>
      <c r="CB62" s="127">
        <f t="shared" si="107"/>
        <v>0</v>
      </c>
      <c r="CC62" s="127">
        <f t="shared" si="107"/>
        <v>0</v>
      </c>
      <c r="CD62" s="127">
        <f t="shared" si="107"/>
        <v>0</v>
      </c>
      <c r="CE62" s="127">
        <f t="shared" si="107"/>
        <v>0</v>
      </c>
      <c r="CF62" s="127">
        <f t="shared" si="107"/>
        <v>0</v>
      </c>
      <c r="CG62" s="127">
        <f t="shared" si="107"/>
        <v>0</v>
      </c>
      <c r="CH62" s="127">
        <f t="shared" si="107"/>
        <v>0</v>
      </c>
      <c r="CI62" s="127">
        <f t="shared" si="107"/>
        <v>0</v>
      </c>
      <c r="CJ62" s="127">
        <f t="shared" si="107"/>
        <v>0</v>
      </c>
      <c r="CK62" s="127">
        <f t="shared" si="107"/>
        <v>0</v>
      </c>
      <c r="CL62" s="127">
        <f t="shared" si="107"/>
        <v>0</v>
      </c>
      <c r="CM62" s="127">
        <f t="shared" si="107"/>
        <v>30.841999999999999</v>
      </c>
      <c r="CN62" s="127">
        <f t="shared" si="107"/>
        <v>0</v>
      </c>
      <c r="CO62" s="127">
        <f t="shared" si="107"/>
        <v>0</v>
      </c>
      <c r="CP62" s="127">
        <f t="shared" si="107"/>
        <v>2.5538999999999996</v>
      </c>
      <c r="CQ62" s="127">
        <f t="shared" si="107"/>
        <v>0</v>
      </c>
      <c r="CR62" s="127">
        <f t="shared" si="107"/>
        <v>0</v>
      </c>
      <c r="CS62" s="127">
        <v>0</v>
      </c>
      <c r="CT62" s="127">
        <f>CT63+CT81+CT95+CT105</f>
        <v>23.260999999999999</v>
      </c>
      <c r="CU62" s="127">
        <v>0</v>
      </c>
      <c r="CV62" s="127">
        <v>0</v>
      </c>
      <c r="CW62" s="127">
        <f t="shared" ref="CW62" si="108">CW63+CW81+CW95+CW105</f>
        <v>1.7025999999999999</v>
      </c>
      <c r="CX62" s="127">
        <v>0</v>
      </c>
      <c r="CY62" s="127">
        <v>0</v>
      </c>
      <c r="CZ62" s="92"/>
    </row>
    <row r="63" spans="1:104" ht="28.8" x14ac:dyDescent="0.3">
      <c r="A63" s="130" t="s">
        <v>107</v>
      </c>
      <c r="B63" s="94" t="s">
        <v>108</v>
      </c>
      <c r="C63" s="130" t="s">
        <v>50</v>
      </c>
      <c r="D63" s="131" t="s">
        <v>611</v>
      </c>
      <c r="E63" s="131" t="s">
        <v>611</v>
      </c>
      <c r="F63" s="131" t="s">
        <v>611</v>
      </c>
      <c r="G63" s="131" t="s">
        <v>611</v>
      </c>
      <c r="H63" s="131" t="s">
        <v>611</v>
      </c>
      <c r="I63" s="131" t="s">
        <v>611</v>
      </c>
      <c r="J63" s="131" t="s">
        <v>611</v>
      </c>
      <c r="K63" s="131" t="s">
        <v>611</v>
      </c>
      <c r="L63" s="131" t="s">
        <v>611</v>
      </c>
      <c r="M63" s="131">
        <f t="shared" ref="M63:BP63" si="109">M64+M72</f>
        <v>0</v>
      </c>
      <c r="N63" s="131">
        <f t="shared" si="109"/>
        <v>0</v>
      </c>
      <c r="O63" s="131">
        <f t="shared" si="109"/>
        <v>0</v>
      </c>
      <c r="P63" s="131">
        <f t="shared" si="109"/>
        <v>0</v>
      </c>
      <c r="Q63" s="131">
        <f t="shared" si="109"/>
        <v>0</v>
      </c>
      <c r="R63" s="131">
        <f t="shared" si="109"/>
        <v>0</v>
      </c>
      <c r="S63" s="131">
        <f t="shared" si="109"/>
        <v>0</v>
      </c>
      <c r="T63" s="131">
        <f t="shared" si="109"/>
        <v>0</v>
      </c>
      <c r="U63" s="131">
        <f t="shared" si="109"/>
        <v>0</v>
      </c>
      <c r="V63" s="131">
        <f t="shared" si="109"/>
        <v>0</v>
      </c>
      <c r="W63" s="131">
        <f t="shared" si="109"/>
        <v>0</v>
      </c>
      <c r="X63" s="131">
        <f t="shared" si="109"/>
        <v>0</v>
      </c>
      <c r="Y63" s="131">
        <f t="shared" si="109"/>
        <v>0</v>
      </c>
      <c r="Z63" s="131">
        <f t="shared" si="109"/>
        <v>0</v>
      </c>
      <c r="AA63" s="131">
        <f t="shared" si="109"/>
        <v>0</v>
      </c>
      <c r="AB63" s="131">
        <f t="shared" ref="AB63" si="110">AB64+AB72</f>
        <v>0</v>
      </c>
      <c r="AC63" s="131">
        <f t="shared" si="109"/>
        <v>0</v>
      </c>
      <c r="AD63" s="131">
        <f t="shared" si="109"/>
        <v>0</v>
      </c>
      <c r="AE63" s="131">
        <f t="shared" si="109"/>
        <v>0</v>
      </c>
      <c r="AF63" s="131">
        <f t="shared" si="109"/>
        <v>0</v>
      </c>
      <c r="AG63" s="131">
        <f t="shared" si="109"/>
        <v>0</v>
      </c>
      <c r="AH63" s="131">
        <f t="shared" si="109"/>
        <v>0</v>
      </c>
      <c r="AI63" s="131">
        <f t="shared" si="109"/>
        <v>0</v>
      </c>
      <c r="AJ63" s="131">
        <f t="shared" si="109"/>
        <v>0</v>
      </c>
      <c r="AK63" s="131">
        <f t="shared" si="109"/>
        <v>0</v>
      </c>
      <c r="AL63" s="131">
        <f t="shared" si="109"/>
        <v>0</v>
      </c>
      <c r="AM63" s="131">
        <f t="shared" si="109"/>
        <v>0</v>
      </c>
      <c r="AN63" s="131">
        <f t="shared" si="109"/>
        <v>0</v>
      </c>
      <c r="AO63" s="131">
        <f t="shared" si="109"/>
        <v>0</v>
      </c>
      <c r="AP63" s="131">
        <f t="shared" si="109"/>
        <v>0</v>
      </c>
      <c r="AQ63" s="131">
        <f t="shared" si="109"/>
        <v>0</v>
      </c>
      <c r="AR63" s="131">
        <f t="shared" si="109"/>
        <v>0</v>
      </c>
      <c r="AS63" s="131">
        <f t="shared" si="109"/>
        <v>0</v>
      </c>
      <c r="AT63" s="131">
        <f t="shared" si="109"/>
        <v>0</v>
      </c>
      <c r="AU63" s="131">
        <f t="shared" si="109"/>
        <v>0</v>
      </c>
      <c r="AV63" s="131">
        <f t="shared" si="109"/>
        <v>0</v>
      </c>
      <c r="AW63" s="131">
        <f t="shared" si="109"/>
        <v>0</v>
      </c>
      <c r="AX63" s="131">
        <f t="shared" si="109"/>
        <v>0</v>
      </c>
      <c r="AY63" s="131">
        <f t="shared" si="109"/>
        <v>0</v>
      </c>
      <c r="AZ63" s="131">
        <f t="shared" si="109"/>
        <v>0</v>
      </c>
      <c r="BA63" s="131">
        <f t="shared" si="109"/>
        <v>0</v>
      </c>
      <c r="BB63" s="131">
        <f t="shared" si="109"/>
        <v>0</v>
      </c>
      <c r="BC63" s="131">
        <f t="shared" si="109"/>
        <v>0</v>
      </c>
      <c r="BD63" s="131">
        <f t="shared" si="109"/>
        <v>0</v>
      </c>
      <c r="BE63" s="131">
        <f t="shared" si="109"/>
        <v>0</v>
      </c>
      <c r="BF63" s="131">
        <f t="shared" si="109"/>
        <v>0</v>
      </c>
      <c r="BG63" s="131">
        <f t="shared" si="109"/>
        <v>0</v>
      </c>
      <c r="BH63" s="131">
        <f t="shared" si="109"/>
        <v>0</v>
      </c>
      <c r="BI63" s="131">
        <f t="shared" si="109"/>
        <v>0</v>
      </c>
      <c r="BJ63" s="131">
        <f t="shared" si="109"/>
        <v>0</v>
      </c>
      <c r="BK63" s="131">
        <f t="shared" si="109"/>
        <v>8.109</v>
      </c>
      <c r="BL63" s="131">
        <f t="shared" si="109"/>
        <v>0</v>
      </c>
      <c r="BM63" s="131">
        <f t="shared" si="109"/>
        <v>0</v>
      </c>
      <c r="BN63" s="131">
        <f t="shared" si="109"/>
        <v>0</v>
      </c>
      <c r="BO63" s="131">
        <f t="shared" si="109"/>
        <v>0</v>
      </c>
      <c r="BP63" s="131">
        <f t="shared" si="109"/>
        <v>0</v>
      </c>
      <c r="BQ63" s="131">
        <f t="shared" ref="BQ63:CR63" si="111">BQ64+BQ72</f>
        <v>0</v>
      </c>
      <c r="BR63" s="131">
        <f t="shared" si="111"/>
        <v>0</v>
      </c>
      <c r="BS63" s="131">
        <f t="shared" si="111"/>
        <v>0</v>
      </c>
      <c r="BT63" s="131">
        <f t="shared" si="111"/>
        <v>0</v>
      </c>
      <c r="BU63" s="131">
        <f t="shared" si="111"/>
        <v>0</v>
      </c>
      <c r="BV63" s="131">
        <f t="shared" si="111"/>
        <v>0</v>
      </c>
      <c r="BW63" s="131">
        <f t="shared" si="111"/>
        <v>0</v>
      </c>
      <c r="BX63" s="131">
        <f t="shared" si="111"/>
        <v>0</v>
      </c>
      <c r="BY63" s="131">
        <f t="shared" si="111"/>
        <v>0</v>
      </c>
      <c r="BZ63" s="131">
        <f t="shared" si="111"/>
        <v>0</v>
      </c>
      <c r="CA63" s="131">
        <f t="shared" si="111"/>
        <v>0</v>
      </c>
      <c r="CB63" s="131">
        <f t="shared" si="111"/>
        <v>0</v>
      </c>
      <c r="CC63" s="131">
        <f t="shared" si="111"/>
        <v>0</v>
      </c>
      <c r="CD63" s="131">
        <f t="shared" si="111"/>
        <v>0</v>
      </c>
      <c r="CE63" s="131">
        <f t="shared" si="111"/>
        <v>0</v>
      </c>
      <c r="CF63" s="131">
        <f t="shared" si="111"/>
        <v>0</v>
      </c>
      <c r="CG63" s="131">
        <f t="shared" si="111"/>
        <v>0</v>
      </c>
      <c r="CH63" s="131">
        <f t="shared" si="111"/>
        <v>0</v>
      </c>
      <c r="CI63" s="131">
        <f t="shared" si="111"/>
        <v>0</v>
      </c>
      <c r="CJ63" s="131">
        <f t="shared" si="111"/>
        <v>0</v>
      </c>
      <c r="CK63" s="131">
        <f t="shared" si="111"/>
        <v>0</v>
      </c>
      <c r="CL63" s="131">
        <f t="shared" si="111"/>
        <v>0</v>
      </c>
      <c r="CM63" s="131">
        <f t="shared" si="111"/>
        <v>8.109</v>
      </c>
      <c r="CN63" s="131">
        <f t="shared" si="111"/>
        <v>0</v>
      </c>
      <c r="CO63" s="131">
        <f t="shared" si="111"/>
        <v>0</v>
      </c>
      <c r="CP63" s="131">
        <f t="shared" si="111"/>
        <v>0</v>
      </c>
      <c r="CQ63" s="131">
        <f t="shared" si="111"/>
        <v>0</v>
      </c>
      <c r="CR63" s="131">
        <f t="shared" si="111"/>
        <v>0</v>
      </c>
      <c r="CS63" s="131">
        <v>0</v>
      </c>
      <c r="CT63" s="131">
        <v>8.109</v>
      </c>
      <c r="CU63" s="131">
        <v>0</v>
      </c>
      <c r="CV63" s="131">
        <v>0</v>
      </c>
      <c r="CW63" s="131">
        <v>0</v>
      </c>
      <c r="CX63" s="131">
        <v>0</v>
      </c>
      <c r="CY63" s="131">
        <v>0</v>
      </c>
      <c r="CZ63" s="98"/>
    </row>
    <row r="64" spans="1:104" x14ac:dyDescent="0.3">
      <c r="A64" s="134" t="s">
        <v>109</v>
      </c>
      <c r="B64" s="100" t="s">
        <v>110</v>
      </c>
      <c r="C64" s="134" t="s">
        <v>50</v>
      </c>
      <c r="D64" s="422" t="s">
        <v>611</v>
      </c>
      <c r="E64" s="422" t="s">
        <v>611</v>
      </c>
      <c r="F64" s="422" t="s">
        <v>611</v>
      </c>
      <c r="G64" s="422" t="s">
        <v>611</v>
      </c>
      <c r="H64" s="422" t="s">
        <v>611</v>
      </c>
      <c r="I64" s="422" t="s">
        <v>611</v>
      </c>
      <c r="J64" s="422" t="s">
        <v>611</v>
      </c>
      <c r="K64" s="422" t="s">
        <v>611</v>
      </c>
      <c r="L64" s="422" t="s">
        <v>611</v>
      </c>
      <c r="M64" s="135">
        <f t="shared" ref="M64:AR64" si="112">SUM(M65:M71)</f>
        <v>0</v>
      </c>
      <c r="N64" s="135">
        <f t="shared" si="112"/>
        <v>0</v>
      </c>
      <c r="O64" s="135">
        <f t="shared" si="112"/>
        <v>0</v>
      </c>
      <c r="P64" s="135">
        <f t="shared" si="112"/>
        <v>0</v>
      </c>
      <c r="Q64" s="135">
        <f t="shared" si="112"/>
        <v>0</v>
      </c>
      <c r="R64" s="135">
        <f t="shared" si="112"/>
        <v>0</v>
      </c>
      <c r="S64" s="135">
        <f t="shared" si="112"/>
        <v>0</v>
      </c>
      <c r="T64" s="135">
        <f t="shared" si="112"/>
        <v>0</v>
      </c>
      <c r="U64" s="135">
        <f t="shared" si="112"/>
        <v>0</v>
      </c>
      <c r="V64" s="135">
        <f t="shared" si="112"/>
        <v>0</v>
      </c>
      <c r="W64" s="135">
        <f t="shared" si="112"/>
        <v>0</v>
      </c>
      <c r="X64" s="135">
        <f t="shared" si="112"/>
        <v>0</v>
      </c>
      <c r="Y64" s="135">
        <f t="shared" si="112"/>
        <v>0</v>
      </c>
      <c r="Z64" s="135">
        <f t="shared" si="112"/>
        <v>0</v>
      </c>
      <c r="AA64" s="135">
        <f t="shared" si="112"/>
        <v>0</v>
      </c>
      <c r="AB64" s="135">
        <f t="shared" ref="AB64" si="113">SUM(AB65:AB71)</f>
        <v>0</v>
      </c>
      <c r="AC64" s="135">
        <f t="shared" si="112"/>
        <v>0</v>
      </c>
      <c r="AD64" s="135">
        <f t="shared" si="112"/>
        <v>0</v>
      </c>
      <c r="AE64" s="135">
        <f t="shared" si="112"/>
        <v>0</v>
      </c>
      <c r="AF64" s="135">
        <f t="shared" si="112"/>
        <v>0</v>
      </c>
      <c r="AG64" s="135">
        <f t="shared" si="112"/>
        <v>0</v>
      </c>
      <c r="AH64" s="135">
        <f t="shared" si="112"/>
        <v>0</v>
      </c>
      <c r="AI64" s="135">
        <f t="shared" si="112"/>
        <v>0</v>
      </c>
      <c r="AJ64" s="135">
        <f t="shared" si="112"/>
        <v>0</v>
      </c>
      <c r="AK64" s="135">
        <f t="shared" si="112"/>
        <v>0</v>
      </c>
      <c r="AL64" s="135">
        <f t="shared" si="112"/>
        <v>0</v>
      </c>
      <c r="AM64" s="135">
        <f t="shared" si="112"/>
        <v>0</v>
      </c>
      <c r="AN64" s="135">
        <f t="shared" si="112"/>
        <v>0</v>
      </c>
      <c r="AO64" s="135">
        <f t="shared" si="112"/>
        <v>0</v>
      </c>
      <c r="AP64" s="135">
        <f t="shared" si="112"/>
        <v>0</v>
      </c>
      <c r="AQ64" s="135">
        <f t="shared" si="112"/>
        <v>0</v>
      </c>
      <c r="AR64" s="135">
        <f t="shared" si="112"/>
        <v>0</v>
      </c>
      <c r="AS64" s="135">
        <f t="shared" ref="AS64:BX64" si="114">SUM(AS65:AS71)</f>
        <v>0</v>
      </c>
      <c r="AT64" s="135">
        <f t="shared" si="114"/>
        <v>0</v>
      </c>
      <c r="AU64" s="135">
        <f t="shared" si="114"/>
        <v>0</v>
      </c>
      <c r="AV64" s="135">
        <f t="shared" si="114"/>
        <v>0</v>
      </c>
      <c r="AW64" s="135">
        <f t="shared" si="114"/>
        <v>0</v>
      </c>
      <c r="AX64" s="135">
        <f t="shared" si="114"/>
        <v>0</v>
      </c>
      <c r="AY64" s="135">
        <f t="shared" si="114"/>
        <v>0</v>
      </c>
      <c r="AZ64" s="135">
        <f t="shared" si="114"/>
        <v>0</v>
      </c>
      <c r="BA64" s="135">
        <f t="shared" si="114"/>
        <v>0</v>
      </c>
      <c r="BB64" s="135">
        <f t="shared" si="114"/>
        <v>0</v>
      </c>
      <c r="BC64" s="135">
        <f t="shared" si="114"/>
        <v>0</v>
      </c>
      <c r="BD64" s="135">
        <f t="shared" si="114"/>
        <v>0</v>
      </c>
      <c r="BE64" s="135">
        <f t="shared" si="114"/>
        <v>0</v>
      </c>
      <c r="BF64" s="135">
        <f t="shared" si="114"/>
        <v>0</v>
      </c>
      <c r="BG64" s="135">
        <f t="shared" si="114"/>
        <v>0</v>
      </c>
      <c r="BH64" s="135">
        <f t="shared" si="114"/>
        <v>0</v>
      </c>
      <c r="BI64" s="135">
        <f t="shared" si="114"/>
        <v>0</v>
      </c>
      <c r="BJ64" s="135">
        <f t="shared" si="114"/>
        <v>0</v>
      </c>
      <c r="BK64" s="135">
        <f t="shared" si="114"/>
        <v>8.109</v>
      </c>
      <c r="BL64" s="135">
        <f t="shared" si="114"/>
        <v>0</v>
      </c>
      <c r="BM64" s="135">
        <f t="shared" si="114"/>
        <v>0</v>
      </c>
      <c r="BN64" s="135">
        <f t="shared" si="114"/>
        <v>0</v>
      </c>
      <c r="BO64" s="135">
        <f t="shared" si="114"/>
        <v>0</v>
      </c>
      <c r="BP64" s="135">
        <f t="shared" si="114"/>
        <v>0</v>
      </c>
      <c r="BQ64" s="135">
        <f t="shared" si="114"/>
        <v>0</v>
      </c>
      <c r="BR64" s="135">
        <f t="shared" si="114"/>
        <v>0</v>
      </c>
      <c r="BS64" s="135">
        <f t="shared" si="114"/>
        <v>0</v>
      </c>
      <c r="BT64" s="135">
        <f t="shared" si="114"/>
        <v>0</v>
      </c>
      <c r="BU64" s="135">
        <f t="shared" si="114"/>
        <v>0</v>
      </c>
      <c r="BV64" s="135">
        <f t="shared" si="114"/>
        <v>0</v>
      </c>
      <c r="BW64" s="135">
        <f t="shared" si="114"/>
        <v>0</v>
      </c>
      <c r="BX64" s="135">
        <f t="shared" si="114"/>
        <v>0</v>
      </c>
      <c r="BY64" s="135">
        <f t="shared" ref="BY64:CS64" si="115">SUM(BY65:BY71)</f>
        <v>0</v>
      </c>
      <c r="BZ64" s="135">
        <f t="shared" si="115"/>
        <v>0</v>
      </c>
      <c r="CA64" s="135">
        <f t="shared" si="115"/>
        <v>0</v>
      </c>
      <c r="CB64" s="135">
        <f t="shared" si="115"/>
        <v>0</v>
      </c>
      <c r="CC64" s="135">
        <f t="shared" si="115"/>
        <v>0</v>
      </c>
      <c r="CD64" s="135">
        <f t="shared" si="115"/>
        <v>0</v>
      </c>
      <c r="CE64" s="135">
        <f t="shared" si="115"/>
        <v>0</v>
      </c>
      <c r="CF64" s="135">
        <f t="shared" si="115"/>
        <v>0</v>
      </c>
      <c r="CG64" s="135">
        <f t="shared" si="115"/>
        <v>0</v>
      </c>
      <c r="CH64" s="135">
        <f t="shared" si="115"/>
        <v>0</v>
      </c>
      <c r="CI64" s="135">
        <f t="shared" si="115"/>
        <v>0</v>
      </c>
      <c r="CJ64" s="135">
        <f t="shared" si="115"/>
        <v>0</v>
      </c>
      <c r="CK64" s="135">
        <f t="shared" si="115"/>
        <v>0</v>
      </c>
      <c r="CL64" s="135">
        <f t="shared" si="115"/>
        <v>0</v>
      </c>
      <c r="CM64" s="135">
        <f t="shared" si="115"/>
        <v>8.109</v>
      </c>
      <c r="CN64" s="135">
        <f t="shared" si="115"/>
        <v>0</v>
      </c>
      <c r="CO64" s="135">
        <f t="shared" si="115"/>
        <v>0</v>
      </c>
      <c r="CP64" s="135">
        <f t="shared" si="115"/>
        <v>0</v>
      </c>
      <c r="CQ64" s="135">
        <f t="shared" si="115"/>
        <v>0</v>
      </c>
      <c r="CR64" s="135">
        <f t="shared" si="115"/>
        <v>0</v>
      </c>
      <c r="CS64" s="135">
        <f t="shared" si="115"/>
        <v>0</v>
      </c>
      <c r="CT64" s="135">
        <v>8.109</v>
      </c>
      <c r="CU64" s="135">
        <v>0</v>
      </c>
      <c r="CV64" s="135">
        <v>0</v>
      </c>
      <c r="CW64" s="135">
        <v>0</v>
      </c>
      <c r="CX64" s="135">
        <v>0</v>
      </c>
      <c r="CY64" s="135">
        <v>0</v>
      </c>
      <c r="CZ64" s="104"/>
    </row>
    <row r="65" spans="1:104" ht="33.6" customHeight="1" x14ac:dyDescent="0.3">
      <c r="A65" s="607" t="s">
        <v>109</v>
      </c>
      <c r="B65" s="605" t="s">
        <v>1294</v>
      </c>
      <c r="C65" s="606" t="s">
        <v>1252</v>
      </c>
      <c r="D65" s="437" t="s">
        <v>611</v>
      </c>
      <c r="E65" s="423" t="s">
        <v>611</v>
      </c>
      <c r="F65" s="423" t="s">
        <v>611</v>
      </c>
      <c r="G65" s="423" t="s">
        <v>611</v>
      </c>
      <c r="H65" s="423" t="s">
        <v>611</v>
      </c>
      <c r="I65" s="423" t="s">
        <v>611</v>
      </c>
      <c r="J65" s="423" t="s">
        <v>611</v>
      </c>
      <c r="K65" s="423" t="s">
        <v>611</v>
      </c>
      <c r="L65" s="423" t="s">
        <v>611</v>
      </c>
      <c r="M65" s="139">
        <v>0</v>
      </c>
      <c r="N65" s="139">
        <v>0</v>
      </c>
      <c r="O65" s="139">
        <v>0</v>
      </c>
      <c r="P65" s="139">
        <v>0</v>
      </c>
      <c r="Q65" s="139">
        <v>0</v>
      </c>
      <c r="R65" s="139">
        <v>0</v>
      </c>
      <c r="S65" s="139">
        <v>0</v>
      </c>
      <c r="T65" s="139">
        <v>0</v>
      </c>
      <c r="U65" s="139">
        <v>0</v>
      </c>
      <c r="V65" s="448">
        <v>0</v>
      </c>
      <c r="W65" s="448">
        <v>0</v>
      </c>
      <c r="X65" s="448">
        <v>0</v>
      </c>
      <c r="Y65" s="448">
        <v>0</v>
      </c>
      <c r="Z65" s="448">
        <v>0</v>
      </c>
      <c r="AA65" s="448">
        <v>0</v>
      </c>
      <c r="AB65" s="448">
        <v>0</v>
      </c>
      <c r="AC65" s="448">
        <v>0</v>
      </c>
      <c r="AD65" s="448">
        <v>0</v>
      </c>
      <c r="AE65" s="448">
        <v>0</v>
      </c>
      <c r="AF65" s="448">
        <v>0</v>
      </c>
      <c r="AG65" s="448">
        <v>0</v>
      </c>
      <c r="AH65" s="448">
        <v>0</v>
      </c>
      <c r="AI65" s="448">
        <v>0</v>
      </c>
      <c r="AJ65" s="448">
        <v>0</v>
      </c>
      <c r="AK65" s="448">
        <v>0</v>
      </c>
      <c r="AL65" s="448">
        <v>0</v>
      </c>
      <c r="AM65" s="448">
        <v>0</v>
      </c>
      <c r="AN65" s="614"/>
      <c r="AO65" s="448">
        <v>0</v>
      </c>
      <c r="AP65" s="448">
        <v>0</v>
      </c>
      <c r="AQ65" s="448">
        <v>0</v>
      </c>
      <c r="AR65" s="448">
        <v>0</v>
      </c>
      <c r="AS65" s="448">
        <v>0</v>
      </c>
      <c r="AT65" s="448">
        <v>0</v>
      </c>
      <c r="AU65" s="448">
        <v>0</v>
      </c>
      <c r="AV65" s="448">
        <v>0</v>
      </c>
      <c r="AW65" s="674">
        <v>0</v>
      </c>
      <c r="AX65" s="448">
        <v>0</v>
      </c>
      <c r="AY65" s="448">
        <v>0</v>
      </c>
      <c r="AZ65" s="448">
        <v>0</v>
      </c>
      <c r="BA65" s="448">
        <v>0</v>
      </c>
      <c r="BB65" s="139">
        <v>0</v>
      </c>
      <c r="BC65" s="139">
        <v>0</v>
      </c>
      <c r="BD65" s="139">
        <v>0</v>
      </c>
      <c r="BE65" s="139">
        <v>0</v>
      </c>
      <c r="BF65" s="139">
        <v>0</v>
      </c>
      <c r="BG65" s="139">
        <v>0</v>
      </c>
      <c r="BH65" s="139">
        <v>0</v>
      </c>
      <c r="BI65" s="139">
        <v>0</v>
      </c>
      <c r="BJ65" s="670">
        <v>0</v>
      </c>
      <c r="BK65" s="139">
        <v>8.109</v>
      </c>
      <c r="BL65" s="139">
        <v>0</v>
      </c>
      <c r="BM65" s="139">
        <v>0</v>
      </c>
      <c r="BN65" s="139">
        <v>0</v>
      </c>
      <c r="BO65" s="139">
        <v>0</v>
      </c>
      <c r="BP65" s="139">
        <v>0</v>
      </c>
      <c r="BQ65" s="670">
        <v>0</v>
      </c>
      <c r="BR65" s="670">
        <v>0</v>
      </c>
      <c r="BS65" s="670">
        <v>0</v>
      </c>
      <c r="BT65" s="670">
        <v>0</v>
      </c>
      <c r="BU65" s="670">
        <v>0</v>
      </c>
      <c r="BV65" s="670">
        <v>0</v>
      </c>
      <c r="BW65" s="670">
        <v>0</v>
      </c>
      <c r="BX65" s="139">
        <v>0</v>
      </c>
      <c r="BY65" s="139">
        <v>0</v>
      </c>
      <c r="BZ65" s="139">
        <v>0</v>
      </c>
      <c r="CA65" s="139">
        <v>0</v>
      </c>
      <c r="CB65" s="139">
        <v>0</v>
      </c>
      <c r="CC65" s="139">
        <v>0</v>
      </c>
      <c r="CD65" s="139">
        <v>0</v>
      </c>
      <c r="CE65" s="139"/>
      <c r="CF65" s="139"/>
      <c r="CG65" s="139"/>
      <c r="CH65" s="139"/>
      <c r="CI65" s="139"/>
      <c r="CJ65" s="139"/>
      <c r="CK65" s="139"/>
      <c r="CL65" s="140">
        <f t="shared" ref="CL65" si="116">T65+AH65+AV65+BJ65+BX65</f>
        <v>0</v>
      </c>
      <c r="CM65" s="140">
        <f t="shared" ref="CM65" si="117">U65+AI65+AW65+BK65+BY65</f>
        <v>8.109</v>
      </c>
      <c r="CN65" s="140">
        <f t="shared" ref="CN65" si="118">V65+AJ65+AX65+BL65+BZ65</f>
        <v>0</v>
      </c>
      <c r="CO65" s="140">
        <f t="shared" ref="CO65" si="119">W65+AK65+AY65+BM65+CA65</f>
        <v>0</v>
      </c>
      <c r="CP65" s="140">
        <f t="shared" ref="CP65" si="120">X65+AL65+AZ65+BN65+CB65</f>
        <v>0</v>
      </c>
      <c r="CQ65" s="140">
        <f t="shared" ref="CQ65" si="121">Y65+AM65+BA65+BO65+CC65</f>
        <v>0</v>
      </c>
      <c r="CR65" s="140">
        <v>0</v>
      </c>
      <c r="CS65" s="140">
        <f t="shared" ref="CS65:CS71" si="122">AA65+AO65+BC65+BQ65+CE65</f>
        <v>0</v>
      </c>
      <c r="CT65" s="140">
        <v>8.109</v>
      </c>
      <c r="CU65" s="140">
        <v>0</v>
      </c>
      <c r="CV65" s="140">
        <v>0</v>
      </c>
      <c r="CW65" s="140">
        <v>0</v>
      </c>
      <c r="CX65" s="140">
        <v>0</v>
      </c>
      <c r="CY65" s="140">
        <v>0</v>
      </c>
      <c r="CZ65" s="110"/>
    </row>
    <row r="66" spans="1:104" hidden="1" x14ac:dyDescent="0.3">
      <c r="A66" s="419" t="s">
        <v>109</v>
      </c>
      <c r="B66" s="113"/>
      <c r="C66" s="138"/>
      <c r="D66" s="423" t="s">
        <v>611</v>
      </c>
      <c r="E66" s="423" t="s">
        <v>611</v>
      </c>
      <c r="F66" s="423" t="s">
        <v>611</v>
      </c>
      <c r="G66" s="423" t="s">
        <v>611</v>
      </c>
      <c r="H66" s="423" t="s">
        <v>611</v>
      </c>
      <c r="I66" s="423" t="s">
        <v>611</v>
      </c>
      <c r="J66" s="423" t="s">
        <v>611</v>
      </c>
      <c r="K66" s="423" t="s">
        <v>611</v>
      </c>
      <c r="L66" s="423" t="s">
        <v>611</v>
      </c>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c r="AW66" s="139"/>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40">
        <f t="shared" ref="CL66:CL71" si="123">T66+AH66+AV66+BJ66+BX66</f>
        <v>0</v>
      </c>
      <c r="CM66" s="140">
        <f t="shared" ref="CM66:CM71" si="124">U66+AI66+AW66+BK66+BY66</f>
        <v>0</v>
      </c>
      <c r="CN66" s="140">
        <f t="shared" ref="CN66:CN71" si="125">V66+AJ66+AX66+BL66+BZ66</f>
        <v>0</v>
      </c>
      <c r="CO66" s="140">
        <f t="shared" ref="CO66:CO71" si="126">W66+AK66+AY66+BM66+CA66</f>
        <v>0</v>
      </c>
      <c r="CP66" s="140">
        <f t="shared" ref="CP66:CP71" si="127">X66+AL66+AZ66+BN66+CB66</f>
        <v>0</v>
      </c>
      <c r="CQ66" s="140">
        <f t="shared" ref="CQ66:CQ71" si="128">Y66+AM66+BA66+BO66+CC66</f>
        <v>0</v>
      </c>
      <c r="CR66" s="140">
        <v>0</v>
      </c>
      <c r="CS66" s="140">
        <f t="shared" si="122"/>
        <v>0</v>
      </c>
      <c r="CT66" s="140">
        <v>0</v>
      </c>
      <c r="CU66" s="140">
        <v>0</v>
      </c>
      <c r="CV66" s="140">
        <v>0</v>
      </c>
      <c r="CW66" s="140">
        <v>0</v>
      </c>
      <c r="CX66" s="140">
        <v>0</v>
      </c>
      <c r="CY66" s="140">
        <v>0</v>
      </c>
      <c r="CZ66" s="110"/>
    </row>
    <row r="67" spans="1:104" hidden="1" x14ac:dyDescent="0.3">
      <c r="A67" s="419" t="s">
        <v>109</v>
      </c>
      <c r="B67" s="113"/>
      <c r="C67" s="138"/>
      <c r="D67" s="423" t="s">
        <v>611</v>
      </c>
      <c r="E67" s="423" t="s">
        <v>611</v>
      </c>
      <c r="F67" s="423" t="s">
        <v>611</v>
      </c>
      <c r="G67" s="423" t="s">
        <v>611</v>
      </c>
      <c r="H67" s="423" t="s">
        <v>611</v>
      </c>
      <c r="I67" s="423" t="s">
        <v>611</v>
      </c>
      <c r="J67" s="423" t="s">
        <v>611</v>
      </c>
      <c r="K67" s="423" t="s">
        <v>611</v>
      </c>
      <c r="L67" s="423" t="s">
        <v>611</v>
      </c>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40">
        <f t="shared" si="123"/>
        <v>0</v>
      </c>
      <c r="CM67" s="140">
        <f t="shared" si="124"/>
        <v>0</v>
      </c>
      <c r="CN67" s="140">
        <f t="shared" si="125"/>
        <v>0</v>
      </c>
      <c r="CO67" s="140">
        <f t="shared" si="126"/>
        <v>0</v>
      </c>
      <c r="CP67" s="140">
        <f t="shared" si="127"/>
        <v>0</v>
      </c>
      <c r="CQ67" s="140">
        <f t="shared" si="128"/>
        <v>0</v>
      </c>
      <c r="CR67" s="140">
        <v>0</v>
      </c>
      <c r="CS67" s="140">
        <f t="shared" si="122"/>
        <v>0</v>
      </c>
      <c r="CT67" s="140">
        <v>0</v>
      </c>
      <c r="CU67" s="140">
        <v>0</v>
      </c>
      <c r="CV67" s="140">
        <v>0</v>
      </c>
      <c r="CW67" s="140">
        <v>0</v>
      </c>
      <c r="CX67" s="140">
        <v>0</v>
      </c>
      <c r="CY67" s="140">
        <v>0</v>
      </c>
      <c r="CZ67" s="110"/>
    </row>
    <row r="68" spans="1:104" hidden="1" x14ac:dyDescent="0.3">
      <c r="A68" s="419" t="s">
        <v>109</v>
      </c>
      <c r="B68" s="113"/>
      <c r="C68" s="138"/>
      <c r="D68" s="423" t="s">
        <v>611</v>
      </c>
      <c r="E68" s="423" t="s">
        <v>611</v>
      </c>
      <c r="F68" s="423" t="s">
        <v>611</v>
      </c>
      <c r="G68" s="423" t="s">
        <v>611</v>
      </c>
      <c r="H68" s="423" t="s">
        <v>611</v>
      </c>
      <c r="I68" s="423" t="s">
        <v>611</v>
      </c>
      <c r="J68" s="423" t="s">
        <v>611</v>
      </c>
      <c r="K68" s="423" t="s">
        <v>611</v>
      </c>
      <c r="L68" s="423" t="s">
        <v>611</v>
      </c>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40">
        <f t="shared" si="123"/>
        <v>0</v>
      </c>
      <c r="CM68" s="140">
        <f t="shared" si="124"/>
        <v>0</v>
      </c>
      <c r="CN68" s="140">
        <f t="shared" si="125"/>
        <v>0</v>
      </c>
      <c r="CO68" s="140">
        <f t="shared" si="126"/>
        <v>0</v>
      </c>
      <c r="CP68" s="140">
        <f t="shared" si="127"/>
        <v>0</v>
      </c>
      <c r="CQ68" s="140">
        <f t="shared" si="128"/>
        <v>0</v>
      </c>
      <c r="CR68" s="140">
        <v>0</v>
      </c>
      <c r="CS68" s="140">
        <f t="shared" si="122"/>
        <v>0</v>
      </c>
      <c r="CT68" s="140">
        <v>0</v>
      </c>
      <c r="CU68" s="140">
        <v>0</v>
      </c>
      <c r="CV68" s="140">
        <v>0</v>
      </c>
      <c r="CW68" s="140">
        <v>0</v>
      </c>
      <c r="CX68" s="140">
        <v>0</v>
      </c>
      <c r="CY68" s="140">
        <v>0</v>
      </c>
      <c r="CZ68" s="110"/>
    </row>
    <row r="69" spans="1:104" hidden="1" x14ac:dyDescent="0.3">
      <c r="A69" s="419" t="s">
        <v>109</v>
      </c>
      <c r="B69" s="113"/>
      <c r="C69" s="138"/>
      <c r="D69" s="423" t="s">
        <v>611</v>
      </c>
      <c r="E69" s="423" t="s">
        <v>611</v>
      </c>
      <c r="F69" s="423" t="s">
        <v>611</v>
      </c>
      <c r="G69" s="423" t="s">
        <v>611</v>
      </c>
      <c r="H69" s="423" t="s">
        <v>611</v>
      </c>
      <c r="I69" s="423" t="s">
        <v>611</v>
      </c>
      <c r="J69" s="423" t="s">
        <v>611</v>
      </c>
      <c r="K69" s="423" t="s">
        <v>611</v>
      </c>
      <c r="L69" s="423" t="s">
        <v>611</v>
      </c>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40">
        <f t="shared" si="123"/>
        <v>0</v>
      </c>
      <c r="CM69" s="140">
        <f t="shared" si="124"/>
        <v>0</v>
      </c>
      <c r="CN69" s="140">
        <f t="shared" si="125"/>
        <v>0</v>
      </c>
      <c r="CO69" s="140">
        <f t="shared" si="126"/>
        <v>0</v>
      </c>
      <c r="CP69" s="140">
        <f t="shared" si="127"/>
        <v>0</v>
      </c>
      <c r="CQ69" s="140">
        <f t="shared" si="128"/>
        <v>0</v>
      </c>
      <c r="CR69" s="140">
        <v>0</v>
      </c>
      <c r="CS69" s="140">
        <f t="shared" si="122"/>
        <v>0</v>
      </c>
      <c r="CT69" s="140">
        <v>0</v>
      </c>
      <c r="CU69" s="140">
        <v>0</v>
      </c>
      <c r="CV69" s="140">
        <v>0</v>
      </c>
      <c r="CW69" s="140">
        <v>0</v>
      </c>
      <c r="CX69" s="140">
        <v>0</v>
      </c>
      <c r="CY69" s="140">
        <v>0</v>
      </c>
      <c r="CZ69" s="110"/>
    </row>
    <row r="70" spans="1:104" hidden="1" x14ac:dyDescent="0.3">
      <c r="A70" s="419" t="s">
        <v>109</v>
      </c>
      <c r="B70" s="113"/>
      <c r="C70" s="138"/>
      <c r="D70" s="423" t="s">
        <v>611</v>
      </c>
      <c r="E70" s="423" t="s">
        <v>611</v>
      </c>
      <c r="F70" s="423" t="s">
        <v>611</v>
      </c>
      <c r="G70" s="423" t="s">
        <v>611</v>
      </c>
      <c r="H70" s="423" t="s">
        <v>611</v>
      </c>
      <c r="I70" s="423" t="s">
        <v>611</v>
      </c>
      <c r="J70" s="423" t="s">
        <v>611</v>
      </c>
      <c r="K70" s="423" t="s">
        <v>611</v>
      </c>
      <c r="L70" s="423" t="s">
        <v>611</v>
      </c>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40">
        <f t="shared" si="123"/>
        <v>0</v>
      </c>
      <c r="CM70" s="140">
        <f t="shared" si="124"/>
        <v>0</v>
      </c>
      <c r="CN70" s="140">
        <f t="shared" si="125"/>
        <v>0</v>
      </c>
      <c r="CO70" s="140">
        <f t="shared" si="126"/>
        <v>0</v>
      </c>
      <c r="CP70" s="140">
        <f t="shared" si="127"/>
        <v>0</v>
      </c>
      <c r="CQ70" s="140">
        <f t="shared" si="128"/>
        <v>0</v>
      </c>
      <c r="CR70" s="140">
        <v>0</v>
      </c>
      <c r="CS70" s="140">
        <f t="shared" si="122"/>
        <v>0</v>
      </c>
      <c r="CT70" s="140">
        <v>0</v>
      </c>
      <c r="CU70" s="140">
        <v>0</v>
      </c>
      <c r="CV70" s="140">
        <v>0</v>
      </c>
      <c r="CW70" s="140">
        <v>0</v>
      </c>
      <c r="CX70" s="140">
        <v>0</v>
      </c>
      <c r="CY70" s="140">
        <v>0</v>
      </c>
      <c r="CZ70" s="110"/>
    </row>
    <row r="71" spans="1:104" hidden="1" x14ac:dyDescent="0.3">
      <c r="A71" s="419" t="s">
        <v>109</v>
      </c>
      <c r="B71" s="113"/>
      <c r="C71" s="138"/>
      <c r="D71" s="423" t="s">
        <v>611</v>
      </c>
      <c r="E71" s="423" t="s">
        <v>611</v>
      </c>
      <c r="F71" s="423" t="s">
        <v>611</v>
      </c>
      <c r="G71" s="423" t="s">
        <v>611</v>
      </c>
      <c r="H71" s="423" t="s">
        <v>611</v>
      </c>
      <c r="I71" s="423" t="s">
        <v>611</v>
      </c>
      <c r="J71" s="423" t="s">
        <v>611</v>
      </c>
      <c r="K71" s="423" t="s">
        <v>611</v>
      </c>
      <c r="L71" s="423" t="s">
        <v>611</v>
      </c>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40">
        <f t="shared" si="123"/>
        <v>0</v>
      </c>
      <c r="CM71" s="140">
        <f t="shared" si="124"/>
        <v>0</v>
      </c>
      <c r="CN71" s="140">
        <f t="shared" si="125"/>
        <v>0</v>
      </c>
      <c r="CO71" s="140">
        <f t="shared" si="126"/>
        <v>0</v>
      </c>
      <c r="CP71" s="140">
        <f t="shared" si="127"/>
        <v>0</v>
      </c>
      <c r="CQ71" s="140">
        <f t="shared" si="128"/>
        <v>0</v>
      </c>
      <c r="CR71" s="140">
        <v>0</v>
      </c>
      <c r="CS71" s="140">
        <f t="shared" si="122"/>
        <v>0</v>
      </c>
      <c r="CT71" s="140">
        <v>0</v>
      </c>
      <c r="CU71" s="140">
        <v>0</v>
      </c>
      <c r="CV71" s="140">
        <v>0</v>
      </c>
      <c r="CW71" s="140">
        <v>0</v>
      </c>
      <c r="CX71" s="140">
        <v>0</v>
      </c>
      <c r="CY71" s="140">
        <v>0</v>
      </c>
      <c r="CZ71" s="110"/>
    </row>
    <row r="72" spans="1:104" s="311" customFormat="1" ht="28.8" x14ac:dyDescent="0.3">
      <c r="A72" s="134" t="s">
        <v>161</v>
      </c>
      <c r="B72" s="100" t="s">
        <v>162</v>
      </c>
      <c r="C72" s="134" t="s">
        <v>50</v>
      </c>
      <c r="D72" s="422" t="s">
        <v>611</v>
      </c>
      <c r="E72" s="422" t="s">
        <v>611</v>
      </c>
      <c r="F72" s="422" t="s">
        <v>611</v>
      </c>
      <c r="G72" s="422" t="s">
        <v>611</v>
      </c>
      <c r="H72" s="422" t="s">
        <v>611</v>
      </c>
      <c r="I72" s="422" t="s">
        <v>611</v>
      </c>
      <c r="J72" s="422" t="s">
        <v>611</v>
      </c>
      <c r="K72" s="422" t="s">
        <v>611</v>
      </c>
      <c r="L72" s="422" t="s">
        <v>611</v>
      </c>
      <c r="M72" s="135">
        <f t="shared" ref="M72:AR72" si="129">SUM(M73:M80)</f>
        <v>0</v>
      </c>
      <c r="N72" s="135">
        <f t="shared" si="129"/>
        <v>0</v>
      </c>
      <c r="O72" s="135">
        <f t="shared" si="129"/>
        <v>0</v>
      </c>
      <c r="P72" s="135">
        <f t="shared" si="129"/>
        <v>0</v>
      </c>
      <c r="Q72" s="135">
        <f t="shared" si="129"/>
        <v>0</v>
      </c>
      <c r="R72" s="135">
        <f t="shared" si="129"/>
        <v>0</v>
      </c>
      <c r="S72" s="135">
        <f t="shared" si="129"/>
        <v>0</v>
      </c>
      <c r="T72" s="135">
        <f t="shared" si="129"/>
        <v>0</v>
      </c>
      <c r="U72" s="135">
        <f t="shared" si="129"/>
        <v>0</v>
      </c>
      <c r="V72" s="135">
        <f t="shared" si="129"/>
        <v>0</v>
      </c>
      <c r="W72" s="135">
        <f t="shared" si="129"/>
        <v>0</v>
      </c>
      <c r="X72" s="135">
        <f t="shared" si="129"/>
        <v>0</v>
      </c>
      <c r="Y72" s="135">
        <f t="shared" si="129"/>
        <v>0</v>
      </c>
      <c r="Z72" s="135">
        <f t="shared" si="129"/>
        <v>0</v>
      </c>
      <c r="AA72" s="135">
        <f t="shared" si="129"/>
        <v>0</v>
      </c>
      <c r="AB72" s="135">
        <f t="shared" ref="AB72" si="130">SUM(AB73:AB80)</f>
        <v>0</v>
      </c>
      <c r="AC72" s="135">
        <f t="shared" si="129"/>
        <v>0</v>
      </c>
      <c r="AD72" s="135">
        <f t="shared" si="129"/>
        <v>0</v>
      </c>
      <c r="AE72" s="135">
        <f t="shared" si="129"/>
        <v>0</v>
      </c>
      <c r="AF72" s="135">
        <f t="shared" si="129"/>
        <v>0</v>
      </c>
      <c r="AG72" s="135">
        <f t="shared" si="129"/>
        <v>0</v>
      </c>
      <c r="AH72" s="135">
        <f t="shared" si="129"/>
        <v>0</v>
      </c>
      <c r="AI72" s="135">
        <f t="shared" si="129"/>
        <v>0</v>
      </c>
      <c r="AJ72" s="135">
        <f t="shared" si="129"/>
        <v>0</v>
      </c>
      <c r="AK72" s="135">
        <f t="shared" si="129"/>
        <v>0</v>
      </c>
      <c r="AL72" s="135">
        <f t="shared" si="129"/>
        <v>0</v>
      </c>
      <c r="AM72" s="135">
        <f t="shared" si="129"/>
        <v>0</v>
      </c>
      <c r="AN72" s="135">
        <f t="shared" si="129"/>
        <v>0</v>
      </c>
      <c r="AO72" s="135">
        <f t="shared" si="129"/>
        <v>0</v>
      </c>
      <c r="AP72" s="135">
        <f t="shared" si="129"/>
        <v>0</v>
      </c>
      <c r="AQ72" s="135">
        <f t="shared" si="129"/>
        <v>0</v>
      </c>
      <c r="AR72" s="135">
        <f t="shared" si="129"/>
        <v>0</v>
      </c>
      <c r="AS72" s="135">
        <f t="shared" ref="AS72:BX72" si="131">SUM(AS73:AS80)</f>
        <v>0</v>
      </c>
      <c r="AT72" s="135">
        <f t="shared" si="131"/>
        <v>0</v>
      </c>
      <c r="AU72" s="135">
        <f t="shared" si="131"/>
        <v>0</v>
      </c>
      <c r="AV72" s="135">
        <f t="shared" si="131"/>
        <v>0</v>
      </c>
      <c r="AW72" s="135">
        <f t="shared" si="131"/>
        <v>0</v>
      </c>
      <c r="AX72" s="135">
        <f t="shared" si="131"/>
        <v>0</v>
      </c>
      <c r="AY72" s="135">
        <f t="shared" si="131"/>
        <v>0</v>
      </c>
      <c r="AZ72" s="135">
        <f t="shared" si="131"/>
        <v>0</v>
      </c>
      <c r="BA72" s="135">
        <f t="shared" si="131"/>
        <v>0</v>
      </c>
      <c r="BB72" s="135">
        <f t="shared" si="131"/>
        <v>0</v>
      </c>
      <c r="BC72" s="135">
        <f t="shared" si="131"/>
        <v>0</v>
      </c>
      <c r="BD72" s="135">
        <f t="shared" si="131"/>
        <v>0</v>
      </c>
      <c r="BE72" s="135">
        <f t="shared" si="131"/>
        <v>0</v>
      </c>
      <c r="BF72" s="135">
        <f t="shared" si="131"/>
        <v>0</v>
      </c>
      <c r="BG72" s="135">
        <f t="shared" si="131"/>
        <v>0</v>
      </c>
      <c r="BH72" s="135">
        <f t="shared" si="131"/>
        <v>0</v>
      </c>
      <c r="BI72" s="135">
        <f t="shared" si="131"/>
        <v>0</v>
      </c>
      <c r="BJ72" s="135">
        <f t="shared" si="131"/>
        <v>0</v>
      </c>
      <c r="BK72" s="135">
        <f t="shared" si="131"/>
        <v>0</v>
      </c>
      <c r="BL72" s="135">
        <f t="shared" si="131"/>
        <v>0</v>
      </c>
      <c r="BM72" s="135">
        <f t="shared" si="131"/>
        <v>0</v>
      </c>
      <c r="BN72" s="135">
        <f t="shared" si="131"/>
        <v>0</v>
      </c>
      <c r="BO72" s="135">
        <f t="shared" si="131"/>
        <v>0</v>
      </c>
      <c r="BP72" s="135">
        <f t="shared" si="131"/>
        <v>0</v>
      </c>
      <c r="BQ72" s="135">
        <f t="shared" si="131"/>
        <v>0</v>
      </c>
      <c r="BR72" s="135">
        <f t="shared" si="131"/>
        <v>0</v>
      </c>
      <c r="BS72" s="135">
        <f t="shared" si="131"/>
        <v>0</v>
      </c>
      <c r="BT72" s="135">
        <f t="shared" si="131"/>
        <v>0</v>
      </c>
      <c r="BU72" s="135">
        <f t="shared" si="131"/>
        <v>0</v>
      </c>
      <c r="BV72" s="135">
        <f t="shared" si="131"/>
        <v>0</v>
      </c>
      <c r="BW72" s="135">
        <f t="shared" si="131"/>
        <v>0</v>
      </c>
      <c r="BX72" s="135">
        <f t="shared" si="131"/>
        <v>0</v>
      </c>
      <c r="BY72" s="135">
        <f t="shared" ref="BY72:CS72" si="132">SUM(BY73:BY80)</f>
        <v>0</v>
      </c>
      <c r="BZ72" s="135">
        <f t="shared" si="132"/>
        <v>0</v>
      </c>
      <c r="CA72" s="135">
        <f t="shared" si="132"/>
        <v>0</v>
      </c>
      <c r="CB72" s="135">
        <f t="shared" si="132"/>
        <v>0</v>
      </c>
      <c r="CC72" s="135">
        <f t="shared" si="132"/>
        <v>0</v>
      </c>
      <c r="CD72" s="135">
        <f t="shared" si="132"/>
        <v>0</v>
      </c>
      <c r="CE72" s="135">
        <f t="shared" si="132"/>
        <v>0</v>
      </c>
      <c r="CF72" s="135">
        <f t="shared" si="132"/>
        <v>0</v>
      </c>
      <c r="CG72" s="135">
        <f t="shared" si="132"/>
        <v>0</v>
      </c>
      <c r="CH72" s="135">
        <f t="shared" si="132"/>
        <v>0</v>
      </c>
      <c r="CI72" s="135">
        <f t="shared" si="132"/>
        <v>0</v>
      </c>
      <c r="CJ72" s="135">
        <f t="shared" si="132"/>
        <v>0</v>
      </c>
      <c r="CK72" s="135">
        <f t="shared" si="132"/>
        <v>0</v>
      </c>
      <c r="CL72" s="135">
        <f t="shared" si="132"/>
        <v>0</v>
      </c>
      <c r="CM72" s="135">
        <f t="shared" si="132"/>
        <v>0</v>
      </c>
      <c r="CN72" s="135">
        <f t="shared" si="132"/>
        <v>0</v>
      </c>
      <c r="CO72" s="135">
        <f t="shared" si="132"/>
        <v>0</v>
      </c>
      <c r="CP72" s="135">
        <f t="shared" si="132"/>
        <v>0</v>
      </c>
      <c r="CQ72" s="135">
        <f t="shared" si="132"/>
        <v>0</v>
      </c>
      <c r="CR72" s="135">
        <f t="shared" si="132"/>
        <v>0</v>
      </c>
      <c r="CS72" s="135">
        <f t="shared" si="132"/>
        <v>0</v>
      </c>
      <c r="CT72" s="135">
        <v>0</v>
      </c>
      <c r="CU72" s="135">
        <v>0</v>
      </c>
      <c r="CV72" s="135">
        <v>0</v>
      </c>
      <c r="CW72" s="135">
        <v>0</v>
      </c>
      <c r="CX72" s="135">
        <v>0</v>
      </c>
      <c r="CY72" s="135">
        <v>0</v>
      </c>
      <c r="CZ72" s="104"/>
    </row>
    <row r="73" spans="1:104" s="311" customFormat="1" ht="15.6" hidden="1" x14ac:dyDescent="0.3">
      <c r="A73" s="417"/>
      <c r="B73" s="414"/>
      <c r="C73" s="397"/>
      <c r="D73" s="422" t="s">
        <v>611</v>
      </c>
      <c r="E73" s="423" t="s">
        <v>611</v>
      </c>
      <c r="F73" s="423" t="s">
        <v>611</v>
      </c>
      <c r="G73" s="423" t="s">
        <v>611</v>
      </c>
      <c r="H73" s="423" t="s">
        <v>611</v>
      </c>
      <c r="I73" s="423" t="s">
        <v>611</v>
      </c>
      <c r="J73" s="423" t="s">
        <v>611</v>
      </c>
      <c r="K73" s="423" t="s">
        <v>611</v>
      </c>
      <c r="L73" s="423" t="s">
        <v>611</v>
      </c>
      <c r="M73" s="139">
        <v>0</v>
      </c>
      <c r="N73" s="139">
        <v>0</v>
      </c>
      <c r="O73" s="139">
        <v>0</v>
      </c>
      <c r="P73" s="139">
        <v>0</v>
      </c>
      <c r="Q73" s="139">
        <v>0</v>
      </c>
      <c r="R73" s="139">
        <v>0</v>
      </c>
      <c r="S73" s="139">
        <v>0</v>
      </c>
      <c r="T73" s="139">
        <v>0</v>
      </c>
      <c r="U73" s="613">
        <v>0</v>
      </c>
      <c r="V73" s="448">
        <v>0</v>
      </c>
      <c r="W73" s="448">
        <v>0</v>
      </c>
      <c r="X73" s="448">
        <v>0</v>
      </c>
      <c r="Y73" s="448">
        <v>0</v>
      </c>
      <c r="Z73" s="448">
        <v>0</v>
      </c>
      <c r="AA73" s="448"/>
      <c r="AB73" s="613">
        <v>0</v>
      </c>
      <c r="AC73" s="448"/>
      <c r="AD73" s="448"/>
      <c r="AE73" s="448"/>
      <c r="AF73" s="448"/>
      <c r="AG73" s="448"/>
      <c r="AH73" s="448">
        <v>0</v>
      </c>
      <c r="AI73" s="613">
        <v>0</v>
      </c>
      <c r="AJ73" s="448">
        <v>0</v>
      </c>
      <c r="AK73" s="448">
        <v>0</v>
      </c>
      <c r="AL73" s="448">
        <v>0</v>
      </c>
      <c r="AM73" s="448">
        <v>0</v>
      </c>
      <c r="AN73" s="448">
        <v>0</v>
      </c>
      <c r="AO73" s="448">
        <v>0</v>
      </c>
      <c r="AP73" s="448">
        <v>0</v>
      </c>
      <c r="AQ73" s="448">
        <v>0</v>
      </c>
      <c r="AR73" s="448">
        <v>0</v>
      </c>
      <c r="AS73" s="448">
        <v>0</v>
      </c>
      <c r="AT73" s="448">
        <v>0</v>
      </c>
      <c r="AU73" s="448">
        <v>0</v>
      </c>
      <c r="AV73" s="448">
        <v>0</v>
      </c>
      <c r="AW73" s="613">
        <v>0</v>
      </c>
      <c r="AX73" s="448">
        <v>0</v>
      </c>
      <c r="AY73" s="448">
        <v>0</v>
      </c>
      <c r="AZ73" s="448">
        <v>0</v>
      </c>
      <c r="BA73" s="448">
        <v>0</v>
      </c>
      <c r="BB73" s="139">
        <v>0</v>
      </c>
      <c r="BC73" s="139">
        <v>0</v>
      </c>
      <c r="BD73" s="139">
        <v>0</v>
      </c>
      <c r="BE73" s="139">
        <v>0</v>
      </c>
      <c r="BF73" s="139">
        <v>0</v>
      </c>
      <c r="BG73" s="139">
        <v>0</v>
      </c>
      <c r="BH73" s="139">
        <v>0</v>
      </c>
      <c r="BI73" s="139">
        <v>0</v>
      </c>
      <c r="BJ73" s="139">
        <v>0</v>
      </c>
      <c r="BK73" s="420">
        <v>0</v>
      </c>
      <c r="BL73" s="139">
        <v>0</v>
      </c>
      <c r="BM73" s="139">
        <v>0</v>
      </c>
      <c r="BN73" s="139">
        <v>0</v>
      </c>
      <c r="BO73" s="139">
        <v>0</v>
      </c>
      <c r="BP73" s="139">
        <v>0</v>
      </c>
      <c r="BQ73" s="139"/>
      <c r="BR73" s="139"/>
      <c r="BS73" s="139"/>
      <c r="BT73" s="139"/>
      <c r="BU73" s="139"/>
      <c r="BV73" s="139"/>
      <c r="BW73" s="139"/>
      <c r="BX73" s="139">
        <v>0</v>
      </c>
      <c r="BY73" s="420">
        <v>0</v>
      </c>
      <c r="BZ73" s="139">
        <v>0</v>
      </c>
      <c r="CA73" s="139">
        <v>0</v>
      </c>
      <c r="CB73" s="139">
        <v>0</v>
      </c>
      <c r="CC73" s="139">
        <v>0</v>
      </c>
      <c r="CD73" s="139">
        <v>0</v>
      </c>
      <c r="CE73" s="139"/>
      <c r="CF73" s="139"/>
      <c r="CG73" s="139"/>
      <c r="CH73" s="139"/>
      <c r="CI73" s="139"/>
      <c r="CJ73" s="139"/>
      <c r="CK73" s="139"/>
      <c r="CL73" s="140">
        <f>T73+AH73+AV73+BJ73+BX73</f>
        <v>0</v>
      </c>
      <c r="CM73" s="140">
        <f t="shared" ref="CM73:CM79" si="133">U73+AI73+AW73+BK73+BY73</f>
        <v>0</v>
      </c>
      <c r="CN73" s="140">
        <f t="shared" ref="CN73:CN79" si="134">V73+AJ73+AX73+BL73+BZ73</f>
        <v>0</v>
      </c>
      <c r="CO73" s="140">
        <f t="shared" ref="CO73:CO79" si="135">W73+AK73+AY73+BM73+CA73</f>
        <v>0</v>
      </c>
      <c r="CP73" s="140">
        <f t="shared" ref="CP73:CP79" si="136">X73+AL73+AZ73+BN73+CB73</f>
        <v>0</v>
      </c>
      <c r="CQ73" s="140">
        <f t="shared" ref="CQ73:CQ79" si="137">Y73+AM73+BA73+BO73+CC73</f>
        <v>0</v>
      </c>
      <c r="CR73" s="153">
        <f t="shared" ref="CR73:CR79" si="138">AN73</f>
        <v>0</v>
      </c>
      <c r="CS73" s="140"/>
      <c r="CT73" s="140">
        <v>0</v>
      </c>
      <c r="CU73" s="140">
        <v>0</v>
      </c>
      <c r="CV73" s="140">
        <v>0</v>
      </c>
      <c r="CW73" s="140">
        <v>0</v>
      </c>
      <c r="CX73" s="140">
        <v>0</v>
      </c>
      <c r="CY73" s="153">
        <v>0</v>
      </c>
      <c r="CZ73" s="110"/>
    </row>
    <row r="74" spans="1:104" s="311" customFormat="1" ht="15.6" hidden="1" x14ac:dyDescent="0.3">
      <c r="A74" s="417"/>
      <c r="B74" s="414"/>
      <c r="C74" s="397"/>
      <c r="D74" s="422" t="s">
        <v>611</v>
      </c>
      <c r="E74" s="423" t="s">
        <v>611</v>
      </c>
      <c r="F74" s="423" t="s">
        <v>611</v>
      </c>
      <c r="G74" s="423" t="s">
        <v>611</v>
      </c>
      <c r="H74" s="423" t="s">
        <v>611</v>
      </c>
      <c r="I74" s="423" t="s">
        <v>611</v>
      </c>
      <c r="J74" s="423" t="s">
        <v>611</v>
      </c>
      <c r="K74" s="423" t="s">
        <v>611</v>
      </c>
      <c r="L74" s="423" t="s">
        <v>611</v>
      </c>
      <c r="M74" s="139">
        <v>0</v>
      </c>
      <c r="N74" s="139">
        <v>0</v>
      </c>
      <c r="O74" s="139">
        <v>0</v>
      </c>
      <c r="P74" s="139">
        <v>0</v>
      </c>
      <c r="Q74" s="139">
        <v>0</v>
      </c>
      <c r="R74" s="139">
        <v>0</v>
      </c>
      <c r="S74" s="139">
        <v>0</v>
      </c>
      <c r="T74" s="139">
        <v>0</v>
      </c>
      <c r="U74" s="613">
        <v>0</v>
      </c>
      <c r="V74" s="448">
        <v>0</v>
      </c>
      <c r="W74" s="448">
        <v>0</v>
      </c>
      <c r="X74" s="448">
        <v>0</v>
      </c>
      <c r="Y74" s="448">
        <v>0</v>
      </c>
      <c r="Z74" s="448">
        <v>0</v>
      </c>
      <c r="AA74" s="448"/>
      <c r="AB74" s="613">
        <v>0</v>
      </c>
      <c r="AC74" s="448"/>
      <c r="AD74" s="448"/>
      <c r="AE74" s="448"/>
      <c r="AF74" s="448"/>
      <c r="AG74" s="448"/>
      <c r="AH74" s="448">
        <v>0</v>
      </c>
      <c r="AI74" s="613">
        <v>0</v>
      </c>
      <c r="AJ74" s="448">
        <v>0</v>
      </c>
      <c r="AK74" s="448">
        <v>0</v>
      </c>
      <c r="AL74" s="448">
        <v>0</v>
      </c>
      <c r="AM74" s="448">
        <v>0</v>
      </c>
      <c r="AN74" s="448">
        <v>0</v>
      </c>
      <c r="AO74" s="448">
        <v>0</v>
      </c>
      <c r="AP74" s="448">
        <v>0</v>
      </c>
      <c r="AQ74" s="448">
        <v>0</v>
      </c>
      <c r="AR74" s="448">
        <v>0</v>
      </c>
      <c r="AS74" s="448">
        <v>0</v>
      </c>
      <c r="AT74" s="448">
        <v>0</v>
      </c>
      <c r="AU74" s="448">
        <v>0</v>
      </c>
      <c r="AV74" s="448">
        <v>0</v>
      </c>
      <c r="AW74" s="613">
        <v>0</v>
      </c>
      <c r="AX74" s="448">
        <v>0</v>
      </c>
      <c r="AY74" s="448">
        <v>0</v>
      </c>
      <c r="AZ74" s="448">
        <v>0</v>
      </c>
      <c r="BA74" s="448">
        <v>0</v>
      </c>
      <c r="BB74" s="139">
        <v>0</v>
      </c>
      <c r="BC74" s="139">
        <v>0</v>
      </c>
      <c r="BD74" s="139">
        <v>0</v>
      </c>
      <c r="BE74" s="139">
        <v>0</v>
      </c>
      <c r="BF74" s="139">
        <v>0</v>
      </c>
      <c r="BG74" s="139">
        <v>0</v>
      </c>
      <c r="BH74" s="139">
        <v>0</v>
      </c>
      <c r="BI74" s="139">
        <v>0</v>
      </c>
      <c r="BJ74" s="139">
        <v>0</v>
      </c>
      <c r="BK74" s="420">
        <v>0</v>
      </c>
      <c r="BL74" s="139">
        <v>0</v>
      </c>
      <c r="BM74" s="139">
        <v>0</v>
      </c>
      <c r="BN74" s="139">
        <v>0</v>
      </c>
      <c r="BO74" s="139">
        <v>0</v>
      </c>
      <c r="BP74" s="139">
        <v>0</v>
      </c>
      <c r="BQ74" s="139"/>
      <c r="BR74" s="139"/>
      <c r="BS74" s="139"/>
      <c r="BT74" s="139"/>
      <c r="BU74" s="139"/>
      <c r="BV74" s="139"/>
      <c r="BW74" s="139"/>
      <c r="BX74" s="139">
        <v>0</v>
      </c>
      <c r="BY74" s="420">
        <v>0</v>
      </c>
      <c r="BZ74" s="139">
        <v>0</v>
      </c>
      <c r="CA74" s="139">
        <v>0</v>
      </c>
      <c r="CB74" s="139">
        <v>0</v>
      </c>
      <c r="CC74" s="139">
        <v>0</v>
      </c>
      <c r="CD74" s="139">
        <v>0</v>
      </c>
      <c r="CE74" s="139"/>
      <c r="CF74" s="139"/>
      <c r="CG74" s="139"/>
      <c r="CH74" s="139"/>
      <c r="CI74" s="139"/>
      <c r="CJ74" s="139"/>
      <c r="CK74" s="139"/>
      <c r="CL74" s="140">
        <f t="shared" ref="CL74:CL79" si="139">T74+AH74+AV74+BJ74+BX74</f>
        <v>0</v>
      </c>
      <c r="CM74" s="140">
        <f t="shared" si="133"/>
        <v>0</v>
      </c>
      <c r="CN74" s="140">
        <f t="shared" si="134"/>
        <v>0</v>
      </c>
      <c r="CO74" s="140">
        <f t="shared" si="135"/>
        <v>0</v>
      </c>
      <c r="CP74" s="140">
        <f t="shared" si="136"/>
        <v>0</v>
      </c>
      <c r="CQ74" s="140">
        <f t="shared" si="137"/>
        <v>0</v>
      </c>
      <c r="CR74" s="153">
        <f t="shared" si="138"/>
        <v>0</v>
      </c>
      <c r="CS74" s="140"/>
      <c r="CT74" s="140">
        <v>0</v>
      </c>
      <c r="CU74" s="140">
        <v>0</v>
      </c>
      <c r="CV74" s="140">
        <v>0</v>
      </c>
      <c r="CW74" s="140">
        <v>0</v>
      </c>
      <c r="CX74" s="140">
        <v>0</v>
      </c>
      <c r="CY74" s="153">
        <v>0</v>
      </c>
      <c r="CZ74" s="110"/>
    </row>
    <row r="75" spans="1:104" s="311" customFormat="1" ht="15.6" hidden="1" x14ac:dyDescent="0.3">
      <c r="A75" s="417"/>
      <c r="B75" s="599"/>
      <c r="C75" s="397"/>
      <c r="D75" s="422" t="s">
        <v>611</v>
      </c>
      <c r="E75" s="423" t="s">
        <v>611</v>
      </c>
      <c r="F75" s="423" t="s">
        <v>611</v>
      </c>
      <c r="G75" s="423" t="s">
        <v>611</v>
      </c>
      <c r="H75" s="423" t="s">
        <v>611</v>
      </c>
      <c r="I75" s="423" t="s">
        <v>611</v>
      </c>
      <c r="J75" s="423" t="s">
        <v>611</v>
      </c>
      <c r="K75" s="423" t="s">
        <v>611</v>
      </c>
      <c r="L75" s="423" t="s">
        <v>611</v>
      </c>
      <c r="M75" s="139">
        <v>0</v>
      </c>
      <c r="N75" s="139">
        <v>0</v>
      </c>
      <c r="O75" s="139">
        <v>0</v>
      </c>
      <c r="P75" s="139">
        <v>0</v>
      </c>
      <c r="Q75" s="139">
        <v>0</v>
      </c>
      <c r="R75" s="139">
        <v>0</v>
      </c>
      <c r="S75" s="139">
        <v>0</v>
      </c>
      <c r="T75" s="139">
        <v>0</v>
      </c>
      <c r="U75" s="613">
        <v>0</v>
      </c>
      <c r="V75" s="448">
        <v>0</v>
      </c>
      <c r="W75" s="448">
        <v>0</v>
      </c>
      <c r="X75" s="448">
        <v>0</v>
      </c>
      <c r="Y75" s="448">
        <v>0</v>
      </c>
      <c r="Z75" s="448">
        <v>0</v>
      </c>
      <c r="AA75" s="448"/>
      <c r="AB75" s="613">
        <v>0</v>
      </c>
      <c r="AC75" s="448"/>
      <c r="AD75" s="448"/>
      <c r="AE75" s="448"/>
      <c r="AF75" s="448"/>
      <c r="AG75" s="448"/>
      <c r="AH75" s="448">
        <v>0</v>
      </c>
      <c r="AI75" s="613">
        <v>0</v>
      </c>
      <c r="AJ75" s="448">
        <v>0</v>
      </c>
      <c r="AK75" s="448">
        <v>0</v>
      </c>
      <c r="AL75" s="448">
        <v>0</v>
      </c>
      <c r="AM75" s="448">
        <v>0</v>
      </c>
      <c r="AN75" s="448">
        <v>0</v>
      </c>
      <c r="AO75" s="448">
        <v>0</v>
      </c>
      <c r="AP75" s="448">
        <v>0</v>
      </c>
      <c r="AQ75" s="448">
        <v>0</v>
      </c>
      <c r="AR75" s="448">
        <v>0</v>
      </c>
      <c r="AS75" s="448">
        <v>0</v>
      </c>
      <c r="AT75" s="448">
        <v>0</v>
      </c>
      <c r="AU75" s="448">
        <v>0</v>
      </c>
      <c r="AV75" s="448">
        <v>0</v>
      </c>
      <c r="AW75" s="613">
        <v>0</v>
      </c>
      <c r="AX75" s="448">
        <v>0</v>
      </c>
      <c r="AY75" s="448">
        <v>0</v>
      </c>
      <c r="AZ75" s="448">
        <v>0</v>
      </c>
      <c r="BA75" s="448">
        <v>0</v>
      </c>
      <c r="BB75" s="139">
        <v>0</v>
      </c>
      <c r="BC75" s="139">
        <v>0</v>
      </c>
      <c r="BD75" s="139">
        <v>0</v>
      </c>
      <c r="BE75" s="139">
        <v>0</v>
      </c>
      <c r="BF75" s="139">
        <v>0</v>
      </c>
      <c r="BG75" s="139">
        <v>0</v>
      </c>
      <c r="BH75" s="139">
        <v>0</v>
      </c>
      <c r="BI75" s="139">
        <v>0</v>
      </c>
      <c r="BJ75" s="139">
        <v>0</v>
      </c>
      <c r="BK75" s="420">
        <v>0</v>
      </c>
      <c r="BL75" s="139">
        <v>0</v>
      </c>
      <c r="BM75" s="139">
        <v>0</v>
      </c>
      <c r="BN75" s="139">
        <v>0</v>
      </c>
      <c r="BO75" s="139">
        <v>0</v>
      </c>
      <c r="BP75" s="139">
        <v>0</v>
      </c>
      <c r="BQ75" s="139"/>
      <c r="BR75" s="139"/>
      <c r="BS75" s="139"/>
      <c r="BT75" s="139"/>
      <c r="BU75" s="139"/>
      <c r="BV75" s="139"/>
      <c r="BW75" s="139"/>
      <c r="BX75" s="139">
        <v>0</v>
      </c>
      <c r="BY75" s="420">
        <v>0</v>
      </c>
      <c r="BZ75" s="139">
        <v>0</v>
      </c>
      <c r="CA75" s="139">
        <v>0</v>
      </c>
      <c r="CB75" s="139">
        <v>0</v>
      </c>
      <c r="CC75" s="139">
        <v>0</v>
      </c>
      <c r="CD75" s="139">
        <v>0</v>
      </c>
      <c r="CE75" s="139"/>
      <c r="CF75" s="139"/>
      <c r="CG75" s="139"/>
      <c r="CH75" s="139"/>
      <c r="CI75" s="139"/>
      <c r="CJ75" s="139"/>
      <c r="CK75" s="139"/>
      <c r="CL75" s="140">
        <f t="shared" si="139"/>
        <v>0</v>
      </c>
      <c r="CM75" s="140">
        <f t="shared" si="133"/>
        <v>0</v>
      </c>
      <c r="CN75" s="140">
        <f t="shared" si="134"/>
        <v>0</v>
      </c>
      <c r="CO75" s="140">
        <f t="shared" si="135"/>
        <v>0</v>
      </c>
      <c r="CP75" s="140">
        <f t="shared" si="136"/>
        <v>0</v>
      </c>
      <c r="CQ75" s="140">
        <f t="shared" si="137"/>
        <v>0</v>
      </c>
      <c r="CR75" s="153">
        <f t="shared" si="138"/>
        <v>0</v>
      </c>
      <c r="CS75" s="140"/>
      <c r="CT75" s="140">
        <v>0</v>
      </c>
      <c r="CU75" s="140">
        <v>0</v>
      </c>
      <c r="CV75" s="140">
        <v>0</v>
      </c>
      <c r="CW75" s="140">
        <v>0</v>
      </c>
      <c r="CX75" s="140">
        <v>0</v>
      </c>
      <c r="CY75" s="153">
        <v>0</v>
      </c>
      <c r="CZ75" s="110"/>
    </row>
    <row r="76" spans="1:104" s="311" customFormat="1" ht="15.6" hidden="1" x14ac:dyDescent="0.3">
      <c r="A76" s="417"/>
      <c r="B76" s="414"/>
      <c r="C76" s="411"/>
      <c r="D76" s="422" t="s">
        <v>611</v>
      </c>
      <c r="E76" s="423" t="s">
        <v>611</v>
      </c>
      <c r="F76" s="423" t="s">
        <v>611</v>
      </c>
      <c r="G76" s="423" t="s">
        <v>611</v>
      </c>
      <c r="H76" s="423" t="s">
        <v>611</v>
      </c>
      <c r="I76" s="423" t="s">
        <v>611</v>
      </c>
      <c r="J76" s="423" t="s">
        <v>611</v>
      </c>
      <c r="K76" s="423" t="s">
        <v>611</v>
      </c>
      <c r="L76" s="423" t="s">
        <v>611</v>
      </c>
      <c r="M76" s="139">
        <v>0</v>
      </c>
      <c r="N76" s="139">
        <v>0</v>
      </c>
      <c r="O76" s="139">
        <v>0</v>
      </c>
      <c r="P76" s="139">
        <v>0</v>
      </c>
      <c r="Q76" s="139">
        <v>0</v>
      </c>
      <c r="R76" s="139">
        <v>0</v>
      </c>
      <c r="S76" s="139">
        <v>0</v>
      </c>
      <c r="T76" s="139">
        <v>0</v>
      </c>
      <c r="U76" s="613">
        <v>0</v>
      </c>
      <c r="V76" s="448">
        <v>0</v>
      </c>
      <c r="W76" s="448">
        <v>0</v>
      </c>
      <c r="X76" s="448">
        <v>0</v>
      </c>
      <c r="Y76" s="448">
        <v>0</v>
      </c>
      <c r="Z76" s="448">
        <v>0</v>
      </c>
      <c r="AA76" s="448"/>
      <c r="AB76" s="613">
        <v>0</v>
      </c>
      <c r="AC76" s="448"/>
      <c r="AD76" s="448"/>
      <c r="AE76" s="448"/>
      <c r="AF76" s="448"/>
      <c r="AG76" s="448"/>
      <c r="AH76" s="448">
        <v>0</v>
      </c>
      <c r="AI76" s="613">
        <v>0</v>
      </c>
      <c r="AJ76" s="448">
        <v>0</v>
      </c>
      <c r="AK76" s="448">
        <v>0</v>
      </c>
      <c r="AL76" s="448">
        <v>0</v>
      </c>
      <c r="AM76" s="448">
        <v>0</v>
      </c>
      <c r="AN76" s="448">
        <v>0</v>
      </c>
      <c r="AO76" s="448">
        <v>0</v>
      </c>
      <c r="AP76" s="448">
        <v>0</v>
      </c>
      <c r="AQ76" s="448">
        <v>0</v>
      </c>
      <c r="AR76" s="448">
        <v>0</v>
      </c>
      <c r="AS76" s="448">
        <v>0</v>
      </c>
      <c r="AT76" s="448">
        <v>0</v>
      </c>
      <c r="AU76" s="448">
        <v>0</v>
      </c>
      <c r="AV76" s="448">
        <v>0</v>
      </c>
      <c r="AW76" s="613">
        <v>0</v>
      </c>
      <c r="AX76" s="448">
        <v>0</v>
      </c>
      <c r="AY76" s="448">
        <v>0</v>
      </c>
      <c r="AZ76" s="448">
        <v>0</v>
      </c>
      <c r="BA76" s="448">
        <v>0</v>
      </c>
      <c r="BB76" s="139">
        <v>0</v>
      </c>
      <c r="BC76" s="139">
        <v>0</v>
      </c>
      <c r="BD76" s="139">
        <v>0</v>
      </c>
      <c r="BE76" s="139">
        <v>0</v>
      </c>
      <c r="BF76" s="139">
        <v>0</v>
      </c>
      <c r="BG76" s="139">
        <v>0</v>
      </c>
      <c r="BH76" s="139">
        <v>0</v>
      </c>
      <c r="BI76" s="139">
        <v>0</v>
      </c>
      <c r="BJ76" s="139">
        <v>0</v>
      </c>
      <c r="BK76" s="420">
        <v>0</v>
      </c>
      <c r="BL76" s="139">
        <v>0</v>
      </c>
      <c r="BM76" s="139">
        <v>0</v>
      </c>
      <c r="BN76" s="139">
        <v>0</v>
      </c>
      <c r="BO76" s="139">
        <v>0</v>
      </c>
      <c r="BP76" s="139">
        <v>0</v>
      </c>
      <c r="BQ76" s="139"/>
      <c r="BR76" s="139"/>
      <c r="BS76" s="139"/>
      <c r="BT76" s="139"/>
      <c r="BU76" s="139"/>
      <c r="BV76" s="139"/>
      <c r="BW76" s="139"/>
      <c r="BX76" s="139">
        <v>0</v>
      </c>
      <c r="BY76" s="420">
        <v>0</v>
      </c>
      <c r="BZ76" s="139">
        <v>0</v>
      </c>
      <c r="CA76" s="139">
        <v>0</v>
      </c>
      <c r="CB76" s="139">
        <v>0</v>
      </c>
      <c r="CC76" s="139">
        <v>0</v>
      </c>
      <c r="CD76" s="139">
        <v>0</v>
      </c>
      <c r="CE76" s="139"/>
      <c r="CF76" s="139"/>
      <c r="CG76" s="139"/>
      <c r="CH76" s="139"/>
      <c r="CI76" s="139"/>
      <c r="CJ76" s="139"/>
      <c r="CK76" s="139"/>
      <c r="CL76" s="140">
        <f t="shared" si="139"/>
        <v>0</v>
      </c>
      <c r="CM76" s="140">
        <f t="shared" si="133"/>
        <v>0</v>
      </c>
      <c r="CN76" s="140">
        <f t="shared" si="134"/>
        <v>0</v>
      </c>
      <c r="CO76" s="140">
        <f t="shared" si="135"/>
        <v>0</v>
      </c>
      <c r="CP76" s="140">
        <f t="shared" si="136"/>
        <v>0</v>
      </c>
      <c r="CQ76" s="140">
        <f t="shared" si="137"/>
        <v>0</v>
      </c>
      <c r="CR76" s="153">
        <f t="shared" si="138"/>
        <v>0</v>
      </c>
      <c r="CS76" s="140"/>
      <c r="CT76" s="140">
        <v>0</v>
      </c>
      <c r="CU76" s="140">
        <v>0</v>
      </c>
      <c r="CV76" s="140">
        <v>0</v>
      </c>
      <c r="CW76" s="140">
        <v>0</v>
      </c>
      <c r="CX76" s="140">
        <v>0</v>
      </c>
      <c r="CY76" s="153">
        <v>0</v>
      </c>
      <c r="CZ76" s="110"/>
    </row>
    <row r="77" spans="1:104" s="311" customFormat="1" ht="15.6" hidden="1" x14ac:dyDescent="0.3">
      <c r="A77" s="417"/>
      <c r="B77" s="414"/>
      <c r="C77" s="411"/>
      <c r="D77" s="422" t="s">
        <v>611</v>
      </c>
      <c r="E77" s="423" t="s">
        <v>611</v>
      </c>
      <c r="F77" s="423" t="s">
        <v>611</v>
      </c>
      <c r="G77" s="423" t="s">
        <v>611</v>
      </c>
      <c r="H77" s="423" t="s">
        <v>611</v>
      </c>
      <c r="I77" s="423" t="s">
        <v>611</v>
      </c>
      <c r="J77" s="423" t="s">
        <v>611</v>
      </c>
      <c r="K77" s="423" t="s">
        <v>611</v>
      </c>
      <c r="L77" s="423" t="s">
        <v>611</v>
      </c>
      <c r="M77" s="139">
        <v>0</v>
      </c>
      <c r="N77" s="139">
        <v>0</v>
      </c>
      <c r="O77" s="139">
        <v>0</v>
      </c>
      <c r="P77" s="139">
        <v>0</v>
      </c>
      <c r="Q77" s="139">
        <v>0</v>
      </c>
      <c r="R77" s="139">
        <v>0</v>
      </c>
      <c r="S77" s="139">
        <v>0</v>
      </c>
      <c r="T77" s="139">
        <v>0</v>
      </c>
      <c r="U77" s="613">
        <v>0</v>
      </c>
      <c r="V77" s="448">
        <v>0</v>
      </c>
      <c r="W77" s="448">
        <v>0</v>
      </c>
      <c r="X77" s="448">
        <v>0</v>
      </c>
      <c r="Y77" s="448">
        <v>0</v>
      </c>
      <c r="Z77" s="448">
        <v>0</v>
      </c>
      <c r="AA77" s="448"/>
      <c r="AB77" s="613">
        <v>0</v>
      </c>
      <c r="AC77" s="448"/>
      <c r="AD77" s="448"/>
      <c r="AE77" s="448"/>
      <c r="AF77" s="448"/>
      <c r="AG77" s="448"/>
      <c r="AH77" s="448">
        <v>0</v>
      </c>
      <c r="AI77" s="613">
        <v>0</v>
      </c>
      <c r="AJ77" s="448">
        <v>0</v>
      </c>
      <c r="AK77" s="448">
        <v>0</v>
      </c>
      <c r="AL77" s="448">
        <v>0</v>
      </c>
      <c r="AM77" s="448">
        <v>0</v>
      </c>
      <c r="AN77" s="448">
        <v>0</v>
      </c>
      <c r="AO77" s="448">
        <v>0</v>
      </c>
      <c r="AP77" s="448">
        <v>0</v>
      </c>
      <c r="AQ77" s="448">
        <v>0</v>
      </c>
      <c r="AR77" s="448">
        <v>0</v>
      </c>
      <c r="AS77" s="448">
        <v>0</v>
      </c>
      <c r="AT77" s="448">
        <v>0</v>
      </c>
      <c r="AU77" s="448">
        <v>0</v>
      </c>
      <c r="AV77" s="448">
        <v>0</v>
      </c>
      <c r="AW77" s="613">
        <v>0</v>
      </c>
      <c r="AX77" s="448">
        <v>0</v>
      </c>
      <c r="AY77" s="448">
        <v>0</v>
      </c>
      <c r="AZ77" s="448">
        <v>0</v>
      </c>
      <c r="BA77" s="448">
        <v>0</v>
      </c>
      <c r="BB77" s="139">
        <v>0</v>
      </c>
      <c r="BC77" s="139">
        <v>0</v>
      </c>
      <c r="BD77" s="139">
        <v>0</v>
      </c>
      <c r="BE77" s="139">
        <v>0</v>
      </c>
      <c r="BF77" s="139">
        <v>0</v>
      </c>
      <c r="BG77" s="139">
        <v>0</v>
      </c>
      <c r="BH77" s="139">
        <v>0</v>
      </c>
      <c r="BI77" s="139">
        <v>0</v>
      </c>
      <c r="BJ77" s="139">
        <v>0</v>
      </c>
      <c r="BK77" s="420">
        <v>0</v>
      </c>
      <c r="BL77" s="139">
        <v>0</v>
      </c>
      <c r="BM77" s="139">
        <v>0</v>
      </c>
      <c r="BN77" s="139">
        <v>0</v>
      </c>
      <c r="BO77" s="139">
        <v>0</v>
      </c>
      <c r="BP77" s="139">
        <v>0</v>
      </c>
      <c r="BQ77" s="139"/>
      <c r="BR77" s="139"/>
      <c r="BS77" s="139"/>
      <c r="BT77" s="139"/>
      <c r="BU77" s="139"/>
      <c r="BV77" s="139"/>
      <c r="BW77" s="139"/>
      <c r="BX77" s="139">
        <v>0</v>
      </c>
      <c r="BY77" s="420">
        <v>0</v>
      </c>
      <c r="BZ77" s="139">
        <v>0</v>
      </c>
      <c r="CA77" s="139">
        <v>0</v>
      </c>
      <c r="CB77" s="139">
        <v>0</v>
      </c>
      <c r="CC77" s="139">
        <v>0</v>
      </c>
      <c r="CD77" s="139">
        <v>0</v>
      </c>
      <c r="CE77" s="139"/>
      <c r="CF77" s="139"/>
      <c r="CG77" s="139"/>
      <c r="CH77" s="139"/>
      <c r="CI77" s="139"/>
      <c r="CJ77" s="139"/>
      <c r="CK77" s="139"/>
      <c r="CL77" s="140">
        <f t="shared" si="139"/>
        <v>0</v>
      </c>
      <c r="CM77" s="140">
        <f t="shared" si="133"/>
        <v>0</v>
      </c>
      <c r="CN77" s="140">
        <f t="shared" si="134"/>
        <v>0</v>
      </c>
      <c r="CO77" s="140">
        <f t="shared" si="135"/>
        <v>0</v>
      </c>
      <c r="CP77" s="140">
        <f t="shared" si="136"/>
        <v>0</v>
      </c>
      <c r="CQ77" s="140">
        <f t="shared" si="137"/>
        <v>0</v>
      </c>
      <c r="CR77" s="153">
        <f t="shared" si="138"/>
        <v>0</v>
      </c>
      <c r="CS77" s="140"/>
      <c r="CT77" s="140">
        <v>0</v>
      </c>
      <c r="CU77" s="140">
        <v>0</v>
      </c>
      <c r="CV77" s="140">
        <v>0</v>
      </c>
      <c r="CW77" s="140">
        <v>0</v>
      </c>
      <c r="CX77" s="140">
        <v>0</v>
      </c>
      <c r="CY77" s="153">
        <v>0</v>
      </c>
      <c r="CZ77" s="110"/>
    </row>
    <row r="78" spans="1:104" s="311" customFormat="1" ht="15.6" hidden="1" x14ac:dyDescent="0.3">
      <c r="A78" s="417"/>
      <c r="B78" s="414"/>
      <c r="C78" s="411"/>
      <c r="D78" s="422" t="s">
        <v>611</v>
      </c>
      <c r="E78" s="423" t="s">
        <v>611</v>
      </c>
      <c r="F78" s="423" t="s">
        <v>611</v>
      </c>
      <c r="G78" s="423" t="s">
        <v>611</v>
      </c>
      <c r="H78" s="423" t="s">
        <v>611</v>
      </c>
      <c r="I78" s="423" t="s">
        <v>611</v>
      </c>
      <c r="J78" s="423" t="s">
        <v>611</v>
      </c>
      <c r="K78" s="423" t="s">
        <v>611</v>
      </c>
      <c r="L78" s="423" t="s">
        <v>611</v>
      </c>
      <c r="M78" s="139">
        <v>0</v>
      </c>
      <c r="N78" s="139">
        <v>0</v>
      </c>
      <c r="O78" s="139">
        <v>0</v>
      </c>
      <c r="P78" s="139">
        <v>0</v>
      </c>
      <c r="Q78" s="139">
        <v>0</v>
      </c>
      <c r="R78" s="139">
        <v>0</v>
      </c>
      <c r="S78" s="139">
        <v>0</v>
      </c>
      <c r="T78" s="139">
        <v>0</v>
      </c>
      <c r="U78" s="613">
        <v>0</v>
      </c>
      <c r="V78" s="448">
        <v>0</v>
      </c>
      <c r="W78" s="448">
        <v>0</v>
      </c>
      <c r="X78" s="448">
        <v>0</v>
      </c>
      <c r="Y78" s="448">
        <v>0</v>
      </c>
      <c r="Z78" s="448">
        <v>0</v>
      </c>
      <c r="AA78" s="448"/>
      <c r="AB78" s="613">
        <v>0</v>
      </c>
      <c r="AC78" s="448"/>
      <c r="AD78" s="448"/>
      <c r="AE78" s="448"/>
      <c r="AF78" s="448"/>
      <c r="AG78" s="448"/>
      <c r="AH78" s="448">
        <v>0</v>
      </c>
      <c r="AI78" s="613">
        <v>0</v>
      </c>
      <c r="AJ78" s="448">
        <v>0</v>
      </c>
      <c r="AK78" s="448">
        <v>0</v>
      </c>
      <c r="AL78" s="448">
        <v>0</v>
      </c>
      <c r="AM78" s="448">
        <v>0</v>
      </c>
      <c r="AN78" s="448">
        <v>0</v>
      </c>
      <c r="AO78" s="448">
        <v>0</v>
      </c>
      <c r="AP78" s="448">
        <v>0</v>
      </c>
      <c r="AQ78" s="448">
        <v>0</v>
      </c>
      <c r="AR78" s="448">
        <v>0</v>
      </c>
      <c r="AS78" s="448">
        <v>0</v>
      </c>
      <c r="AT78" s="448">
        <v>0</v>
      </c>
      <c r="AU78" s="448">
        <v>0</v>
      </c>
      <c r="AV78" s="448">
        <v>0</v>
      </c>
      <c r="AW78" s="613">
        <v>0</v>
      </c>
      <c r="AX78" s="448">
        <v>0</v>
      </c>
      <c r="AY78" s="448">
        <v>0</v>
      </c>
      <c r="AZ78" s="448">
        <v>0</v>
      </c>
      <c r="BA78" s="448">
        <v>0</v>
      </c>
      <c r="BB78" s="139">
        <v>0</v>
      </c>
      <c r="BC78" s="139">
        <v>0</v>
      </c>
      <c r="BD78" s="139">
        <v>0</v>
      </c>
      <c r="BE78" s="139">
        <v>0</v>
      </c>
      <c r="BF78" s="139">
        <v>0</v>
      </c>
      <c r="BG78" s="139">
        <v>0</v>
      </c>
      <c r="BH78" s="139">
        <v>0</v>
      </c>
      <c r="BI78" s="139">
        <v>0</v>
      </c>
      <c r="BJ78" s="139">
        <v>0</v>
      </c>
      <c r="BK78" s="420">
        <v>0</v>
      </c>
      <c r="BL78" s="139">
        <v>0</v>
      </c>
      <c r="BM78" s="139">
        <v>0</v>
      </c>
      <c r="BN78" s="139">
        <v>0</v>
      </c>
      <c r="BO78" s="139">
        <v>0</v>
      </c>
      <c r="BP78" s="139">
        <v>0</v>
      </c>
      <c r="BQ78" s="139"/>
      <c r="BR78" s="139"/>
      <c r="BS78" s="139"/>
      <c r="BT78" s="139"/>
      <c r="BU78" s="139"/>
      <c r="BV78" s="139"/>
      <c r="BW78" s="139"/>
      <c r="BX78" s="139">
        <v>0</v>
      </c>
      <c r="BY78" s="420">
        <v>0</v>
      </c>
      <c r="BZ78" s="139">
        <v>0</v>
      </c>
      <c r="CA78" s="139">
        <v>0</v>
      </c>
      <c r="CB78" s="139">
        <v>0</v>
      </c>
      <c r="CC78" s="139">
        <v>0</v>
      </c>
      <c r="CD78" s="139">
        <v>0</v>
      </c>
      <c r="CE78" s="139"/>
      <c r="CF78" s="139"/>
      <c r="CG78" s="139"/>
      <c r="CH78" s="139"/>
      <c r="CI78" s="139"/>
      <c r="CJ78" s="139"/>
      <c r="CK78" s="139"/>
      <c r="CL78" s="140">
        <f t="shared" si="139"/>
        <v>0</v>
      </c>
      <c r="CM78" s="140">
        <f t="shared" si="133"/>
        <v>0</v>
      </c>
      <c r="CN78" s="140">
        <f t="shared" si="134"/>
        <v>0</v>
      </c>
      <c r="CO78" s="140">
        <f t="shared" si="135"/>
        <v>0</v>
      </c>
      <c r="CP78" s="140">
        <f t="shared" si="136"/>
        <v>0</v>
      </c>
      <c r="CQ78" s="140">
        <f t="shared" si="137"/>
        <v>0</v>
      </c>
      <c r="CR78" s="153">
        <f t="shared" si="138"/>
        <v>0</v>
      </c>
      <c r="CS78" s="140"/>
      <c r="CT78" s="140">
        <v>0</v>
      </c>
      <c r="CU78" s="140">
        <v>0</v>
      </c>
      <c r="CV78" s="140">
        <v>0</v>
      </c>
      <c r="CW78" s="140">
        <v>0</v>
      </c>
      <c r="CX78" s="140">
        <v>0</v>
      </c>
      <c r="CY78" s="153">
        <v>0</v>
      </c>
      <c r="CZ78" s="110"/>
    </row>
    <row r="79" spans="1:104" s="311" customFormat="1" ht="15.6" hidden="1" x14ac:dyDescent="0.3">
      <c r="A79" s="417"/>
      <c r="B79" s="414"/>
      <c r="C79" s="397"/>
      <c r="D79" s="422" t="s">
        <v>611</v>
      </c>
      <c r="E79" s="423" t="s">
        <v>611</v>
      </c>
      <c r="F79" s="423" t="s">
        <v>611</v>
      </c>
      <c r="G79" s="423" t="s">
        <v>611</v>
      </c>
      <c r="H79" s="423" t="s">
        <v>611</v>
      </c>
      <c r="I79" s="423" t="s">
        <v>611</v>
      </c>
      <c r="J79" s="423" t="s">
        <v>611</v>
      </c>
      <c r="K79" s="423" t="s">
        <v>611</v>
      </c>
      <c r="L79" s="423" t="s">
        <v>611</v>
      </c>
      <c r="M79" s="139">
        <v>0</v>
      </c>
      <c r="N79" s="139">
        <v>0</v>
      </c>
      <c r="O79" s="139">
        <v>0</v>
      </c>
      <c r="P79" s="139">
        <v>0</v>
      </c>
      <c r="Q79" s="139">
        <v>0</v>
      </c>
      <c r="R79" s="139">
        <v>0</v>
      </c>
      <c r="S79" s="139">
        <v>0</v>
      </c>
      <c r="T79" s="139">
        <v>0</v>
      </c>
      <c r="U79" s="613">
        <v>0</v>
      </c>
      <c r="V79" s="448">
        <v>0</v>
      </c>
      <c r="W79" s="448">
        <v>0</v>
      </c>
      <c r="X79" s="448">
        <v>0</v>
      </c>
      <c r="Y79" s="448">
        <v>0</v>
      </c>
      <c r="Z79" s="448">
        <v>0</v>
      </c>
      <c r="AA79" s="448"/>
      <c r="AB79" s="613">
        <v>0</v>
      </c>
      <c r="AC79" s="448"/>
      <c r="AD79" s="448"/>
      <c r="AE79" s="448"/>
      <c r="AF79" s="448"/>
      <c r="AG79" s="448"/>
      <c r="AH79" s="448">
        <v>0</v>
      </c>
      <c r="AI79" s="613">
        <v>0</v>
      </c>
      <c r="AJ79" s="448">
        <v>0</v>
      </c>
      <c r="AK79" s="448">
        <v>0</v>
      </c>
      <c r="AL79" s="448">
        <v>0</v>
      </c>
      <c r="AM79" s="448">
        <v>0</v>
      </c>
      <c r="AN79" s="448">
        <v>0</v>
      </c>
      <c r="AO79" s="448">
        <v>0</v>
      </c>
      <c r="AP79" s="448">
        <v>0</v>
      </c>
      <c r="AQ79" s="448">
        <v>0</v>
      </c>
      <c r="AR79" s="448">
        <v>0</v>
      </c>
      <c r="AS79" s="448">
        <v>0</v>
      </c>
      <c r="AT79" s="448">
        <v>0</v>
      </c>
      <c r="AU79" s="448">
        <v>0</v>
      </c>
      <c r="AV79" s="448">
        <v>0</v>
      </c>
      <c r="AW79" s="613">
        <v>0</v>
      </c>
      <c r="AX79" s="448">
        <v>0</v>
      </c>
      <c r="AY79" s="448">
        <v>0</v>
      </c>
      <c r="AZ79" s="448">
        <v>0</v>
      </c>
      <c r="BA79" s="448">
        <v>0</v>
      </c>
      <c r="BB79" s="139">
        <v>0</v>
      </c>
      <c r="BC79" s="139">
        <v>0</v>
      </c>
      <c r="BD79" s="139">
        <v>0</v>
      </c>
      <c r="BE79" s="139">
        <v>0</v>
      </c>
      <c r="BF79" s="139">
        <v>0</v>
      </c>
      <c r="BG79" s="139">
        <v>0</v>
      </c>
      <c r="BH79" s="139">
        <v>0</v>
      </c>
      <c r="BI79" s="139">
        <v>0</v>
      </c>
      <c r="BJ79" s="139">
        <v>0</v>
      </c>
      <c r="BK79" s="420">
        <v>0</v>
      </c>
      <c r="BL79" s="139">
        <v>0</v>
      </c>
      <c r="BM79" s="139">
        <v>0</v>
      </c>
      <c r="BN79" s="139">
        <v>0</v>
      </c>
      <c r="BO79" s="139">
        <v>0</v>
      </c>
      <c r="BP79" s="139">
        <v>0</v>
      </c>
      <c r="BQ79" s="139"/>
      <c r="BR79" s="139"/>
      <c r="BS79" s="139"/>
      <c r="BT79" s="139"/>
      <c r="BU79" s="139"/>
      <c r="BV79" s="139"/>
      <c r="BW79" s="139"/>
      <c r="BX79" s="139">
        <v>0</v>
      </c>
      <c r="BY79" s="420">
        <v>0</v>
      </c>
      <c r="BZ79" s="139">
        <v>0</v>
      </c>
      <c r="CA79" s="139">
        <v>0</v>
      </c>
      <c r="CB79" s="139">
        <v>0</v>
      </c>
      <c r="CC79" s="139">
        <v>0</v>
      </c>
      <c r="CD79" s="139">
        <v>0</v>
      </c>
      <c r="CE79" s="139"/>
      <c r="CF79" s="139"/>
      <c r="CG79" s="139"/>
      <c r="CH79" s="139"/>
      <c r="CI79" s="139"/>
      <c r="CJ79" s="139"/>
      <c r="CK79" s="139"/>
      <c r="CL79" s="140">
        <f t="shared" si="139"/>
        <v>0</v>
      </c>
      <c r="CM79" s="140">
        <f t="shared" si="133"/>
        <v>0</v>
      </c>
      <c r="CN79" s="140">
        <f t="shared" si="134"/>
        <v>0</v>
      </c>
      <c r="CO79" s="140">
        <f t="shared" si="135"/>
        <v>0</v>
      </c>
      <c r="CP79" s="140">
        <f t="shared" si="136"/>
        <v>0</v>
      </c>
      <c r="CQ79" s="140">
        <f t="shared" si="137"/>
        <v>0</v>
      </c>
      <c r="CR79" s="153">
        <f t="shared" si="138"/>
        <v>0</v>
      </c>
      <c r="CS79" s="140"/>
      <c r="CT79" s="140">
        <v>0</v>
      </c>
      <c r="CU79" s="140">
        <v>0</v>
      </c>
      <c r="CV79" s="140">
        <v>0</v>
      </c>
      <c r="CW79" s="140">
        <v>0</v>
      </c>
      <c r="CX79" s="140">
        <v>0</v>
      </c>
      <c r="CY79" s="153">
        <v>0</v>
      </c>
      <c r="CZ79" s="110"/>
    </row>
    <row r="80" spans="1:104" s="311" customFormat="1" ht="15.6" hidden="1" x14ac:dyDescent="0.3">
      <c r="A80" s="417"/>
      <c r="B80" s="414"/>
      <c r="C80" s="397"/>
      <c r="D80" s="422" t="s">
        <v>611</v>
      </c>
      <c r="E80" s="423" t="s">
        <v>611</v>
      </c>
      <c r="F80" s="423" t="s">
        <v>611</v>
      </c>
      <c r="G80" s="423" t="s">
        <v>611</v>
      </c>
      <c r="H80" s="423" t="s">
        <v>611</v>
      </c>
      <c r="I80" s="423" t="s">
        <v>611</v>
      </c>
      <c r="J80" s="423" t="s">
        <v>611</v>
      </c>
      <c r="K80" s="423" t="s">
        <v>611</v>
      </c>
      <c r="L80" s="423" t="s">
        <v>611</v>
      </c>
      <c r="M80" s="139">
        <v>0</v>
      </c>
      <c r="N80" s="139">
        <v>0</v>
      </c>
      <c r="O80" s="139">
        <v>0</v>
      </c>
      <c r="P80" s="139">
        <v>0</v>
      </c>
      <c r="Q80" s="139">
        <v>0</v>
      </c>
      <c r="R80" s="139">
        <v>0</v>
      </c>
      <c r="S80" s="139">
        <v>0</v>
      </c>
      <c r="T80" s="139">
        <v>0</v>
      </c>
      <c r="U80" s="613">
        <v>0</v>
      </c>
      <c r="V80" s="448">
        <v>0</v>
      </c>
      <c r="W80" s="448">
        <v>0</v>
      </c>
      <c r="X80" s="448">
        <v>0</v>
      </c>
      <c r="Y80" s="448">
        <v>0</v>
      </c>
      <c r="Z80" s="448">
        <v>0</v>
      </c>
      <c r="AA80" s="448"/>
      <c r="AB80" s="613">
        <v>0</v>
      </c>
      <c r="AC80" s="448"/>
      <c r="AD80" s="448"/>
      <c r="AE80" s="448"/>
      <c r="AF80" s="448"/>
      <c r="AG80" s="448"/>
      <c r="AH80" s="448">
        <v>0</v>
      </c>
      <c r="AI80" s="613">
        <v>0</v>
      </c>
      <c r="AJ80" s="448">
        <v>0</v>
      </c>
      <c r="AK80" s="448">
        <v>0</v>
      </c>
      <c r="AL80" s="448">
        <v>0</v>
      </c>
      <c r="AM80" s="448">
        <v>0</v>
      </c>
      <c r="AN80" s="448">
        <v>0</v>
      </c>
      <c r="AO80" s="448">
        <v>0</v>
      </c>
      <c r="AP80" s="448">
        <v>0</v>
      </c>
      <c r="AQ80" s="448">
        <v>0</v>
      </c>
      <c r="AR80" s="448">
        <v>0</v>
      </c>
      <c r="AS80" s="448">
        <v>0</v>
      </c>
      <c r="AT80" s="448">
        <v>0</v>
      </c>
      <c r="AU80" s="448">
        <v>0</v>
      </c>
      <c r="AV80" s="448">
        <v>0</v>
      </c>
      <c r="AW80" s="613">
        <v>0</v>
      </c>
      <c r="AX80" s="448">
        <v>0</v>
      </c>
      <c r="AY80" s="448">
        <v>0</v>
      </c>
      <c r="AZ80" s="448">
        <v>0</v>
      </c>
      <c r="BA80" s="448">
        <v>0</v>
      </c>
      <c r="BB80" s="139">
        <v>0</v>
      </c>
      <c r="BC80" s="139">
        <v>0</v>
      </c>
      <c r="BD80" s="139">
        <v>0</v>
      </c>
      <c r="BE80" s="139">
        <v>0</v>
      </c>
      <c r="BF80" s="139">
        <v>0</v>
      </c>
      <c r="BG80" s="139">
        <v>0</v>
      </c>
      <c r="BH80" s="139">
        <v>0</v>
      </c>
      <c r="BI80" s="139">
        <v>0</v>
      </c>
      <c r="BJ80" s="139">
        <v>0</v>
      </c>
      <c r="BK80" s="420">
        <v>0</v>
      </c>
      <c r="BL80" s="139">
        <v>0</v>
      </c>
      <c r="BM80" s="139">
        <v>0</v>
      </c>
      <c r="BN80" s="139">
        <v>0</v>
      </c>
      <c r="BO80" s="139">
        <v>0</v>
      </c>
      <c r="BP80" s="139">
        <v>0</v>
      </c>
      <c r="BQ80" s="139"/>
      <c r="BR80" s="139"/>
      <c r="BS80" s="139"/>
      <c r="BT80" s="139"/>
      <c r="BU80" s="139"/>
      <c r="BV80" s="139"/>
      <c r="BW80" s="139"/>
      <c r="BX80" s="139">
        <v>0</v>
      </c>
      <c r="BY80" s="420">
        <v>0</v>
      </c>
      <c r="BZ80" s="139">
        <v>0</v>
      </c>
      <c r="CA80" s="139">
        <v>0</v>
      </c>
      <c r="CB80" s="139">
        <v>0</v>
      </c>
      <c r="CC80" s="139">
        <v>0</v>
      </c>
      <c r="CD80" s="139">
        <v>0</v>
      </c>
      <c r="CE80" s="139"/>
      <c r="CF80" s="139"/>
      <c r="CG80" s="139"/>
      <c r="CH80" s="139"/>
      <c r="CI80" s="139"/>
      <c r="CJ80" s="139"/>
      <c r="CK80" s="139"/>
      <c r="CL80" s="140">
        <f t="shared" ref="CL80:CQ80" si="140">T80+AH80+AV80+BJ80+BX80</f>
        <v>0</v>
      </c>
      <c r="CM80" s="140">
        <f t="shared" si="140"/>
        <v>0</v>
      </c>
      <c r="CN80" s="140">
        <f t="shared" si="140"/>
        <v>0</v>
      </c>
      <c r="CO80" s="140">
        <f t="shared" si="140"/>
        <v>0</v>
      </c>
      <c r="CP80" s="140">
        <f t="shared" si="140"/>
        <v>0</v>
      </c>
      <c r="CQ80" s="140">
        <f t="shared" si="140"/>
        <v>0</v>
      </c>
      <c r="CR80" s="140">
        <v>0</v>
      </c>
      <c r="CS80" s="140">
        <f t="shared" ref="CS80" si="141">AA80+AO80+BC80+BQ80+CE80</f>
        <v>0</v>
      </c>
      <c r="CT80" s="140">
        <v>0</v>
      </c>
      <c r="CU80" s="140">
        <v>0</v>
      </c>
      <c r="CV80" s="140">
        <v>0</v>
      </c>
      <c r="CW80" s="140">
        <v>0</v>
      </c>
      <c r="CX80" s="140">
        <v>0</v>
      </c>
      <c r="CY80" s="140">
        <v>0</v>
      </c>
      <c r="CZ80" s="110"/>
    </row>
    <row r="81" spans="1:104" ht="28.8" x14ac:dyDescent="0.3">
      <c r="A81" s="130" t="s">
        <v>165</v>
      </c>
      <c r="B81" s="94" t="s">
        <v>166</v>
      </c>
      <c r="C81" s="130" t="s">
        <v>50</v>
      </c>
      <c r="D81" s="131" t="s">
        <v>611</v>
      </c>
      <c r="E81" s="131" t="s">
        <v>611</v>
      </c>
      <c r="F81" s="131" t="s">
        <v>611</v>
      </c>
      <c r="G81" s="131" t="s">
        <v>611</v>
      </c>
      <c r="H81" s="131" t="s">
        <v>611</v>
      </c>
      <c r="I81" s="131" t="s">
        <v>611</v>
      </c>
      <c r="J81" s="131" t="s">
        <v>611</v>
      </c>
      <c r="K81" s="131" t="s">
        <v>611</v>
      </c>
      <c r="L81" s="131" t="s">
        <v>611</v>
      </c>
      <c r="M81" s="131">
        <f t="shared" ref="M81:AR81" si="142">M82+M93</f>
        <v>0</v>
      </c>
      <c r="N81" s="131">
        <f t="shared" si="142"/>
        <v>0</v>
      </c>
      <c r="O81" s="131">
        <f t="shared" si="142"/>
        <v>0</v>
      </c>
      <c r="P81" s="131">
        <f t="shared" si="142"/>
        <v>0</v>
      </c>
      <c r="Q81" s="131">
        <f t="shared" si="142"/>
        <v>0</v>
      </c>
      <c r="R81" s="131">
        <f t="shared" si="142"/>
        <v>0</v>
      </c>
      <c r="S81" s="131">
        <f t="shared" si="142"/>
        <v>0</v>
      </c>
      <c r="T81" s="131">
        <f t="shared" si="142"/>
        <v>0</v>
      </c>
      <c r="U81" s="454">
        <f t="shared" si="142"/>
        <v>7.3140000000000001</v>
      </c>
      <c r="V81" s="454">
        <f t="shared" si="142"/>
        <v>0</v>
      </c>
      <c r="W81" s="454">
        <f t="shared" si="142"/>
        <v>0</v>
      </c>
      <c r="X81" s="454">
        <f t="shared" si="142"/>
        <v>0.85129999999999995</v>
      </c>
      <c r="Y81" s="454">
        <f t="shared" si="142"/>
        <v>0</v>
      </c>
      <c r="Z81" s="454">
        <f t="shared" si="142"/>
        <v>0</v>
      </c>
      <c r="AA81" s="454">
        <f t="shared" si="142"/>
        <v>0</v>
      </c>
      <c r="AB81" s="454">
        <f t="shared" ref="AB81" si="143">AB82+AB93</f>
        <v>0</v>
      </c>
      <c r="AC81" s="454">
        <f t="shared" si="142"/>
        <v>0</v>
      </c>
      <c r="AD81" s="454">
        <f t="shared" si="142"/>
        <v>0</v>
      </c>
      <c r="AE81" s="454">
        <f t="shared" si="142"/>
        <v>0</v>
      </c>
      <c r="AF81" s="454">
        <f t="shared" si="142"/>
        <v>0</v>
      </c>
      <c r="AG81" s="454">
        <f t="shared" si="142"/>
        <v>0</v>
      </c>
      <c r="AH81" s="454">
        <f t="shared" si="142"/>
        <v>0</v>
      </c>
      <c r="AI81" s="454">
        <f t="shared" si="142"/>
        <v>7.577</v>
      </c>
      <c r="AJ81" s="454">
        <f t="shared" si="142"/>
        <v>0</v>
      </c>
      <c r="AK81" s="454">
        <f t="shared" si="142"/>
        <v>0</v>
      </c>
      <c r="AL81" s="454">
        <f t="shared" si="142"/>
        <v>0.85129999999999995</v>
      </c>
      <c r="AM81" s="454">
        <f t="shared" si="142"/>
        <v>0</v>
      </c>
      <c r="AN81" s="454">
        <f t="shared" si="142"/>
        <v>0</v>
      </c>
      <c r="AO81" s="454">
        <f t="shared" si="142"/>
        <v>0</v>
      </c>
      <c r="AP81" s="454">
        <f t="shared" si="142"/>
        <v>0</v>
      </c>
      <c r="AQ81" s="454">
        <f t="shared" si="142"/>
        <v>0</v>
      </c>
      <c r="AR81" s="454">
        <f t="shared" si="142"/>
        <v>0</v>
      </c>
      <c r="AS81" s="454">
        <f t="shared" ref="AS81:BX81" si="144">AS82+AS93</f>
        <v>0</v>
      </c>
      <c r="AT81" s="454">
        <f t="shared" si="144"/>
        <v>0</v>
      </c>
      <c r="AU81" s="454">
        <f t="shared" si="144"/>
        <v>0</v>
      </c>
      <c r="AV81" s="454">
        <f t="shared" si="144"/>
        <v>0</v>
      </c>
      <c r="AW81" s="454">
        <f t="shared" si="144"/>
        <v>7.8419999999999996</v>
      </c>
      <c r="AX81" s="454">
        <f t="shared" si="144"/>
        <v>0</v>
      </c>
      <c r="AY81" s="454">
        <f t="shared" si="144"/>
        <v>0</v>
      </c>
      <c r="AZ81" s="454">
        <f t="shared" si="144"/>
        <v>0.85129999999999995</v>
      </c>
      <c r="BA81" s="454">
        <f t="shared" si="144"/>
        <v>0</v>
      </c>
      <c r="BB81" s="131">
        <f t="shared" si="144"/>
        <v>0</v>
      </c>
      <c r="BC81" s="131">
        <f t="shared" si="144"/>
        <v>0</v>
      </c>
      <c r="BD81" s="131">
        <f t="shared" si="144"/>
        <v>0</v>
      </c>
      <c r="BE81" s="131">
        <f t="shared" si="144"/>
        <v>0</v>
      </c>
      <c r="BF81" s="131">
        <f t="shared" si="144"/>
        <v>0</v>
      </c>
      <c r="BG81" s="131">
        <f t="shared" si="144"/>
        <v>0</v>
      </c>
      <c r="BH81" s="131">
        <f t="shared" si="144"/>
        <v>0</v>
      </c>
      <c r="BI81" s="131">
        <f t="shared" si="144"/>
        <v>0</v>
      </c>
      <c r="BJ81" s="131">
        <f t="shared" si="144"/>
        <v>0</v>
      </c>
      <c r="BK81" s="131">
        <f t="shared" si="144"/>
        <v>0</v>
      </c>
      <c r="BL81" s="131">
        <f t="shared" si="144"/>
        <v>0</v>
      </c>
      <c r="BM81" s="131">
        <f t="shared" si="144"/>
        <v>0</v>
      </c>
      <c r="BN81" s="131">
        <f t="shared" si="144"/>
        <v>0</v>
      </c>
      <c r="BO81" s="131">
        <f t="shared" si="144"/>
        <v>0</v>
      </c>
      <c r="BP81" s="131">
        <f t="shared" si="144"/>
        <v>0</v>
      </c>
      <c r="BQ81" s="131">
        <f t="shared" si="144"/>
        <v>0</v>
      </c>
      <c r="BR81" s="131">
        <f t="shared" si="144"/>
        <v>0</v>
      </c>
      <c r="BS81" s="131">
        <f t="shared" si="144"/>
        <v>0</v>
      </c>
      <c r="BT81" s="131">
        <f t="shared" si="144"/>
        <v>0</v>
      </c>
      <c r="BU81" s="131">
        <f t="shared" si="144"/>
        <v>0</v>
      </c>
      <c r="BV81" s="131">
        <f t="shared" si="144"/>
        <v>0</v>
      </c>
      <c r="BW81" s="131">
        <f t="shared" si="144"/>
        <v>0</v>
      </c>
      <c r="BX81" s="131">
        <f t="shared" si="144"/>
        <v>0</v>
      </c>
      <c r="BY81" s="131">
        <f t="shared" ref="BY81:CS81" si="145">BY82+BY93</f>
        <v>0</v>
      </c>
      <c r="BZ81" s="131">
        <f t="shared" si="145"/>
        <v>0</v>
      </c>
      <c r="CA81" s="131">
        <f t="shared" si="145"/>
        <v>0</v>
      </c>
      <c r="CB81" s="131">
        <f t="shared" si="145"/>
        <v>0</v>
      </c>
      <c r="CC81" s="131">
        <f t="shared" si="145"/>
        <v>0</v>
      </c>
      <c r="CD81" s="131">
        <f t="shared" si="145"/>
        <v>0</v>
      </c>
      <c r="CE81" s="131">
        <f t="shared" si="145"/>
        <v>0</v>
      </c>
      <c r="CF81" s="131">
        <f t="shared" si="145"/>
        <v>0</v>
      </c>
      <c r="CG81" s="131">
        <f t="shared" si="145"/>
        <v>0</v>
      </c>
      <c r="CH81" s="131">
        <f t="shared" si="145"/>
        <v>0</v>
      </c>
      <c r="CI81" s="131">
        <f t="shared" si="145"/>
        <v>0</v>
      </c>
      <c r="CJ81" s="131">
        <f t="shared" si="145"/>
        <v>0</v>
      </c>
      <c r="CK81" s="131">
        <f t="shared" si="145"/>
        <v>0</v>
      </c>
      <c r="CL81" s="131">
        <f t="shared" si="145"/>
        <v>0</v>
      </c>
      <c r="CM81" s="131">
        <f t="shared" si="145"/>
        <v>22.733000000000001</v>
      </c>
      <c r="CN81" s="131">
        <f t="shared" si="145"/>
        <v>0</v>
      </c>
      <c r="CO81" s="131">
        <f t="shared" si="145"/>
        <v>0</v>
      </c>
      <c r="CP81" s="131">
        <f t="shared" si="145"/>
        <v>2.5538999999999996</v>
      </c>
      <c r="CQ81" s="131">
        <f t="shared" si="145"/>
        <v>0</v>
      </c>
      <c r="CR81" s="131">
        <f t="shared" si="145"/>
        <v>0</v>
      </c>
      <c r="CS81" s="131">
        <f t="shared" si="145"/>
        <v>0</v>
      </c>
      <c r="CT81" s="131">
        <f>CT82</f>
        <v>15.151999999999999</v>
      </c>
      <c r="CU81" s="131">
        <v>0</v>
      </c>
      <c r="CV81" s="131">
        <v>0</v>
      </c>
      <c r="CW81" s="131">
        <f>CW82</f>
        <v>1.7025999999999999</v>
      </c>
      <c r="CX81" s="131">
        <v>0</v>
      </c>
      <c r="CY81" s="131">
        <v>0</v>
      </c>
      <c r="CZ81" s="98"/>
    </row>
    <row r="82" spans="1:104" x14ac:dyDescent="0.3">
      <c r="A82" s="134" t="s">
        <v>167</v>
      </c>
      <c r="B82" s="100" t="s">
        <v>168</v>
      </c>
      <c r="C82" s="134" t="s">
        <v>50</v>
      </c>
      <c r="D82" s="422" t="s">
        <v>611</v>
      </c>
      <c r="E82" s="422" t="s">
        <v>611</v>
      </c>
      <c r="F82" s="422" t="s">
        <v>611</v>
      </c>
      <c r="G82" s="422" t="s">
        <v>611</v>
      </c>
      <c r="H82" s="422" t="s">
        <v>611</v>
      </c>
      <c r="I82" s="422" t="s">
        <v>611</v>
      </c>
      <c r="J82" s="422" t="s">
        <v>611</v>
      </c>
      <c r="K82" s="422" t="s">
        <v>611</v>
      </c>
      <c r="L82" s="422" t="s">
        <v>611</v>
      </c>
      <c r="M82" s="135">
        <f t="shared" ref="M82:AR82" si="146">SUM(M83:M92)</f>
        <v>0</v>
      </c>
      <c r="N82" s="135">
        <f t="shared" si="146"/>
        <v>0</v>
      </c>
      <c r="O82" s="135">
        <f t="shared" si="146"/>
        <v>0</v>
      </c>
      <c r="P82" s="135">
        <f t="shared" si="146"/>
        <v>0</v>
      </c>
      <c r="Q82" s="135">
        <f t="shared" si="146"/>
        <v>0</v>
      </c>
      <c r="R82" s="135">
        <f t="shared" si="146"/>
        <v>0</v>
      </c>
      <c r="S82" s="135">
        <f t="shared" si="146"/>
        <v>0</v>
      </c>
      <c r="T82" s="135">
        <f t="shared" si="146"/>
        <v>0</v>
      </c>
      <c r="U82" s="459">
        <f t="shared" si="146"/>
        <v>7.3140000000000001</v>
      </c>
      <c r="V82" s="459">
        <f t="shared" si="146"/>
        <v>0</v>
      </c>
      <c r="W82" s="459">
        <f t="shared" si="146"/>
        <v>0</v>
      </c>
      <c r="X82" s="459">
        <f t="shared" si="146"/>
        <v>0.85129999999999995</v>
      </c>
      <c r="Y82" s="459">
        <f t="shared" si="146"/>
        <v>0</v>
      </c>
      <c r="Z82" s="459">
        <f t="shared" si="146"/>
        <v>0</v>
      </c>
      <c r="AA82" s="459">
        <f t="shared" si="146"/>
        <v>0</v>
      </c>
      <c r="AB82" s="459">
        <f t="shared" ref="AB82" si="147">SUM(AB83:AB92)</f>
        <v>0</v>
      </c>
      <c r="AC82" s="459">
        <f t="shared" si="146"/>
        <v>0</v>
      </c>
      <c r="AD82" s="459">
        <f t="shared" si="146"/>
        <v>0</v>
      </c>
      <c r="AE82" s="459">
        <f t="shared" si="146"/>
        <v>0</v>
      </c>
      <c r="AF82" s="459">
        <f t="shared" si="146"/>
        <v>0</v>
      </c>
      <c r="AG82" s="459">
        <f t="shared" si="146"/>
        <v>0</v>
      </c>
      <c r="AH82" s="459">
        <f t="shared" si="146"/>
        <v>0</v>
      </c>
      <c r="AI82" s="459">
        <f t="shared" si="146"/>
        <v>7.577</v>
      </c>
      <c r="AJ82" s="459">
        <f t="shared" si="146"/>
        <v>0</v>
      </c>
      <c r="AK82" s="459">
        <f t="shared" si="146"/>
        <v>0</v>
      </c>
      <c r="AL82" s="459">
        <f t="shared" si="146"/>
        <v>0.85129999999999995</v>
      </c>
      <c r="AM82" s="459">
        <f t="shared" si="146"/>
        <v>0</v>
      </c>
      <c r="AN82" s="459">
        <f t="shared" si="146"/>
        <v>0</v>
      </c>
      <c r="AO82" s="459">
        <f t="shared" si="146"/>
        <v>0</v>
      </c>
      <c r="AP82" s="459">
        <f t="shared" si="146"/>
        <v>0</v>
      </c>
      <c r="AQ82" s="459">
        <f t="shared" si="146"/>
        <v>0</v>
      </c>
      <c r="AR82" s="459">
        <f t="shared" si="146"/>
        <v>0</v>
      </c>
      <c r="AS82" s="459">
        <f t="shared" ref="AS82:BX82" si="148">SUM(AS83:AS92)</f>
        <v>0</v>
      </c>
      <c r="AT82" s="459">
        <f t="shared" si="148"/>
        <v>0</v>
      </c>
      <c r="AU82" s="459">
        <f t="shared" si="148"/>
        <v>0</v>
      </c>
      <c r="AV82" s="459">
        <f t="shared" si="148"/>
        <v>0</v>
      </c>
      <c r="AW82" s="459">
        <f t="shared" si="148"/>
        <v>7.8419999999999996</v>
      </c>
      <c r="AX82" s="459">
        <f t="shared" si="148"/>
        <v>0</v>
      </c>
      <c r="AY82" s="459">
        <f t="shared" si="148"/>
        <v>0</v>
      </c>
      <c r="AZ82" s="459">
        <f t="shared" si="148"/>
        <v>0.85129999999999995</v>
      </c>
      <c r="BA82" s="459">
        <f t="shared" si="148"/>
        <v>0</v>
      </c>
      <c r="BB82" s="135">
        <f t="shared" si="148"/>
        <v>0</v>
      </c>
      <c r="BC82" s="135">
        <f t="shared" si="148"/>
        <v>0</v>
      </c>
      <c r="BD82" s="135">
        <f t="shared" si="148"/>
        <v>0</v>
      </c>
      <c r="BE82" s="135">
        <f t="shared" si="148"/>
        <v>0</v>
      </c>
      <c r="BF82" s="135">
        <f t="shared" si="148"/>
        <v>0</v>
      </c>
      <c r="BG82" s="135">
        <f t="shared" si="148"/>
        <v>0</v>
      </c>
      <c r="BH82" s="135">
        <f t="shared" si="148"/>
        <v>0</v>
      </c>
      <c r="BI82" s="135">
        <f t="shared" si="148"/>
        <v>0</v>
      </c>
      <c r="BJ82" s="135">
        <f t="shared" si="148"/>
        <v>0</v>
      </c>
      <c r="BK82" s="135">
        <f t="shared" si="148"/>
        <v>0</v>
      </c>
      <c r="BL82" s="135">
        <f t="shared" si="148"/>
        <v>0</v>
      </c>
      <c r="BM82" s="135">
        <f t="shared" si="148"/>
        <v>0</v>
      </c>
      <c r="BN82" s="135">
        <f t="shared" si="148"/>
        <v>0</v>
      </c>
      <c r="BO82" s="135">
        <f t="shared" si="148"/>
        <v>0</v>
      </c>
      <c r="BP82" s="135">
        <f t="shared" si="148"/>
        <v>0</v>
      </c>
      <c r="BQ82" s="135">
        <f t="shared" si="148"/>
        <v>0</v>
      </c>
      <c r="BR82" s="135">
        <f t="shared" si="148"/>
        <v>0</v>
      </c>
      <c r="BS82" s="135">
        <f t="shared" si="148"/>
        <v>0</v>
      </c>
      <c r="BT82" s="135">
        <f t="shared" si="148"/>
        <v>0</v>
      </c>
      <c r="BU82" s="135">
        <f t="shared" si="148"/>
        <v>0</v>
      </c>
      <c r="BV82" s="135">
        <f t="shared" si="148"/>
        <v>0</v>
      </c>
      <c r="BW82" s="135">
        <f t="shared" si="148"/>
        <v>0</v>
      </c>
      <c r="BX82" s="135">
        <f t="shared" si="148"/>
        <v>0</v>
      </c>
      <c r="BY82" s="135">
        <f t="shared" ref="BY82:CS82" si="149">SUM(BY83:BY92)</f>
        <v>0</v>
      </c>
      <c r="BZ82" s="135">
        <f t="shared" si="149"/>
        <v>0</v>
      </c>
      <c r="CA82" s="135">
        <f t="shared" si="149"/>
        <v>0</v>
      </c>
      <c r="CB82" s="135">
        <f t="shared" si="149"/>
        <v>0</v>
      </c>
      <c r="CC82" s="135">
        <f t="shared" si="149"/>
        <v>0</v>
      </c>
      <c r="CD82" s="135">
        <f t="shared" si="149"/>
        <v>0</v>
      </c>
      <c r="CE82" s="135">
        <f t="shared" si="149"/>
        <v>0</v>
      </c>
      <c r="CF82" s="135">
        <f t="shared" si="149"/>
        <v>0</v>
      </c>
      <c r="CG82" s="135">
        <f t="shared" si="149"/>
        <v>0</v>
      </c>
      <c r="CH82" s="135">
        <f t="shared" si="149"/>
        <v>0</v>
      </c>
      <c r="CI82" s="135">
        <f t="shared" si="149"/>
        <v>0</v>
      </c>
      <c r="CJ82" s="135">
        <f t="shared" si="149"/>
        <v>0</v>
      </c>
      <c r="CK82" s="135">
        <f t="shared" si="149"/>
        <v>0</v>
      </c>
      <c r="CL82" s="135">
        <f t="shared" si="149"/>
        <v>0</v>
      </c>
      <c r="CM82" s="135">
        <f t="shared" si="149"/>
        <v>22.733000000000001</v>
      </c>
      <c r="CN82" s="135">
        <f t="shared" si="149"/>
        <v>0</v>
      </c>
      <c r="CO82" s="135">
        <f t="shared" si="149"/>
        <v>0</v>
      </c>
      <c r="CP82" s="135">
        <f t="shared" si="149"/>
        <v>2.5538999999999996</v>
      </c>
      <c r="CQ82" s="135">
        <f t="shared" si="149"/>
        <v>0</v>
      </c>
      <c r="CR82" s="135">
        <f t="shared" si="149"/>
        <v>0</v>
      </c>
      <c r="CS82" s="135">
        <f t="shared" si="149"/>
        <v>0</v>
      </c>
      <c r="CT82" s="135">
        <f>SUM(CT83:CT85)</f>
        <v>15.151999999999999</v>
      </c>
      <c r="CU82" s="135">
        <v>0</v>
      </c>
      <c r="CV82" s="135">
        <v>0</v>
      </c>
      <c r="CW82" s="135">
        <f>SUM(CW83:CW85)</f>
        <v>1.7025999999999999</v>
      </c>
      <c r="CX82" s="135">
        <v>0</v>
      </c>
      <c r="CY82" s="135">
        <v>0</v>
      </c>
      <c r="CZ82" s="104"/>
    </row>
    <row r="83" spans="1:104" ht="35.4" customHeight="1" x14ac:dyDescent="0.3">
      <c r="A83" s="611" t="s">
        <v>167</v>
      </c>
      <c r="B83" s="605" t="s">
        <v>1291</v>
      </c>
      <c r="C83" s="606" t="s">
        <v>1287</v>
      </c>
      <c r="D83" s="437" t="s">
        <v>611</v>
      </c>
      <c r="E83" s="423" t="s">
        <v>611</v>
      </c>
      <c r="F83" s="423" t="s">
        <v>611</v>
      </c>
      <c r="G83" s="423" t="s">
        <v>611</v>
      </c>
      <c r="H83" s="423" t="s">
        <v>611</v>
      </c>
      <c r="I83" s="423" t="s">
        <v>611</v>
      </c>
      <c r="J83" s="423" t="s">
        <v>611</v>
      </c>
      <c r="K83" s="423" t="s">
        <v>611</v>
      </c>
      <c r="L83" s="423" t="s">
        <v>611</v>
      </c>
      <c r="M83" s="139">
        <v>0</v>
      </c>
      <c r="N83" s="139">
        <v>0</v>
      </c>
      <c r="O83" s="139">
        <v>0</v>
      </c>
      <c r="P83" s="139">
        <v>0</v>
      </c>
      <c r="Q83" s="139">
        <v>0</v>
      </c>
      <c r="R83" s="670">
        <v>0</v>
      </c>
      <c r="S83" s="670">
        <v>0</v>
      </c>
      <c r="T83" s="670">
        <v>0</v>
      </c>
      <c r="U83" s="671">
        <v>7.3140000000000001</v>
      </c>
      <c r="V83" s="672">
        <v>0</v>
      </c>
      <c r="W83" s="672">
        <v>0</v>
      </c>
      <c r="X83" s="672">
        <v>0.85129999999999995</v>
      </c>
      <c r="Y83" s="672">
        <v>0</v>
      </c>
      <c r="Z83" s="672">
        <v>0</v>
      </c>
      <c r="AA83" s="672">
        <v>0</v>
      </c>
      <c r="AB83" s="671">
        <v>0</v>
      </c>
      <c r="AC83" s="672">
        <v>0</v>
      </c>
      <c r="AD83" s="672">
        <v>0</v>
      </c>
      <c r="AE83" s="672">
        <v>0</v>
      </c>
      <c r="AF83" s="672">
        <v>0</v>
      </c>
      <c r="AG83" s="672">
        <v>0</v>
      </c>
      <c r="AH83" s="672">
        <v>0</v>
      </c>
      <c r="AI83" s="672">
        <v>0</v>
      </c>
      <c r="AJ83" s="672">
        <v>0</v>
      </c>
      <c r="AK83" s="672">
        <v>0</v>
      </c>
      <c r="AL83" s="672">
        <v>0</v>
      </c>
      <c r="AM83" s="672">
        <v>0</v>
      </c>
      <c r="AN83" s="673"/>
      <c r="AO83" s="672">
        <v>0</v>
      </c>
      <c r="AP83" s="672">
        <v>0</v>
      </c>
      <c r="AQ83" s="672">
        <v>0</v>
      </c>
      <c r="AR83" s="672">
        <v>0</v>
      </c>
      <c r="AS83" s="672">
        <v>0</v>
      </c>
      <c r="AT83" s="672">
        <v>0</v>
      </c>
      <c r="AU83" s="672">
        <v>0</v>
      </c>
      <c r="AV83" s="672">
        <v>0</v>
      </c>
      <c r="AW83" s="674">
        <v>0</v>
      </c>
      <c r="AX83" s="672">
        <v>0</v>
      </c>
      <c r="AY83" s="672">
        <v>0</v>
      </c>
      <c r="AZ83" s="672">
        <v>0</v>
      </c>
      <c r="BA83" s="672">
        <v>0</v>
      </c>
      <c r="BB83" s="670">
        <v>0</v>
      </c>
      <c r="BC83" s="670">
        <v>0</v>
      </c>
      <c r="BD83" s="670">
        <v>0</v>
      </c>
      <c r="BE83" s="670">
        <v>0</v>
      </c>
      <c r="BF83" s="670">
        <v>0</v>
      </c>
      <c r="BG83" s="670">
        <v>0</v>
      </c>
      <c r="BH83" s="670">
        <v>0</v>
      </c>
      <c r="BI83" s="670">
        <v>0</v>
      </c>
      <c r="BJ83" s="670">
        <v>0</v>
      </c>
      <c r="BK83" s="670">
        <v>0</v>
      </c>
      <c r="BL83" s="670">
        <v>0</v>
      </c>
      <c r="BM83" s="670">
        <v>0</v>
      </c>
      <c r="BN83" s="670">
        <v>0</v>
      </c>
      <c r="BO83" s="670">
        <v>0</v>
      </c>
      <c r="BP83" s="670">
        <v>0</v>
      </c>
      <c r="BQ83" s="670">
        <v>0</v>
      </c>
      <c r="BR83" s="670">
        <v>0</v>
      </c>
      <c r="BS83" s="670">
        <v>0</v>
      </c>
      <c r="BT83" s="670">
        <v>0</v>
      </c>
      <c r="BU83" s="670">
        <v>0</v>
      </c>
      <c r="BV83" s="670">
        <v>0</v>
      </c>
      <c r="BW83" s="670">
        <v>0</v>
      </c>
      <c r="BX83" s="670">
        <v>0</v>
      </c>
      <c r="BY83" s="670">
        <v>0</v>
      </c>
      <c r="BZ83" s="670">
        <v>0</v>
      </c>
      <c r="CA83" s="670">
        <v>0</v>
      </c>
      <c r="CB83" s="670">
        <v>0</v>
      </c>
      <c r="CC83" s="670">
        <v>0</v>
      </c>
      <c r="CD83" s="670">
        <v>0</v>
      </c>
      <c r="CE83" s="135">
        <f t="shared" ref="CE83:CK83" si="150">SUM(CE84:CE93)</f>
        <v>0</v>
      </c>
      <c r="CF83" s="135">
        <f t="shared" si="150"/>
        <v>0</v>
      </c>
      <c r="CG83" s="135">
        <f t="shared" si="150"/>
        <v>0</v>
      </c>
      <c r="CH83" s="135">
        <f t="shared" si="150"/>
        <v>0</v>
      </c>
      <c r="CI83" s="135">
        <f t="shared" si="150"/>
        <v>0</v>
      </c>
      <c r="CJ83" s="135">
        <f t="shared" si="150"/>
        <v>0</v>
      </c>
      <c r="CK83" s="135">
        <f t="shared" si="150"/>
        <v>0</v>
      </c>
      <c r="CL83" s="140">
        <f t="shared" ref="CL83:CL88" si="151">T83+AH83+AV83+BJ83+BX83</f>
        <v>0</v>
      </c>
      <c r="CM83" s="140">
        <f t="shared" ref="CM83:CM88" si="152">U83+AI83+AW83+BK83+BY83</f>
        <v>7.3140000000000001</v>
      </c>
      <c r="CN83" s="140">
        <f t="shared" ref="CN83:CN88" si="153">V83+AJ83+AX83+BL83+BZ83</f>
        <v>0</v>
      </c>
      <c r="CO83" s="140">
        <f t="shared" ref="CO83:CO88" si="154">W83+AK83+AY83+BM83+CA83</f>
        <v>0</v>
      </c>
      <c r="CP83" s="140">
        <f t="shared" ref="CP83:CP88" si="155">X83+AL83+AZ83+BN83+CB83</f>
        <v>0.85129999999999995</v>
      </c>
      <c r="CQ83" s="140">
        <f t="shared" ref="CQ83:CQ88" si="156">Y83+AM83+BA83+BO83+CC83</f>
        <v>0</v>
      </c>
      <c r="CR83" s="140">
        <v>0</v>
      </c>
      <c r="CS83" s="140">
        <f t="shared" ref="CS83:CS86" si="157">AA83+AO83+BC83+BQ83+CE83</f>
        <v>0</v>
      </c>
      <c r="CT83" s="140">
        <v>7.31</v>
      </c>
      <c r="CU83" s="140">
        <v>0</v>
      </c>
      <c r="CV83" s="140">
        <v>0</v>
      </c>
      <c r="CW83" s="140">
        <v>0.85129999999999995</v>
      </c>
      <c r="CX83" s="140">
        <v>0</v>
      </c>
      <c r="CY83" s="140">
        <v>0</v>
      </c>
      <c r="CZ83" s="110"/>
    </row>
    <row r="84" spans="1:104" s="311" customFormat="1" ht="35.4" customHeight="1" x14ac:dyDescent="0.3">
      <c r="A84" s="611" t="s">
        <v>167</v>
      </c>
      <c r="B84" s="605" t="s">
        <v>1292</v>
      </c>
      <c r="C84" s="606" t="s">
        <v>1277</v>
      </c>
      <c r="D84" s="437" t="s">
        <v>611</v>
      </c>
      <c r="E84" s="423" t="s">
        <v>611</v>
      </c>
      <c r="F84" s="423" t="s">
        <v>611</v>
      </c>
      <c r="G84" s="423" t="s">
        <v>611</v>
      </c>
      <c r="H84" s="423" t="s">
        <v>611</v>
      </c>
      <c r="I84" s="423" t="s">
        <v>611</v>
      </c>
      <c r="J84" s="423" t="s">
        <v>611</v>
      </c>
      <c r="K84" s="423" t="s">
        <v>611</v>
      </c>
      <c r="L84" s="423" t="s">
        <v>611</v>
      </c>
      <c r="M84" s="139">
        <v>0</v>
      </c>
      <c r="N84" s="139">
        <v>0</v>
      </c>
      <c r="O84" s="139">
        <v>0</v>
      </c>
      <c r="P84" s="139">
        <v>0</v>
      </c>
      <c r="Q84" s="139">
        <v>0</v>
      </c>
      <c r="R84" s="670">
        <v>0</v>
      </c>
      <c r="S84" s="670">
        <v>0</v>
      </c>
      <c r="T84" s="670">
        <v>0</v>
      </c>
      <c r="U84" s="670">
        <v>0</v>
      </c>
      <c r="V84" s="672">
        <v>0</v>
      </c>
      <c r="W84" s="672">
        <v>0</v>
      </c>
      <c r="X84" s="672">
        <v>0</v>
      </c>
      <c r="Y84" s="672">
        <v>0</v>
      </c>
      <c r="Z84" s="672">
        <v>0</v>
      </c>
      <c r="AA84" s="672">
        <v>0</v>
      </c>
      <c r="AB84" s="670">
        <v>0</v>
      </c>
      <c r="AC84" s="672">
        <v>0</v>
      </c>
      <c r="AD84" s="672">
        <v>0</v>
      </c>
      <c r="AE84" s="672">
        <v>0</v>
      </c>
      <c r="AF84" s="672">
        <v>0</v>
      </c>
      <c r="AG84" s="672">
        <v>0</v>
      </c>
      <c r="AH84" s="672">
        <v>0</v>
      </c>
      <c r="AI84" s="672">
        <v>7.577</v>
      </c>
      <c r="AJ84" s="672">
        <v>0</v>
      </c>
      <c r="AK84" s="672">
        <v>0</v>
      </c>
      <c r="AL84" s="672">
        <v>0.85129999999999995</v>
      </c>
      <c r="AM84" s="672">
        <v>0</v>
      </c>
      <c r="AN84" s="673"/>
      <c r="AO84" s="672">
        <v>0</v>
      </c>
      <c r="AP84" s="672">
        <v>0</v>
      </c>
      <c r="AQ84" s="672">
        <v>0</v>
      </c>
      <c r="AR84" s="672">
        <v>0</v>
      </c>
      <c r="AS84" s="672">
        <v>0</v>
      </c>
      <c r="AT84" s="672">
        <v>0</v>
      </c>
      <c r="AU84" s="672">
        <v>0</v>
      </c>
      <c r="AV84" s="672">
        <v>0</v>
      </c>
      <c r="AW84" s="674">
        <v>0</v>
      </c>
      <c r="AX84" s="672">
        <v>0</v>
      </c>
      <c r="AY84" s="672">
        <v>0</v>
      </c>
      <c r="AZ84" s="672">
        <v>0</v>
      </c>
      <c r="BA84" s="672">
        <v>0</v>
      </c>
      <c r="BB84" s="670">
        <v>0</v>
      </c>
      <c r="BC84" s="670">
        <v>0</v>
      </c>
      <c r="BD84" s="670">
        <v>0</v>
      </c>
      <c r="BE84" s="670">
        <v>0</v>
      </c>
      <c r="BF84" s="670">
        <v>0</v>
      </c>
      <c r="BG84" s="670">
        <v>0</v>
      </c>
      <c r="BH84" s="670">
        <v>0</v>
      </c>
      <c r="BI84" s="670">
        <v>0</v>
      </c>
      <c r="BJ84" s="670">
        <v>0</v>
      </c>
      <c r="BK84" s="670">
        <v>0</v>
      </c>
      <c r="BL84" s="670">
        <v>0</v>
      </c>
      <c r="BM84" s="670">
        <v>0</v>
      </c>
      <c r="BN84" s="670">
        <v>0</v>
      </c>
      <c r="BO84" s="670">
        <v>0</v>
      </c>
      <c r="BP84" s="670">
        <v>0</v>
      </c>
      <c r="BQ84" s="670">
        <v>0</v>
      </c>
      <c r="BR84" s="670">
        <v>0</v>
      </c>
      <c r="BS84" s="670">
        <v>0</v>
      </c>
      <c r="BT84" s="670">
        <v>0</v>
      </c>
      <c r="BU84" s="670">
        <v>0</v>
      </c>
      <c r="BV84" s="670">
        <v>0</v>
      </c>
      <c r="BW84" s="670">
        <v>0</v>
      </c>
      <c r="BX84" s="670">
        <v>0</v>
      </c>
      <c r="BY84" s="670">
        <v>0</v>
      </c>
      <c r="BZ84" s="670">
        <v>0</v>
      </c>
      <c r="CA84" s="670">
        <v>0</v>
      </c>
      <c r="CB84" s="670">
        <v>0</v>
      </c>
      <c r="CC84" s="670">
        <v>0</v>
      </c>
      <c r="CD84" s="670">
        <v>0</v>
      </c>
      <c r="CE84" s="135">
        <f t="shared" ref="CE84:CK84" si="158">SUM(CE85:CE94)</f>
        <v>0</v>
      </c>
      <c r="CF84" s="135">
        <f t="shared" si="158"/>
        <v>0</v>
      </c>
      <c r="CG84" s="135">
        <f t="shared" si="158"/>
        <v>0</v>
      </c>
      <c r="CH84" s="135">
        <f t="shared" si="158"/>
        <v>0</v>
      </c>
      <c r="CI84" s="135">
        <f t="shared" si="158"/>
        <v>0</v>
      </c>
      <c r="CJ84" s="135">
        <f t="shared" si="158"/>
        <v>0</v>
      </c>
      <c r="CK84" s="135">
        <f t="shared" si="158"/>
        <v>0</v>
      </c>
      <c r="CL84" s="140">
        <f t="shared" ref="CL84" si="159">T84+AH84+AV84+BJ84+BX84</f>
        <v>0</v>
      </c>
      <c r="CM84" s="140">
        <f t="shared" ref="CM84" si="160">U84+AI84+AW84+BK84+BY84</f>
        <v>7.577</v>
      </c>
      <c r="CN84" s="140">
        <f t="shared" ref="CN84" si="161">V84+AJ84+AX84+BL84+BZ84</f>
        <v>0</v>
      </c>
      <c r="CO84" s="140">
        <f t="shared" ref="CO84" si="162">W84+AK84+AY84+BM84+CA84</f>
        <v>0</v>
      </c>
      <c r="CP84" s="140">
        <f t="shared" ref="CP84" si="163">X84+AL84+AZ84+BN84+CB84</f>
        <v>0.85129999999999995</v>
      </c>
      <c r="CQ84" s="140">
        <f t="shared" ref="CQ84:CR84" si="164">Y84+AM84+BA84+BO84+CC84</f>
        <v>0</v>
      </c>
      <c r="CR84" s="140">
        <f t="shared" si="164"/>
        <v>0</v>
      </c>
      <c r="CS84" s="140">
        <v>0</v>
      </c>
      <c r="CT84" s="140">
        <v>0</v>
      </c>
      <c r="CU84" s="140">
        <v>0</v>
      </c>
      <c r="CV84" s="140">
        <v>0</v>
      </c>
      <c r="CW84" s="140">
        <v>0</v>
      </c>
      <c r="CX84" s="140">
        <v>0</v>
      </c>
      <c r="CY84" s="140">
        <v>0</v>
      </c>
      <c r="CZ84" s="110"/>
    </row>
    <row r="85" spans="1:104" ht="32.4" customHeight="1" x14ac:dyDescent="0.3">
      <c r="A85" s="611" t="s">
        <v>167</v>
      </c>
      <c r="B85" s="605" t="s">
        <v>1293</v>
      </c>
      <c r="C85" s="606" t="s">
        <v>1249</v>
      </c>
      <c r="D85" s="437" t="s">
        <v>611</v>
      </c>
      <c r="E85" s="423" t="s">
        <v>611</v>
      </c>
      <c r="F85" s="423" t="s">
        <v>611</v>
      </c>
      <c r="G85" s="423" t="s">
        <v>611</v>
      </c>
      <c r="H85" s="423" t="s">
        <v>611</v>
      </c>
      <c r="I85" s="423" t="s">
        <v>611</v>
      </c>
      <c r="J85" s="423" t="s">
        <v>611</v>
      </c>
      <c r="K85" s="423" t="s">
        <v>611</v>
      </c>
      <c r="L85" s="423" t="s">
        <v>611</v>
      </c>
      <c r="M85" s="139">
        <v>0</v>
      </c>
      <c r="N85" s="139">
        <v>0</v>
      </c>
      <c r="O85" s="139">
        <v>0</v>
      </c>
      <c r="P85" s="139">
        <v>0</v>
      </c>
      <c r="Q85" s="139">
        <v>0</v>
      </c>
      <c r="R85" s="670">
        <v>0</v>
      </c>
      <c r="S85" s="670">
        <v>0</v>
      </c>
      <c r="T85" s="670">
        <v>0</v>
      </c>
      <c r="U85" s="670">
        <v>0</v>
      </c>
      <c r="V85" s="672">
        <v>0</v>
      </c>
      <c r="W85" s="672">
        <v>0</v>
      </c>
      <c r="X85" s="672">
        <v>0</v>
      </c>
      <c r="Y85" s="672">
        <v>0</v>
      </c>
      <c r="Z85" s="672">
        <v>0</v>
      </c>
      <c r="AA85" s="672">
        <v>0</v>
      </c>
      <c r="AB85" s="670">
        <v>0</v>
      </c>
      <c r="AC85" s="672">
        <v>0</v>
      </c>
      <c r="AD85" s="672">
        <v>0</v>
      </c>
      <c r="AE85" s="672">
        <v>0</v>
      </c>
      <c r="AF85" s="672">
        <v>0</v>
      </c>
      <c r="AG85" s="672">
        <v>0</v>
      </c>
      <c r="AH85" s="672">
        <v>0</v>
      </c>
      <c r="AI85" s="672">
        <v>0</v>
      </c>
      <c r="AJ85" s="672">
        <v>0</v>
      </c>
      <c r="AK85" s="672">
        <v>0</v>
      </c>
      <c r="AL85" s="672">
        <v>0</v>
      </c>
      <c r="AM85" s="672">
        <v>0</v>
      </c>
      <c r="AN85" s="672">
        <v>0</v>
      </c>
      <c r="AO85" s="672">
        <v>0</v>
      </c>
      <c r="AP85" s="672">
        <v>0</v>
      </c>
      <c r="AQ85" s="672">
        <v>0</v>
      </c>
      <c r="AR85" s="672">
        <v>0</v>
      </c>
      <c r="AS85" s="672">
        <v>0</v>
      </c>
      <c r="AT85" s="672">
        <v>0</v>
      </c>
      <c r="AU85" s="672">
        <v>0</v>
      </c>
      <c r="AV85" s="672">
        <v>0</v>
      </c>
      <c r="AW85" s="674">
        <v>7.8419999999999996</v>
      </c>
      <c r="AX85" s="672">
        <v>0</v>
      </c>
      <c r="AY85" s="672">
        <v>0</v>
      </c>
      <c r="AZ85" s="672">
        <v>0.85129999999999995</v>
      </c>
      <c r="BA85" s="672">
        <v>0</v>
      </c>
      <c r="BB85" s="670">
        <v>0</v>
      </c>
      <c r="BC85" s="670">
        <v>0</v>
      </c>
      <c r="BD85" s="670">
        <v>0</v>
      </c>
      <c r="BE85" s="670">
        <v>0</v>
      </c>
      <c r="BF85" s="670">
        <v>0</v>
      </c>
      <c r="BG85" s="670">
        <v>0</v>
      </c>
      <c r="BH85" s="670">
        <v>0</v>
      </c>
      <c r="BI85" s="670">
        <v>0</v>
      </c>
      <c r="BJ85" s="670">
        <v>0</v>
      </c>
      <c r="BK85" s="670">
        <v>0</v>
      </c>
      <c r="BL85" s="670">
        <v>0</v>
      </c>
      <c r="BM85" s="670">
        <v>0</v>
      </c>
      <c r="BN85" s="670">
        <v>0</v>
      </c>
      <c r="BO85" s="670">
        <v>0</v>
      </c>
      <c r="BP85" s="670">
        <v>0</v>
      </c>
      <c r="BQ85" s="670">
        <v>0</v>
      </c>
      <c r="BR85" s="670">
        <v>0</v>
      </c>
      <c r="BS85" s="670">
        <v>0</v>
      </c>
      <c r="BT85" s="670">
        <v>0</v>
      </c>
      <c r="BU85" s="670">
        <v>0</v>
      </c>
      <c r="BV85" s="670">
        <v>0</v>
      </c>
      <c r="BW85" s="670">
        <v>0</v>
      </c>
      <c r="BX85" s="670">
        <v>0</v>
      </c>
      <c r="BY85" s="670">
        <v>0</v>
      </c>
      <c r="BZ85" s="670">
        <v>0</v>
      </c>
      <c r="CA85" s="670">
        <v>0</v>
      </c>
      <c r="CB85" s="670">
        <v>0</v>
      </c>
      <c r="CC85" s="670">
        <v>0</v>
      </c>
      <c r="CD85" s="670">
        <v>0</v>
      </c>
      <c r="CE85" s="135">
        <f t="shared" ref="CE85:CK85" si="165">SUM(CE86:CE95)</f>
        <v>0</v>
      </c>
      <c r="CF85" s="135">
        <f t="shared" si="165"/>
        <v>0</v>
      </c>
      <c r="CG85" s="135">
        <f t="shared" si="165"/>
        <v>0</v>
      </c>
      <c r="CH85" s="135">
        <f t="shared" si="165"/>
        <v>0</v>
      </c>
      <c r="CI85" s="135">
        <f t="shared" si="165"/>
        <v>0</v>
      </c>
      <c r="CJ85" s="135">
        <f t="shared" si="165"/>
        <v>0</v>
      </c>
      <c r="CK85" s="135">
        <f t="shared" si="165"/>
        <v>0</v>
      </c>
      <c r="CL85" s="140">
        <f t="shared" si="151"/>
        <v>0</v>
      </c>
      <c r="CM85" s="140">
        <f t="shared" si="152"/>
        <v>7.8419999999999996</v>
      </c>
      <c r="CN85" s="140">
        <f t="shared" si="153"/>
        <v>0</v>
      </c>
      <c r="CO85" s="140">
        <f t="shared" si="154"/>
        <v>0</v>
      </c>
      <c r="CP85" s="140">
        <f t="shared" si="155"/>
        <v>0.85129999999999995</v>
      </c>
      <c r="CQ85" s="140">
        <f t="shared" si="156"/>
        <v>0</v>
      </c>
      <c r="CR85" s="140">
        <v>0</v>
      </c>
      <c r="CS85" s="140">
        <f t="shared" si="157"/>
        <v>0</v>
      </c>
      <c r="CT85" s="140">
        <v>7.8419999999999996</v>
      </c>
      <c r="CU85" s="140">
        <v>0</v>
      </c>
      <c r="CV85" s="140">
        <v>0</v>
      </c>
      <c r="CW85" s="140">
        <v>0.85129999999999995</v>
      </c>
      <c r="CX85" s="140">
        <v>0</v>
      </c>
      <c r="CY85" s="140">
        <v>0</v>
      </c>
      <c r="CZ85" s="110"/>
    </row>
    <row r="86" spans="1:104" hidden="1" x14ac:dyDescent="0.3">
      <c r="A86" s="419" t="s">
        <v>167</v>
      </c>
      <c r="B86" s="431"/>
      <c r="C86" s="419"/>
      <c r="D86" s="425" t="s">
        <v>611</v>
      </c>
      <c r="E86" s="425" t="s">
        <v>611</v>
      </c>
      <c r="F86" s="425" t="s">
        <v>611</v>
      </c>
      <c r="G86" s="425" t="s">
        <v>611</v>
      </c>
      <c r="H86" s="425" t="s">
        <v>611</v>
      </c>
      <c r="I86" s="425" t="s">
        <v>611</v>
      </c>
      <c r="J86" s="425" t="s">
        <v>611</v>
      </c>
      <c r="K86" s="425" t="s">
        <v>611</v>
      </c>
      <c r="L86" s="425" t="s">
        <v>611</v>
      </c>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4"/>
      <c r="AK86" s="434"/>
      <c r="AL86" s="434"/>
      <c r="AM86" s="434"/>
      <c r="AN86" s="434"/>
      <c r="AO86" s="434"/>
      <c r="AP86" s="434"/>
      <c r="AQ86" s="434"/>
      <c r="AR86" s="434"/>
      <c r="AS86" s="434"/>
      <c r="AT86" s="434"/>
      <c r="AU86" s="434"/>
      <c r="AV86" s="434"/>
      <c r="AW86" s="434"/>
      <c r="AX86" s="434"/>
      <c r="AY86" s="434"/>
      <c r="AZ86" s="434"/>
      <c r="BA86" s="434"/>
      <c r="BB86" s="434"/>
      <c r="BC86" s="434"/>
      <c r="BD86" s="434"/>
      <c r="BE86" s="434"/>
      <c r="BF86" s="434"/>
      <c r="BG86" s="434"/>
      <c r="BH86" s="434"/>
      <c r="BI86" s="434"/>
      <c r="BJ86" s="434"/>
      <c r="BK86" s="434"/>
      <c r="BL86" s="434"/>
      <c r="BM86" s="434"/>
      <c r="BN86" s="434"/>
      <c r="BO86" s="434"/>
      <c r="BP86" s="434"/>
      <c r="BQ86" s="434"/>
      <c r="BR86" s="434"/>
      <c r="BS86" s="434"/>
      <c r="BT86" s="434"/>
      <c r="BU86" s="434"/>
      <c r="BV86" s="434"/>
      <c r="BW86" s="434"/>
      <c r="BX86" s="434"/>
      <c r="BY86" s="434"/>
      <c r="BZ86" s="434"/>
      <c r="CA86" s="434"/>
      <c r="CB86" s="434"/>
      <c r="CC86" s="434"/>
      <c r="CD86" s="434"/>
      <c r="CE86" s="139"/>
      <c r="CF86" s="139"/>
      <c r="CG86" s="139"/>
      <c r="CH86" s="139"/>
      <c r="CI86" s="139"/>
      <c r="CJ86" s="139"/>
      <c r="CK86" s="139"/>
      <c r="CL86" s="140">
        <f t="shared" si="151"/>
        <v>0</v>
      </c>
      <c r="CM86" s="140">
        <f t="shared" si="152"/>
        <v>0</v>
      </c>
      <c r="CN86" s="140">
        <f t="shared" si="153"/>
        <v>0</v>
      </c>
      <c r="CO86" s="140">
        <f t="shared" si="154"/>
        <v>0</v>
      </c>
      <c r="CP86" s="140">
        <f t="shared" si="155"/>
        <v>0</v>
      </c>
      <c r="CQ86" s="140">
        <f t="shared" si="156"/>
        <v>0</v>
      </c>
      <c r="CR86" s="140">
        <v>0</v>
      </c>
      <c r="CS86" s="140">
        <f t="shared" si="157"/>
        <v>0</v>
      </c>
      <c r="CT86" s="140">
        <v>0</v>
      </c>
      <c r="CU86" s="140">
        <v>0</v>
      </c>
      <c r="CV86" s="140">
        <v>0</v>
      </c>
      <c r="CW86" s="140">
        <v>0</v>
      </c>
      <c r="CX86" s="140">
        <v>0</v>
      </c>
      <c r="CY86" s="140">
        <v>0</v>
      </c>
      <c r="CZ86" s="110"/>
    </row>
    <row r="87" spans="1:104" hidden="1" x14ac:dyDescent="0.3">
      <c r="A87" s="419" t="s">
        <v>167</v>
      </c>
      <c r="B87" s="431"/>
      <c r="C87" s="419"/>
      <c r="D87" s="425" t="s">
        <v>611</v>
      </c>
      <c r="E87" s="425" t="s">
        <v>611</v>
      </c>
      <c r="F87" s="425" t="s">
        <v>611</v>
      </c>
      <c r="G87" s="425" t="s">
        <v>611</v>
      </c>
      <c r="H87" s="425" t="s">
        <v>611</v>
      </c>
      <c r="I87" s="425" t="s">
        <v>611</v>
      </c>
      <c r="J87" s="425" t="s">
        <v>611</v>
      </c>
      <c r="K87" s="425" t="s">
        <v>611</v>
      </c>
      <c r="L87" s="425" t="s">
        <v>611</v>
      </c>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4"/>
      <c r="AK87" s="434"/>
      <c r="AL87" s="434"/>
      <c r="AM87" s="434"/>
      <c r="AN87" s="434"/>
      <c r="AO87" s="434"/>
      <c r="AP87" s="434"/>
      <c r="AQ87" s="434"/>
      <c r="AR87" s="434"/>
      <c r="AS87" s="434"/>
      <c r="AT87" s="434"/>
      <c r="AU87" s="434"/>
      <c r="AV87" s="434"/>
      <c r="AW87" s="434"/>
      <c r="AX87" s="434"/>
      <c r="AY87" s="434"/>
      <c r="AZ87" s="434"/>
      <c r="BA87" s="434"/>
      <c r="BB87" s="434"/>
      <c r="BC87" s="434"/>
      <c r="BD87" s="434"/>
      <c r="BE87" s="434"/>
      <c r="BF87" s="434"/>
      <c r="BG87" s="434"/>
      <c r="BH87" s="434"/>
      <c r="BI87" s="434"/>
      <c r="BJ87" s="434"/>
      <c r="BK87" s="434"/>
      <c r="BL87" s="434"/>
      <c r="BM87" s="434"/>
      <c r="BN87" s="434"/>
      <c r="BO87" s="434"/>
      <c r="BP87" s="434"/>
      <c r="BQ87" s="434"/>
      <c r="BR87" s="434"/>
      <c r="BS87" s="434"/>
      <c r="BT87" s="434"/>
      <c r="BU87" s="434"/>
      <c r="BV87" s="434"/>
      <c r="BW87" s="434"/>
      <c r="BX87" s="434"/>
      <c r="BY87" s="434"/>
      <c r="BZ87" s="434"/>
      <c r="CA87" s="434"/>
      <c r="CB87" s="434"/>
      <c r="CC87" s="434"/>
      <c r="CD87" s="434"/>
      <c r="CE87" s="139"/>
      <c r="CF87" s="139"/>
      <c r="CG87" s="139"/>
      <c r="CH87" s="139"/>
      <c r="CI87" s="139"/>
      <c r="CJ87" s="139"/>
      <c r="CK87" s="139"/>
      <c r="CL87" s="140">
        <f t="shared" si="151"/>
        <v>0</v>
      </c>
      <c r="CM87" s="140">
        <f t="shared" si="152"/>
        <v>0</v>
      </c>
      <c r="CN87" s="140">
        <f t="shared" si="153"/>
        <v>0</v>
      </c>
      <c r="CO87" s="140">
        <f t="shared" si="154"/>
        <v>0</v>
      </c>
      <c r="CP87" s="140">
        <f t="shared" si="155"/>
        <v>0</v>
      </c>
      <c r="CQ87" s="140">
        <f t="shared" si="156"/>
        <v>0</v>
      </c>
      <c r="CR87" s="140">
        <v>0</v>
      </c>
      <c r="CS87" s="140"/>
      <c r="CT87" s="140">
        <v>0</v>
      </c>
      <c r="CU87" s="140">
        <v>0</v>
      </c>
      <c r="CV87" s="140">
        <v>0</v>
      </c>
      <c r="CW87" s="140">
        <v>0</v>
      </c>
      <c r="CX87" s="140">
        <v>0</v>
      </c>
      <c r="CY87" s="140">
        <v>0</v>
      </c>
      <c r="CZ87" s="110"/>
    </row>
    <row r="88" spans="1:104" hidden="1" x14ac:dyDescent="0.3">
      <c r="A88" s="419" t="s">
        <v>167</v>
      </c>
      <c r="B88" s="431"/>
      <c r="C88" s="419"/>
      <c r="D88" s="425" t="s">
        <v>611</v>
      </c>
      <c r="E88" s="425" t="s">
        <v>611</v>
      </c>
      <c r="F88" s="425" t="s">
        <v>611</v>
      </c>
      <c r="G88" s="425" t="s">
        <v>611</v>
      </c>
      <c r="H88" s="425" t="s">
        <v>611</v>
      </c>
      <c r="I88" s="425" t="s">
        <v>611</v>
      </c>
      <c r="J88" s="425" t="s">
        <v>611</v>
      </c>
      <c r="K88" s="425" t="s">
        <v>611</v>
      </c>
      <c r="L88" s="425" t="s">
        <v>611</v>
      </c>
      <c r="M88" s="434"/>
      <c r="N88" s="434"/>
      <c r="O88" s="434"/>
      <c r="P88" s="434"/>
      <c r="Q88" s="434"/>
      <c r="R88" s="434"/>
      <c r="S88" s="434"/>
      <c r="T88" s="434"/>
      <c r="U88" s="434"/>
      <c r="V88" s="434"/>
      <c r="W88" s="434"/>
      <c r="X88" s="434"/>
      <c r="Y88" s="434"/>
      <c r="Z88" s="434"/>
      <c r="AA88" s="434"/>
      <c r="AB88" s="434"/>
      <c r="AC88" s="434"/>
      <c r="AD88" s="434"/>
      <c r="AE88" s="434"/>
      <c r="AF88" s="434"/>
      <c r="AG88" s="434"/>
      <c r="AH88" s="434"/>
      <c r="AI88" s="434"/>
      <c r="AJ88" s="434"/>
      <c r="AK88" s="434"/>
      <c r="AL88" s="434"/>
      <c r="AM88" s="434"/>
      <c r="AN88" s="434"/>
      <c r="AO88" s="434"/>
      <c r="AP88" s="434"/>
      <c r="AQ88" s="434"/>
      <c r="AR88" s="434"/>
      <c r="AS88" s="434"/>
      <c r="AT88" s="434"/>
      <c r="AU88" s="434"/>
      <c r="AV88" s="434"/>
      <c r="AW88" s="434"/>
      <c r="AX88" s="434"/>
      <c r="AY88" s="434"/>
      <c r="AZ88" s="434"/>
      <c r="BA88" s="434"/>
      <c r="BB88" s="434"/>
      <c r="BC88" s="434"/>
      <c r="BD88" s="434"/>
      <c r="BE88" s="434"/>
      <c r="BF88" s="434"/>
      <c r="BG88" s="434"/>
      <c r="BH88" s="434"/>
      <c r="BI88" s="434"/>
      <c r="BJ88" s="434"/>
      <c r="BK88" s="434"/>
      <c r="BL88" s="434"/>
      <c r="BM88" s="434"/>
      <c r="BN88" s="434"/>
      <c r="BO88" s="434"/>
      <c r="BP88" s="434"/>
      <c r="BQ88" s="434"/>
      <c r="BR88" s="434"/>
      <c r="BS88" s="434"/>
      <c r="BT88" s="434"/>
      <c r="BU88" s="434"/>
      <c r="BV88" s="434"/>
      <c r="BW88" s="434"/>
      <c r="BX88" s="434"/>
      <c r="BY88" s="434"/>
      <c r="BZ88" s="434"/>
      <c r="CA88" s="434"/>
      <c r="CB88" s="434"/>
      <c r="CC88" s="434"/>
      <c r="CD88" s="434"/>
      <c r="CE88" s="139"/>
      <c r="CF88" s="139"/>
      <c r="CG88" s="139"/>
      <c r="CH88" s="139"/>
      <c r="CI88" s="139"/>
      <c r="CJ88" s="139"/>
      <c r="CK88" s="139"/>
      <c r="CL88" s="140">
        <f t="shared" si="151"/>
        <v>0</v>
      </c>
      <c r="CM88" s="140">
        <f t="shared" si="152"/>
        <v>0</v>
      </c>
      <c r="CN88" s="140">
        <f t="shared" si="153"/>
        <v>0</v>
      </c>
      <c r="CO88" s="140">
        <f t="shared" si="154"/>
        <v>0</v>
      </c>
      <c r="CP88" s="140">
        <f t="shared" si="155"/>
        <v>0</v>
      </c>
      <c r="CQ88" s="140">
        <f t="shared" si="156"/>
        <v>0</v>
      </c>
      <c r="CR88" s="140">
        <v>0</v>
      </c>
      <c r="CS88" s="140">
        <f t="shared" ref="CS88" si="166">AA88+AO88+BC88+BQ88+CE88</f>
        <v>0</v>
      </c>
      <c r="CT88" s="140">
        <v>0</v>
      </c>
      <c r="CU88" s="140">
        <v>0</v>
      </c>
      <c r="CV88" s="140">
        <v>0</v>
      </c>
      <c r="CW88" s="140">
        <v>0</v>
      </c>
      <c r="CX88" s="140">
        <v>0</v>
      </c>
      <c r="CY88" s="140">
        <v>0</v>
      </c>
      <c r="CZ88" s="110"/>
    </row>
    <row r="89" spans="1:104" hidden="1" x14ac:dyDescent="0.3">
      <c r="A89" s="138" t="s">
        <v>167</v>
      </c>
      <c r="B89" s="431"/>
      <c r="C89" s="419"/>
      <c r="D89" s="425" t="s">
        <v>611</v>
      </c>
      <c r="E89" s="425" t="s">
        <v>611</v>
      </c>
      <c r="F89" s="425" t="s">
        <v>611</v>
      </c>
      <c r="G89" s="425" t="s">
        <v>611</v>
      </c>
      <c r="H89" s="425" t="s">
        <v>611</v>
      </c>
      <c r="I89" s="425" t="s">
        <v>611</v>
      </c>
      <c r="J89" s="425" t="s">
        <v>611</v>
      </c>
      <c r="K89" s="425" t="s">
        <v>611</v>
      </c>
      <c r="L89" s="425" t="s">
        <v>611</v>
      </c>
      <c r="M89" s="434"/>
      <c r="N89" s="434"/>
      <c r="O89" s="434"/>
      <c r="P89" s="434"/>
      <c r="Q89" s="434"/>
      <c r="R89" s="434"/>
      <c r="S89" s="434"/>
      <c r="T89" s="434"/>
      <c r="U89" s="434"/>
      <c r="V89" s="434"/>
      <c r="W89" s="434"/>
      <c r="X89" s="434"/>
      <c r="Y89" s="434"/>
      <c r="Z89" s="434"/>
      <c r="AA89" s="434"/>
      <c r="AB89" s="434"/>
      <c r="AC89" s="434"/>
      <c r="AD89" s="434"/>
      <c r="AE89" s="434"/>
      <c r="AF89" s="434"/>
      <c r="AG89" s="434"/>
      <c r="AH89" s="434"/>
      <c r="AI89" s="434"/>
      <c r="AJ89" s="434"/>
      <c r="AK89" s="434"/>
      <c r="AL89" s="434"/>
      <c r="AM89" s="434"/>
      <c r="AN89" s="434"/>
      <c r="AO89" s="434"/>
      <c r="AP89" s="434"/>
      <c r="AQ89" s="434"/>
      <c r="AR89" s="434"/>
      <c r="AS89" s="434"/>
      <c r="AT89" s="434"/>
      <c r="AU89" s="434"/>
      <c r="AV89" s="434"/>
      <c r="AW89" s="434"/>
      <c r="AX89" s="434"/>
      <c r="AY89" s="434"/>
      <c r="AZ89" s="434"/>
      <c r="BA89" s="434"/>
      <c r="BB89" s="434"/>
      <c r="BC89" s="434"/>
      <c r="BD89" s="434"/>
      <c r="BE89" s="434"/>
      <c r="BF89" s="434"/>
      <c r="BG89" s="434"/>
      <c r="BH89" s="434"/>
      <c r="BI89" s="434"/>
      <c r="BJ89" s="434"/>
      <c r="BK89" s="434"/>
      <c r="BL89" s="434"/>
      <c r="BM89" s="434"/>
      <c r="BN89" s="434"/>
      <c r="BO89" s="434"/>
      <c r="BP89" s="434"/>
      <c r="BQ89" s="434"/>
      <c r="BR89" s="434"/>
      <c r="BS89" s="434"/>
      <c r="BT89" s="434"/>
      <c r="BU89" s="434"/>
      <c r="BV89" s="434"/>
      <c r="BW89" s="434"/>
      <c r="BX89" s="434"/>
      <c r="BY89" s="434"/>
      <c r="BZ89" s="434"/>
      <c r="CA89" s="434"/>
      <c r="CB89" s="434"/>
      <c r="CC89" s="434"/>
      <c r="CD89" s="434"/>
      <c r="CE89" s="139"/>
      <c r="CF89" s="139"/>
      <c r="CG89" s="139"/>
      <c r="CH89" s="139"/>
      <c r="CI89" s="139"/>
      <c r="CJ89" s="139"/>
      <c r="CK89" s="139"/>
      <c r="CL89" s="140">
        <f t="shared" ref="CL89:CL92" si="167">T89+AH89+AV89+BJ89+BX89</f>
        <v>0</v>
      </c>
      <c r="CM89" s="140">
        <f t="shared" ref="CM89:CM92" si="168">U89+AI89+AW89+BK89+BY89</f>
        <v>0</v>
      </c>
      <c r="CN89" s="140">
        <f t="shared" ref="CN89:CN92" si="169">V89+AJ89+AX89+BL89+BZ89</f>
        <v>0</v>
      </c>
      <c r="CO89" s="140">
        <f t="shared" ref="CO89:CO92" si="170">W89+AK89+AY89+BM89+CA89</f>
        <v>0</v>
      </c>
      <c r="CP89" s="140">
        <f t="shared" ref="CP89:CP92" si="171">X89+AL89+AZ89+BN89+CB89</f>
        <v>0</v>
      </c>
      <c r="CQ89" s="140">
        <f t="shared" ref="CQ89:CQ92" si="172">Y89+AM89+BA89+BO89+CC89</f>
        <v>0</v>
      </c>
      <c r="CR89" s="140">
        <f t="shared" ref="CR89:CR92" si="173">Z89+AN89+BB89+BP89+CD89</f>
        <v>0</v>
      </c>
      <c r="CS89" s="140">
        <f t="shared" ref="CS89:CS92" si="174">AA89+AO89+BC89+BQ89+CE89</f>
        <v>0</v>
      </c>
      <c r="CT89" s="140">
        <v>0</v>
      </c>
      <c r="CU89" s="140">
        <v>0</v>
      </c>
      <c r="CV89" s="140">
        <v>0</v>
      </c>
      <c r="CW89" s="140">
        <v>0</v>
      </c>
      <c r="CX89" s="140">
        <v>0</v>
      </c>
      <c r="CY89" s="140">
        <v>0</v>
      </c>
      <c r="CZ89" s="110"/>
    </row>
    <row r="90" spans="1:104" hidden="1" x14ac:dyDescent="0.3">
      <c r="A90" s="138" t="s">
        <v>167</v>
      </c>
      <c r="B90" s="431"/>
      <c r="C90" s="419"/>
      <c r="D90" s="425" t="s">
        <v>611</v>
      </c>
      <c r="E90" s="425" t="s">
        <v>611</v>
      </c>
      <c r="F90" s="425" t="s">
        <v>611</v>
      </c>
      <c r="G90" s="425" t="s">
        <v>611</v>
      </c>
      <c r="H90" s="425" t="s">
        <v>611</v>
      </c>
      <c r="I90" s="425" t="s">
        <v>611</v>
      </c>
      <c r="J90" s="425" t="s">
        <v>611</v>
      </c>
      <c r="K90" s="425" t="s">
        <v>611</v>
      </c>
      <c r="L90" s="425" t="s">
        <v>611</v>
      </c>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4"/>
      <c r="AL90" s="434"/>
      <c r="AM90" s="434"/>
      <c r="AN90" s="434"/>
      <c r="AO90" s="434"/>
      <c r="AP90" s="434"/>
      <c r="AQ90" s="434"/>
      <c r="AR90" s="434"/>
      <c r="AS90" s="434"/>
      <c r="AT90" s="434"/>
      <c r="AU90" s="434"/>
      <c r="AV90" s="434"/>
      <c r="AW90" s="434"/>
      <c r="AX90" s="434"/>
      <c r="AY90" s="434"/>
      <c r="AZ90" s="434"/>
      <c r="BA90" s="434"/>
      <c r="BB90" s="434"/>
      <c r="BC90" s="434"/>
      <c r="BD90" s="434"/>
      <c r="BE90" s="434"/>
      <c r="BF90" s="434"/>
      <c r="BG90" s="434"/>
      <c r="BH90" s="434"/>
      <c r="BI90" s="434"/>
      <c r="BJ90" s="434"/>
      <c r="BK90" s="434"/>
      <c r="BL90" s="434"/>
      <c r="BM90" s="434"/>
      <c r="BN90" s="434"/>
      <c r="BO90" s="434"/>
      <c r="BP90" s="434"/>
      <c r="BQ90" s="434"/>
      <c r="BR90" s="434"/>
      <c r="BS90" s="434"/>
      <c r="BT90" s="434"/>
      <c r="BU90" s="434"/>
      <c r="BV90" s="434"/>
      <c r="BW90" s="434"/>
      <c r="BX90" s="434"/>
      <c r="BY90" s="434"/>
      <c r="BZ90" s="434"/>
      <c r="CA90" s="434"/>
      <c r="CB90" s="434"/>
      <c r="CC90" s="434"/>
      <c r="CD90" s="434"/>
      <c r="CE90" s="139"/>
      <c r="CF90" s="139"/>
      <c r="CG90" s="139"/>
      <c r="CH90" s="139"/>
      <c r="CI90" s="139"/>
      <c r="CJ90" s="139"/>
      <c r="CK90" s="139"/>
      <c r="CL90" s="140">
        <f t="shared" si="167"/>
        <v>0</v>
      </c>
      <c r="CM90" s="140">
        <f t="shared" si="168"/>
        <v>0</v>
      </c>
      <c r="CN90" s="140">
        <f t="shared" si="169"/>
        <v>0</v>
      </c>
      <c r="CO90" s="140">
        <f t="shared" si="170"/>
        <v>0</v>
      </c>
      <c r="CP90" s="140">
        <f t="shared" si="171"/>
        <v>0</v>
      </c>
      <c r="CQ90" s="140">
        <f t="shared" si="172"/>
        <v>0</v>
      </c>
      <c r="CR90" s="140">
        <f t="shared" si="173"/>
        <v>0</v>
      </c>
      <c r="CS90" s="140">
        <f t="shared" si="174"/>
        <v>0</v>
      </c>
      <c r="CT90" s="140">
        <v>0</v>
      </c>
      <c r="CU90" s="140">
        <v>0</v>
      </c>
      <c r="CV90" s="140">
        <v>0</v>
      </c>
      <c r="CW90" s="140">
        <v>0</v>
      </c>
      <c r="CX90" s="140">
        <v>0</v>
      </c>
      <c r="CY90" s="140">
        <v>0</v>
      </c>
      <c r="CZ90" s="110"/>
    </row>
    <row r="91" spans="1:104" hidden="1" x14ac:dyDescent="0.3">
      <c r="A91" s="138" t="s">
        <v>167</v>
      </c>
      <c r="B91" s="431"/>
      <c r="C91" s="419"/>
      <c r="D91" s="425" t="s">
        <v>611</v>
      </c>
      <c r="E91" s="425" t="s">
        <v>611</v>
      </c>
      <c r="F91" s="425" t="s">
        <v>611</v>
      </c>
      <c r="G91" s="425" t="s">
        <v>611</v>
      </c>
      <c r="H91" s="425" t="s">
        <v>611</v>
      </c>
      <c r="I91" s="425" t="s">
        <v>611</v>
      </c>
      <c r="J91" s="425" t="s">
        <v>611</v>
      </c>
      <c r="K91" s="425" t="s">
        <v>611</v>
      </c>
      <c r="L91" s="425" t="s">
        <v>611</v>
      </c>
      <c r="M91" s="434"/>
      <c r="N91" s="434"/>
      <c r="O91" s="434"/>
      <c r="P91" s="434"/>
      <c r="Q91" s="434"/>
      <c r="R91" s="434"/>
      <c r="S91" s="434"/>
      <c r="T91" s="434"/>
      <c r="U91" s="434"/>
      <c r="V91" s="434"/>
      <c r="W91" s="434"/>
      <c r="X91" s="434"/>
      <c r="Y91" s="434"/>
      <c r="Z91" s="434"/>
      <c r="AA91" s="434"/>
      <c r="AB91" s="434"/>
      <c r="AC91" s="434"/>
      <c r="AD91" s="434"/>
      <c r="AE91" s="434"/>
      <c r="AF91" s="434"/>
      <c r="AG91" s="434"/>
      <c r="AH91" s="434"/>
      <c r="AI91" s="434"/>
      <c r="AJ91" s="434"/>
      <c r="AK91" s="434"/>
      <c r="AL91" s="434"/>
      <c r="AM91" s="434"/>
      <c r="AN91" s="434"/>
      <c r="AO91" s="434"/>
      <c r="AP91" s="434"/>
      <c r="AQ91" s="434"/>
      <c r="AR91" s="434"/>
      <c r="AS91" s="434"/>
      <c r="AT91" s="434"/>
      <c r="AU91" s="434"/>
      <c r="AV91" s="434"/>
      <c r="AW91" s="434"/>
      <c r="AX91" s="434"/>
      <c r="AY91" s="434"/>
      <c r="AZ91" s="434"/>
      <c r="BA91" s="434"/>
      <c r="BB91" s="434"/>
      <c r="BC91" s="434"/>
      <c r="BD91" s="434"/>
      <c r="BE91" s="434"/>
      <c r="BF91" s="434"/>
      <c r="BG91" s="434"/>
      <c r="BH91" s="434"/>
      <c r="BI91" s="434"/>
      <c r="BJ91" s="434"/>
      <c r="BK91" s="434"/>
      <c r="BL91" s="434"/>
      <c r="BM91" s="434"/>
      <c r="BN91" s="434"/>
      <c r="BO91" s="434"/>
      <c r="BP91" s="434"/>
      <c r="BQ91" s="434"/>
      <c r="BR91" s="434"/>
      <c r="BS91" s="434"/>
      <c r="BT91" s="434"/>
      <c r="BU91" s="434"/>
      <c r="BV91" s="434"/>
      <c r="BW91" s="434"/>
      <c r="BX91" s="434"/>
      <c r="BY91" s="434"/>
      <c r="BZ91" s="434"/>
      <c r="CA91" s="434"/>
      <c r="CB91" s="434"/>
      <c r="CC91" s="434"/>
      <c r="CD91" s="434"/>
      <c r="CE91" s="139"/>
      <c r="CF91" s="139"/>
      <c r="CG91" s="139"/>
      <c r="CH91" s="139"/>
      <c r="CI91" s="139"/>
      <c r="CJ91" s="139"/>
      <c r="CK91" s="139"/>
      <c r="CL91" s="140">
        <f t="shared" si="167"/>
        <v>0</v>
      </c>
      <c r="CM91" s="140">
        <f t="shared" si="168"/>
        <v>0</v>
      </c>
      <c r="CN91" s="140">
        <f t="shared" si="169"/>
        <v>0</v>
      </c>
      <c r="CO91" s="140">
        <f t="shared" si="170"/>
        <v>0</v>
      </c>
      <c r="CP91" s="140">
        <f t="shared" si="171"/>
        <v>0</v>
      </c>
      <c r="CQ91" s="140">
        <f t="shared" si="172"/>
        <v>0</v>
      </c>
      <c r="CR91" s="140">
        <f t="shared" si="173"/>
        <v>0</v>
      </c>
      <c r="CS91" s="140">
        <f t="shared" si="174"/>
        <v>0</v>
      </c>
      <c r="CT91" s="140">
        <v>0</v>
      </c>
      <c r="CU91" s="140">
        <v>0</v>
      </c>
      <c r="CV91" s="140">
        <v>0</v>
      </c>
      <c r="CW91" s="140">
        <v>0</v>
      </c>
      <c r="CX91" s="140">
        <v>0</v>
      </c>
      <c r="CY91" s="140">
        <v>0</v>
      </c>
      <c r="CZ91" s="110"/>
    </row>
    <row r="92" spans="1:104" hidden="1" x14ac:dyDescent="0.3">
      <c r="A92" s="138" t="s">
        <v>167</v>
      </c>
      <c r="B92" s="431"/>
      <c r="C92" s="419"/>
      <c r="D92" s="425" t="s">
        <v>611</v>
      </c>
      <c r="E92" s="425" t="s">
        <v>611</v>
      </c>
      <c r="F92" s="425" t="s">
        <v>611</v>
      </c>
      <c r="G92" s="425" t="s">
        <v>611</v>
      </c>
      <c r="H92" s="425" t="s">
        <v>611</v>
      </c>
      <c r="I92" s="425" t="s">
        <v>611</v>
      </c>
      <c r="J92" s="425" t="s">
        <v>611</v>
      </c>
      <c r="K92" s="425" t="s">
        <v>611</v>
      </c>
      <c r="L92" s="425" t="s">
        <v>611</v>
      </c>
      <c r="M92" s="434"/>
      <c r="N92" s="434"/>
      <c r="O92" s="434"/>
      <c r="P92" s="434"/>
      <c r="Q92" s="434"/>
      <c r="R92" s="434"/>
      <c r="S92" s="434"/>
      <c r="T92" s="434"/>
      <c r="U92" s="434"/>
      <c r="V92" s="434"/>
      <c r="W92" s="434"/>
      <c r="X92" s="434"/>
      <c r="Y92" s="434"/>
      <c r="Z92" s="434"/>
      <c r="AA92" s="434"/>
      <c r="AB92" s="434"/>
      <c r="AC92" s="434"/>
      <c r="AD92" s="434"/>
      <c r="AE92" s="434"/>
      <c r="AF92" s="434"/>
      <c r="AG92" s="434"/>
      <c r="AH92" s="434"/>
      <c r="AI92" s="434"/>
      <c r="AJ92" s="434"/>
      <c r="AK92" s="434"/>
      <c r="AL92" s="434"/>
      <c r="AM92" s="434"/>
      <c r="AN92" s="434"/>
      <c r="AO92" s="434"/>
      <c r="AP92" s="434"/>
      <c r="AQ92" s="434"/>
      <c r="AR92" s="434"/>
      <c r="AS92" s="434"/>
      <c r="AT92" s="434"/>
      <c r="AU92" s="434"/>
      <c r="AV92" s="434"/>
      <c r="AW92" s="434"/>
      <c r="AX92" s="434"/>
      <c r="AY92" s="434"/>
      <c r="AZ92" s="434"/>
      <c r="BA92" s="434"/>
      <c r="BB92" s="434"/>
      <c r="BC92" s="434"/>
      <c r="BD92" s="434"/>
      <c r="BE92" s="434"/>
      <c r="BF92" s="434"/>
      <c r="BG92" s="434"/>
      <c r="BH92" s="434"/>
      <c r="BI92" s="434"/>
      <c r="BJ92" s="434"/>
      <c r="BK92" s="434"/>
      <c r="BL92" s="434"/>
      <c r="BM92" s="434"/>
      <c r="BN92" s="434"/>
      <c r="BO92" s="434"/>
      <c r="BP92" s="434"/>
      <c r="BQ92" s="434"/>
      <c r="BR92" s="434"/>
      <c r="BS92" s="434"/>
      <c r="BT92" s="434"/>
      <c r="BU92" s="434"/>
      <c r="BV92" s="434"/>
      <c r="BW92" s="434"/>
      <c r="BX92" s="434"/>
      <c r="BY92" s="434"/>
      <c r="BZ92" s="434"/>
      <c r="CA92" s="434"/>
      <c r="CB92" s="434"/>
      <c r="CC92" s="434"/>
      <c r="CD92" s="434"/>
      <c r="CE92" s="139"/>
      <c r="CF92" s="139"/>
      <c r="CG92" s="139"/>
      <c r="CH92" s="139"/>
      <c r="CI92" s="139"/>
      <c r="CJ92" s="139"/>
      <c r="CK92" s="139"/>
      <c r="CL92" s="140">
        <f t="shared" si="167"/>
        <v>0</v>
      </c>
      <c r="CM92" s="140">
        <f t="shared" si="168"/>
        <v>0</v>
      </c>
      <c r="CN92" s="140">
        <f t="shared" si="169"/>
        <v>0</v>
      </c>
      <c r="CO92" s="140">
        <f t="shared" si="170"/>
        <v>0</v>
      </c>
      <c r="CP92" s="140">
        <f t="shared" si="171"/>
        <v>0</v>
      </c>
      <c r="CQ92" s="140">
        <f t="shared" si="172"/>
        <v>0</v>
      </c>
      <c r="CR92" s="140">
        <f t="shared" si="173"/>
        <v>0</v>
      </c>
      <c r="CS92" s="140">
        <f t="shared" si="174"/>
        <v>0</v>
      </c>
      <c r="CT92" s="140">
        <v>0</v>
      </c>
      <c r="CU92" s="140">
        <v>0</v>
      </c>
      <c r="CV92" s="140">
        <v>0</v>
      </c>
      <c r="CW92" s="140">
        <v>0</v>
      </c>
      <c r="CX92" s="140">
        <v>0</v>
      </c>
      <c r="CY92" s="140">
        <v>0</v>
      </c>
      <c r="CZ92" s="110"/>
    </row>
    <row r="93" spans="1:104" x14ac:dyDescent="0.3">
      <c r="A93" s="134" t="s">
        <v>293</v>
      </c>
      <c r="B93" s="100" t="s">
        <v>294</v>
      </c>
      <c r="C93" s="134" t="s">
        <v>50</v>
      </c>
      <c r="D93" s="422" t="s">
        <v>611</v>
      </c>
      <c r="E93" s="422" t="s">
        <v>611</v>
      </c>
      <c r="F93" s="422" t="s">
        <v>611</v>
      </c>
      <c r="G93" s="422" t="s">
        <v>611</v>
      </c>
      <c r="H93" s="422" t="s">
        <v>611</v>
      </c>
      <c r="I93" s="422" t="s">
        <v>611</v>
      </c>
      <c r="J93" s="422" t="s">
        <v>611</v>
      </c>
      <c r="K93" s="422" t="s">
        <v>611</v>
      </c>
      <c r="L93" s="422" t="s">
        <v>611</v>
      </c>
      <c r="M93" s="135">
        <f t="shared" ref="M93:AK93" si="175">SUM(M94)</f>
        <v>0</v>
      </c>
      <c r="N93" s="135">
        <f t="shared" si="175"/>
        <v>0</v>
      </c>
      <c r="O93" s="135">
        <f t="shared" si="175"/>
        <v>0</v>
      </c>
      <c r="P93" s="135">
        <f t="shared" si="175"/>
        <v>0</v>
      </c>
      <c r="Q93" s="135">
        <f t="shared" si="175"/>
        <v>0</v>
      </c>
      <c r="R93" s="135">
        <f t="shared" si="175"/>
        <v>0</v>
      </c>
      <c r="S93" s="135">
        <f t="shared" si="175"/>
        <v>0</v>
      </c>
      <c r="T93" s="135">
        <f t="shared" si="175"/>
        <v>0</v>
      </c>
      <c r="U93" s="135">
        <f t="shared" si="175"/>
        <v>0</v>
      </c>
      <c r="V93" s="135">
        <f t="shared" si="175"/>
        <v>0</v>
      </c>
      <c r="W93" s="135">
        <f t="shared" si="175"/>
        <v>0</v>
      </c>
      <c r="X93" s="135">
        <f t="shared" si="175"/>
        <v>0</v>
      </c>
      <c r="Y93" s="135">
        <f t="shared" si="175"/>
        <v>0</v>
      </c>
      <c r="Z93" s="135">
        <f t="shared" si="175"/>
        <v>0</v>
      </c>
      <c r="AA93" s="135">
        <f t="shared" si="175"/>
        <v>0</v>
      </c>
      <c r="AB93" s="135">
        <f t="shared" si="175"/>
        <v>0</v>
      </c>
      <c r="AC93" s="135">
        <f t="shared" si="175"/>
        <v>0</v>
      </c>
      <c r="AD93" s="135">
        <f t="shared" si="175"/>
        <v>0</v>
      </c>
      <c r="AE93" s="135">
        <f t="shared" si="175"/>
        <v>0</v>
      </c>
      <c r="AF93" s="135">
        <f t="shared" si="175"/>
        <v>0</v>
      </c>
      <c r="AG93" s="135">
        <f t="shared" si="175"/>
        <v>0</v>
      </c>
      <c r="AH93" s="135">
        <f t="shared" si="175"/>
        <v>0</v>
      </c>
      <c r="AI93" s="135">
        <f t="shared" si="175"/>
        <v>0</v>
      </c>
      <c r="AJ93" s="135">
        <f t="shared" si="175"/>
        <v>0</v>
      </c>
      <c r="AK93" s="135">
        <f t="shared" si="175"/>
        <v>0</v>
      </c>
      <c r="AL93" s="135">
        <f t="shared" ref="AL93:BQ93" si="176">SUM(AL94)</f>
        <v>0</v>
      </c>
      <c r="AM93" s="135">
        <f t="shared" si="176"/>
        <v>0</v>
      </c>
      <c r="AN93" s="135">
        <f t="shared" si="176"/>
        <v>0</v>
      </c>
      <c r="AO93" s="135">
        <f t="shared" si="176"/>
        <v>0</v>
      </c>
      <c r="AP93" s="135">
        <f t="shared" si="176"/>
        <v>0</v>
      </c>
      <c r="AQ93" s="135">
        <f t="shared" si="176"/>
        <v>0</v>
      </c>
      <c r="AR93" s="135">
        <f t="shared" si="176"/>
        <v>0</v>
      </c>
      <c r="AS93" s="135">
        <f t="shared" si="176"/>
        <v>0</v>
      </c>
      <c r="AT93" s="135">
        <f t="shared" si="176"/>
        <v>0</v>
      </c>
      <c r="AU93" s="135">
        <f t="shared" si="176"/>
        <v>0</v>
      </c>
      <c r="AV93" s="135">
        <f t="shared" si="176"/>
        <v>0</v>
      </c>
      <c r="AW93" s="135">
        <f t="shared" si="176"/>
        <v>0</v>
      </c>
      <c r="AX93" s="135">
        <f t="shared" si="176"/>
        <v>0</v>
      </c>
      <c r="AY93" s="135">
        <f t="shared" si="176"/>
        <v>0</v>
      </c>
      <c r="AZ93" s="135">
        <f t="shared" si="176"/>
        <v>0</v>
      </c>
      <c r="BA93" s="135">
        <f t="shared" si="176"/>
        <v>0</v>
      </c>
      <c r="BB93" s="135">
        <f t="shared" si="176"/>
        <v>0</v>
      </c>
      <c r="BC93" s="135">
        <f t="shared" si="176"/>
        <v>0</v>
      </c>
      <c r="BD93" s="135">
        <f t="shared" si="176"/>
        <v>0</v>
      </c>
      <c r="BE93" s="135">
        <f t="shared" si="176"/>
        <v>0</v>
      </c>
      <c r="BF93" s="135">
        <f t="shared" si="176"/>
        <v>0</v>
      </c>
      <c r="BG93" s="135">
        <f t="shared" si="176"/>
        <v>0</v>
      </c>
      <c r="BH93" s="135">
        <f t="shared" si="176"/>
        <v>0</v>
      </c>
      <c r="BI93" s="135">
        <f t="shared" si="176"/>
        <v>0</v>
      </c>
      <c r="BJ93" s="135">
        <f t="shared" si="176"/>
        <v>0</v>
      </c>
      <c r="BK93" s="135">
        <f t="shared" si="176"/>
        <v>0</v>
      </c>
      <c r="BL93" s="135">
        <f t="shared" si="176"/>
        <v>0</v>
      </c>
      <c r="BM93" s="135">
        <f t="shared" si="176"/>
        <v>0</v>
      </c>
      <c r="BN93" s="135">
        <f t="shared" si="176"/>
        <v>0</v>
      </c>
      <c r="BO93" s="135">
        <f t="shared" si="176"/>
        <v>0</v>
      </c>
      <c r="BP93" s="135">
        <f t="shared" si="176"/>
        <v>0</v>
      </c>
      <c r="BQ93" s="135">
        <f t="shared" si="176"/>
        <v>0</v>
      </c>
      <c r="BR93" s="135">
        <f t="shared" ref="BR93:CR93" si="177">SUM(BR94)</f>
        <v>0</v>
      </c>
      <c r="BS93" s="135">
        <f t="shared" si="177"/>
        <v>0</v>
      </c>
      <c r="BT93" s="135">
        <f t="shared" si="177"/>
        <v>0</v>
      </c>
      <c r="BU93" s="135">
        <f t="shared" si="177"/>
        <v>0</v>
      </c>
      <c r="BV93" s="135">
        <f t="shared" si="177"/>
        <v>0</v>
      </c>
      <c r="BW93" s="135">
        <f t="shared" si="177"/>
        <v>0</v>
      </c>
      <c r="BX93" s="135">
        <f t="shared" si="177"/>
        <v>0</v>
      </c>
      <c r="BY93" s="135">
        <f t="shared" si="177"/>
        <v>0</v>
      </c>
      <c r="BZ93" s="135">
        <f t="shared" si="177"/>
        <v>0</v>
      </c>
      <c r="CA93" s="135">
        <f t="shared" si="177"/>
        <v>0</v>
      </c>
      <c r="CB93" s="135">
        <f t="shared" si="177"/>
        <v>0</v>
      </c>
      <c r="CC93" s="135">
        <f t="shared" si="177"/>
        <v>0</v>
      </c>
      <c r="CD93" s="135">
        <f t="shared" si="177"/>
        <v>0</v>
      </c>
      <c r="CE93" s="135">
        <f t="shared" si="177"/>
        <v>0</v>
      </c>
      <c r="CF93" s="135">
        <f t="shared" si="177"/>
        <v>0</v>
      </c>
      <c r="CG93" s="135">
        <f t="shared" si="177"/>
        <v>0</v>
      </c>
      <c r="CH93" s="135">
        <f t="shared" si="177"/>
        <v>0</v>
      </c>
      <c r="CI93" s="135">
        <f t="shared" si="177"/>
        <v>0</v>
      </c>
      <c r="CJ93" s="135">
        <f t="shared" si="177"/>
        <v>0</v>
      </c>
      <c r="CK93" s="135">
        <f t="shared" si="177"/>
        <v>0</v>
      </c>
      <c r="CL93" s="135">
        <f t="shared" si="177"/>
        <v>0</v>
      </c>
      <c r="CM93" s="135">
        <f t="shared" si="177"/>
        <v>0</v>
      </c>
      <c r="CN93" s="135">
        <f t="shared" si="177"/>
        <v>0</v>
      </c>
      <c r="CO93" s="135">
        <f t="shared" si="177"/>
        <v>0</v>
      </c>
      <c r="CP93" s="135">
        <f t="shared" si="177"/>
        <v>0</v>
      </c>
      <c r="CQ93" s="135">
        <f t="shared" si="177"/>
        <v>0</v>
      </c>
      <c r="CR93" s="135">
        <f t="shared" si="177"/>
        <v>0</v>
      </c>
      <c r="CS93" s="135">
        <f t="shared" ref="CS93" si="178">CS94</f>
        <v>0</v>
      </c>
      <c r="CT93" s="135">
        <v>0</v>
      </c>
      <c r="CU93" s="135">
        <v>0</v>
      </c>
      <c r="CV93" s="135">
        <v>0</v>
      </c>
      <c r="CW93" s="135">
        <v>0</v>
      </c>
      <c r="CX93" s="135">
        <v>0</v>
      </c>
      <c r="CY93" s="135">
        <v>0</v>
      </c>
      <c r="CZ93" s="104"/>
    </row>
    <row r="94" spans="1:104" ht="21.6" hidden="1" customHeight="1" x14ac:dyDescent="0.3">
      <c r="A94" s="419" t="s">
        <v>167</v>
      </c>
      <c r="B94" s="116"/>
      <c r="C94" s="138"/>
      <c r="D94" s="423" t="s">
        <v>611</v>
      </c>
      <c r="E94" s="423" t="s">
        <v>611</v>
      </c>
      <c r="F94" s="423" t="s">
        <v>611</v>
      </c>
      <c r="G94" s="423" t="s">
        <v>611</v>
      </c>
      <c r="H94" s="423" t="s">
        <v>611</v>
      </c>
      <c r="I94" s="423" t="s">
        <v>611</v>
      </c>
      <c r="J94" s="423" t="s">
        <v>611</v>
      </c>
      <c r="K94" s="423" t="s">
        <v>611</v>
      </c>
      <c r="L94" s="423" t="s">
        <v>611</v>
      </c>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c r="AT94" s="139"/>
      <c r="AU94" s="139"/>
      <c r="AV94" s="139"/>
      <c r="AW94" s="139"/>
      <c r="AX94" s="139"/>
      <c r="AY94" s="139"/>
      <c r="AZ94" s="139"/>
      <c r="BA94" s="139"/>
      <c r="BB94" s="139"/>
      <c r="BC94" s="139"/>
      <c r="BD94" s="139"/>
      <c r="BE94" s="139"/>
      <c r="BF94" s="139"/>
      <c r="BG94" s="139"/>
      <c r="BH94" s="139"/>
      <c r="BI94" s="139"/>
      <c r="BJ94" s="139"/>
      <c r="BK94" s="139"/>
      <c r="BL94" s="139"/>
      <c r="BM94" s="139"/>
      <c r="BN94" s="139"/>
      <c r="BO94" s="139"/>
      <c r="BP94" s="139"/>
      <c r="BQ94" s="139"/>
      <c r="BR94" s="139"/>
      <c r="BS94" s="139"/>
      <c r="BT94" s="139"/>
      <c r="BU94" s="139"/>
      <c r="BV94" s="139"/>
      <c r="BW94" s="139"/>
      <c r="BX94" s="139"/>
      <c r="BY94" s="139"/>
      <c r="BZ94" s="139"/>
      <c r="CA94" s="139"/>
      <c r="CB94" s="139"/>
      <c r="CC94" s="139"/>
      <c r="CD94" s="139"/>
      <c r="CE94" s="139">
        <v>0</v>
      </c>
      <c r="CF94" s="139"/>
      <c r="CG94" s="139"/>
      <c r="CH94" s="139"/>
      <c r="CI94" s="139"/>
      <c r="CJ94" s="139"/>
      <c r="CK94" s="139"/>
      <c r="CL94" s="140">
        <f t="shared" ref="CL94:CQ94" si="179">T94+AH94+AV94+BJ94+BX94</f>
        <v>0</v>
      </c>
      <c r="CM94" s="140">
        <f t="shared" si="179"/>
        <v>0</v>
      </c>
      <c r="CN94" s="140">
        <f t="shared" si="179"/>
        <v>0</v>
      </c>
      <c r="CO94" s="140">
        <f t="shared" si="179"/>
        <v>0</v>
      </c>
      <c r="CP94" s="140">
        <f t="shared" si="179"/>
        <v>0</v>
      </c>
      <c r="CQ94" s="140">
        <f t="shared" si="179"/>
        <v>0</v>
      </c>
      <c r="CR94" s="140">
        <v>0</v>
      </c>
      <c r="CS94" s="140">
        <f t="shared" ref="CS94" si="180">AA94+AO94+BC94+BQ94+CE94</f>
        <v>0</v>
      </c>
      <c r="CT94" s="140">
        <v>0</v>
      </c>
      <c r="CU94" s="140">
        <v>0</v>
      </c>
      <c r="CV94" s="140">
        <v>0</v>
      </c>
      <c r="CW94" s="140">
        <v>0</v>
      </c>
      <c r="CX94" s="140">
        <v>0</v>
      </c>
      <c r="CY94" s="140">
        <v>0</v>
      </c>
      <c r="CZ94" s="110"/>
    </row>
    <row r="95" spans="1:104" x14ac:dyDescent="0.3">
      <c r="A95" s="130" t="s">
        <v>297</v>
      </c>
      <c r="B95" s="94" t="s">
        <v>298</v>
      </c>
      <c r="C95" s="130" t="s">
        <v>50</v>
      </c>
      <c r="D95" s="131" t="s">
        <v>611</v>
      </c>
      <c r="E95" s="131" t="s">
        <v>611</v>
      </c>
      <c r="F95" s="131" t="s">
        <v>611</v>
      </c>
      <c r="G95" s="131" t="s">
        <v>611</v>
      </c>
      <c r="H95" s="131" t="s">
        <v>611</v>
      </c>
      <c r="I95" s="131" t="s">
        <v>611</v>
      </c>
      <c r="J95" s="131" t="s">
        <v>611</v>
      </c>
      <c r="K95" s="131" t="s">
        <v>611</v>
      </c>
      <c r="L95" s="131" t="s">
        <v>611</v>
      </c>
      <c r="M95" s="131">
        <f t="shared" ref="M95:AI95" si="181">SUM(M96:M100)+SUM(M102:M104)</f>
        <v>0</v>
      </c>
      <c r="N95" s="131">
        <f t="shared" si="181"/>
        <v>0</v>
      </c>
      <c r="O95" s="131">
        <f t="shared" si="181"/>
        <v>0</v>
      </c>
      <c r="P95" s="131">
        <f t="shared" si="181"/>
        <v>0</v>
      </c>
      <c r="Q95" s="131">
        <f t="shared" si="181"/>
        <v>0</v>
      </c>
      <c r="R95" s="131">
        <f t="shared" si="181"/>
        <v>0</v>
      </c>
      <c r="S95" s="131">
        <f t="shared" si="181"/>
        <v>0</v>
      </c>
      <c r="T95" s="131">
        <f t="shared" si="181"/>
        <v>0</v>
      </c>
      <c r="U95" s="131">
        <f t="shared" si="181"/>
        <v>0</v>
      </c>
      <c r="V95" s="131">
        <f t="shared" si="181"/>
        <v>0</v>
      </c>
      <c r="W95" s="131">
        <f t="shared" si="181"/>
        <v>0</v>
      </c>
      <c r="X95" s="131">
        <f t="shared" si="181"/>
        <v>0</v>
      </c>
      <c r="Y95" s="131">
        <f t="shared" si="181"/>
        <v>0</v>
      </c>
      <c r="Z95" s="131">
        <f t="shared" si="181"/>
        <v>0</v>
      </c>
      <c r="AA95" s="131">
        <f t="shared" si="181"/>
        <v>0</v>
      </c>
      <c r="AB95" s="131">
        <f t="shared" ref="AB95" si="182">SUM(AB96:AB100)+SUM(AB102:AB104)</f>
        <v>0</v>
      </c>
      <c r="AC95" s="131">
        <f t="shared" si="181"/>
        <v>0</v>
      </c>
      <c r="AD95" s="131">
        <f t="shared" si="181"/>
        <v>0</v>
      </c>
      <c r="AE95" s="131">
        <f t="shared" si="181"/>
        <v>0</v>
      </c>
      <c r="AF95" s="131">
        <f t="shared" si="181"/>
        <v>0</v>
      </c>
      <c r="AG95" s="131">
        <f t="shared" si="181"/>
        <v>0</v>
      </c>
      <c r="AH95" s="131">
        <f t="shared" si="181"/>
        <v>0</v>
      </c>
      <c r="AI95" s="131">
        <f t="shared" si="181"/>
        <v>0</v>
      </c>
      <c r="AJ95" s="131">
        <f t="shared" ref="AJ95:BO95" si="183">SUM(AJ96:AJ100)+SUM(AJ102:AJ104)</f>
        <v>0</v>
      </c>
      <c r="AK95" s="131">
        <f t="shared" si="183"/>
        <v>0</v>
      </c>
      <c r="AL95" s="131">
        <f t="shared" si="183"/>
        <v>0</v>
      </c>
      <c r="AM95" s="131">
        <f t="shared" si="183"/>
        <v>0</v>
      </c>
      <c r="AN95" s="131">
        <f t="shared" si="183"/>
        <v>0</v>
      </c>
      <c r="AO95" s="131">
        <f t="shared" si="183"/>
        <v>0</v>
      </c>
      <c r="AP95" s="131">
        <f t="shared" si="183"/>
        <v>0</v>
      </c>
      <c r="AQ95" s="131">
        <f t="shared" si="183"/>
        <v>0</v>
      </c>
      <c r="AR95" s="131">
        <f t="shared" si="183"/>
        <v>0</v>
      </c>
      <c r="AS95" s="131">
        <f t="shared" si="183"/>
        <v>0</v>
      </c>
      <c r="AT95" s="131">
        <f t="shared" si="183"/>
        <v>0</v>
      </c>
      <c r="AU95" s="131">
        <f t="shared" si="183"/>
        <v>0</v>
      </c>
      <c r="AV95" s="131">
        <f t="shared" si="183"/>
        <v>0</v>
      </c>
      <c r="AW95" s="131">
        <f t="shared" si="183"/>
        <v>0</v>
      </c>
      <c r="AX95" s="131">
        <f t="shared" si="183"/>
        <v>0</v>
      </c>
      <c r="AY95" s="131">
        <f t="shared" si="183"/>
        <v>0</v>
      </c>
      <c r="AZ95" s="131">
        <f t="shared" si="183"/>
        <v>0</v>
      </c>
      <c r="BA95" s="131">
        <f t="shared" si="183"/>
        <v>0</v>
      </c>
      <c r="BB95" s="131">
        <f t="shared" si="183"/>
        <v>0</v>
      </c>
      <c r="BC95" s="131">
        <f t="shared" si="183"/>
        <v>0</v>
      </c>
      <c r="BD95" s="131">
        <f t="shared" si="183"/>
        <v>0</v>
      </c>
      <c r="BE95" s="131">
        <f t="shared" si="183"/>
        <v>0</v>
      </c>
      <c r="BF95" s="131">
        <f t="shared" si="183"/>
        <v>0</v>
      </c>
      <c r="BG95" s="131">
        <f t="shared" si="183"/>
        <v>0</v>
      </c>
      <c r="BH95" s="131">
        <f t="shared" si="183"/>
        <v>0</v>
      </c>
      <c r="BI95" s="131">
        <f t="shared" si="183"/>
        <v>0</v>
      </c>
      <c r="BJ95" s="131">
        <f t="shared" si="183"/>
        <v>0</v>
      </c>
      <c r="BK95" s="131">
        <f t="shared" si="183"/>
        <v>0</v>
      </c>
      <c r="BL95" s="131">
        <f t="shared" si="183"/>
        <v>0</v>
      </c>
      <c r="BM95" s="131">
        <f t="shared" si="183"/>
        <v>0</v>
      </c>
      <c r="BN95" s="131">
        <f t="shared" si="183"/>
        <v>0</v>
      </c>
      <c r="BO95" s="131">
        <f t="shared" si="183"/>
        <v>0</v>
      </c>
      <c r="BP95" s="131">
        <f t="shared" ref="BP95:CR95" si="184">SUM(BP96:BP100)+SUM(BP102:BP104)</f>
        <v>0</v>
      </c>
      <c r="BQ95" s="131">
        <f t="shared" si="184"/>
        <v>0</v>
      </c>
      <c r="BR95" s="131">
        <f t="shared" si="184"/>
        <v>0</v>
      </c>
      <c r="BS95" s="131">
        <f t="shared" si="184"/>
        <v>0</v>
      </c>
      <c r="BT95" s="131">
        <f t="shared" si="184"/>
        <v>0</v>
      </c>
      <c r="BU95" s="131">
        <f t="shared" si="184"/>
        <v>0</v>
      </c>
      <c r="BV95" s="131">
        <f t="shared" si="184"/>
        <v>0</v>
      </c>
      <c r="BW95" s="131">
        <f t="shared" si="184"/>
        <v>0</v>
      </c>
      <c r="BX95" s="131">
        <f t="shared" si="184"/>
        <v>0</v>
      </c>
      <c r="BY95" s="131">
        <f t="shared" si="184"/>
        <v>0</v>
      </c>
      <c r="BZ95" s="131">
        <f t="shared" si="184"/>
        <v>0</v>
      </c>
      <c r="CA95" s="131">
        <f t="shared" si="184"/>
        <v>0</v>
      </c>
      <c r="CB95" s="131">
        <f t="shared" si="184"/>
        <v>0</v>
      </c>
      <c r="CC95" s="131">
        <f t="shared" si="184"/>
        <v>0</v>
      </c>
      <c r="CD95" s="131">
        <f t="shared" si="184"/>
        <v>0</v>
      </c>
      <c r="CE95" s="131">
        <f t="shared" si="184"/>
        <v>0</v>
      </c>
      <c r="CF95" s="131">
        <f t="shared" si="184"/>
        <v>0</v>
      </c>
      <c r="CG95" s="131">
        <f t="shared" si="184"/>
        <v>0</v>
      </c>
      <c r="CH95" s="131">
        <f t="shared" si="184"/>
        <v>0</v>
      </c>
      <c r="CI95" s="131">
        <f t="shared" si="184"/>
        <v>0</v>
      </c>
      <c r="CJ95" s="131">
        <f t="shared" si="184"/>
        <v>0</v>
      </c>
      <c r="CK95" s="131">
        <f t="shared" si="184"/>
        <v>0</v>
      </c>
      <c r="CL95" s="131">
        <f t="shared" si="184"/>
        <v>0</v>
      </c>
      <c r="CM95" s="131">
        <f t="shared" si="184"/>
        <v>0</v>
      </c>
      <c r="CN95" s="131">
        <f t="shared" si="184"/>
        <v>0</v>
      </c>
      <c r="CO95" s="131">
        <f t="shared" si="184"/>
        <v>0</v>
      </c>
      <c r="CP95" s="131">
        <f t="shared" si="184"/>
        <v>0</v>
      </c>
      <c r="CQ95" s="131">
        <f t="shared" si="184"/>
        <v>0</v>
      </c>
      <c r="CR95" s="131">
        <f t="shared" si="184"/>
        <v>0</v>
      </c>
      <c r="CS95" s="131">
        <f t="shared" ref="CS95" si="185">SUM(CS96:CS104)</f>
        <v>0</v>
      </c>
      <c r="CT95" s="131">
        <v>0</v>
      </c>
      <c r="CU95" s="131">
        <v>0</v>
      </c>
      <c r="CV95" s="131">
        <v>0</v>
      </c>
      <c r="CW95" s="131">
        <v>0</v>
      </c>
      <c r="CX95" s="131">
        <v>0</v>
      </c>
      <c r="CY95" s="131">
        <v>0</v>
      </c>
      <c r="CZ95" s="98"/>
    </row>
    <row r="96" spans="1:104" x14ac:dyDescent="0.3">
      <c r="A96" s="134" t="s">
        <v>299</v>
      </c>
      <c r="B96" s="100" t="s">
        <v>300</v>
      </c>
      <c r="C96" s="134" t="s">
        <v>50</v>
      </c>
      <c r="D96" s="422" t="s">
        <v>611</v>
      </c>
      <c r="E96" s="422" t="s">
        <v>611</v>
      </c>
      <c r="F96" s="422" t="s">
        <v>611</v>
      </c>
      <c r="G96" s="422" t="s">
        <v>611</v>
      </c>
      <c r="H96" s="422" t="s">
        <v>611</v>
      </c>
      <c r="I96" s="422" t="s">
        <v>611</v>
      </c>
      <c r="J96" s="422" t="s">
        <v>611</v>
      </c>
      <c r="K96" s="422" t="s">
        <v>611</v>
      </c>
      <c r="L96" s="422" t="s">
        <v>611</v>
      </c>
      <c r="M96" s="135">
        <v>0</v>
      </c>
      <c r="N96" s="135">
        <v>0</v>
      </c>
      <c r="O96" s="135">
        <v>0</v>
      </c>
      <c r="P96" s="135">
        <v>0</v>
      </c>
      <c r="Q96" s="135">
        <v>0</v>
      </c>
      <c r="R96" s="135">
        <v>0</v>
      </c>
      <c r="S96" s="135">
        <v>0</v>
      </c>
      <c r="T96" s="135">
        <v>0</v>
      </c>
      <c r="U96" s="135">
        <v>0</v>
      </c>
      <c r="V96" s="135">
        <v>0</v>
      </c>
      <c r="W96" s="135">
        <v>0</v>
      </c>
      <c r="X96" s="135">
        <v>0</v>
      </c>
      <c r="Y96" s="135">
        <v>0</v>
      </c>
      <c r="Z96" s="135">
        <v>0</v>
      </c>
      <c r="AA96" s="135">
        <v>0</v>
      </c>
      <c r="AB96" s="135">
        <v>0</v>
      </c>
      <c r="AC96" s="135">
        <v>0</v>
      </c>
      <c r="AD96" s="135">
        <v>0</v>
      </c>
      <c r="AE96" s="135">
        <v>0</v>
      </c>
      <c r="AF96" s="135">
        <v>0</v>
      </c>
      <c r="AG96" s="135">
        <v>0</v>
      </c>
      <c r="AH96" s="135">
        <v>0</v>
      </c>
      <c r="AI96" s="135">
        <v>0</v>
      </c>
      <c r="AJ96" s="135">
        <v>0</v>
      </c>
      <c r="AK96" s="135">
        <v>0</v>
      </c>
      <c r="AL96" s="135">
        <v>0</v>
      </c>
      <c r="AM96" s="135">
        <v>0</v>
      </c>
      <c r="AN96" s="135">
        <v>0</v>
      </c>
      <c r="AO96" s="135">
        <v>0</v>
      </c>
      <c r="AP96" s="135">
        <v>0</v>
      </c>
      <c r="AQ96" s="135">
        <v>0</v>
      </c>
      <c r="AR96" s="135">
        <v>0</v>
      </c>
      <c r="AS96" s="135">
        <v>0</v>
      </c>
      <c r="AT96" s="135">
        <v>0</v>
      </c>
      <c r="AU96" s="135">
        <v>0</v>
      </c>
      <c r="AV96" s="135">
        <v>0</v>
      </c>
      <c r="AW96" s="135">
        <v>0</v>
      </c>
      <c r="AX96" s="135">
        <v>0</v>
      </c>
      <c r="AY96" s="135">
        <v>0</v>
      </c>
      <c r="AZ96" s="135">
        <v>0</v>
      </c>
      <c r="BA96" s="135">
        <v>0</v>
      </c>
      <c r="BB96" s="135">
        <v>0</v>
      </c>
      <c r="BC96" s="135">
        <v>0</v>
      </c>
      <c r="BD96" s="135">
        <v>0</v>
      </c>
      <c r="BE96" s="135">
        <v>0</v>
      </c>
      <c r="BF96" s="135">
        <v>0</v>
      </c>
      <c r="BG96" s="135">
        <v>0</v>
      </c>
      <c r="BH96" s="135">
        <v>0</v>
      </c>
      <c r="BI96" s="135">
        <v>0</v>
      </c>
      <c r="BJ96" s="135">
        <v>0</v>
      </c>
      <c r="BK96" s="135">
        <v>0</v>
      </c>
      <c r="BL96" s="135">
        <v>0</v>
      </c>
      <c r="BM96" s="135">
        <v>0</v>
      </c>
      <c r="BN96" s="135">
        <v>0</v>
      </c>
      <c r="BO96" s="135">
        <v>0</v>
      </c>
      <c r="BP96" s="135">
        <v>0</v>
      </c>
      <c r="BQ96" s="135">
        <v>0</v>
      </c>
      <c r="BR96" s="135">
        <v>0</v>
      </c>
      <c r="BS96" s="135">
        <v>0</v>
      </c>
      <c r="BT96" s="135">
        <v>0</v>
      </c>
      <c r="BU96" s="135">
        <v>0</v>
      </c>
      <c r="BV96" s="135">
        <v>0</v>
      </c>
      <c r="BW96" s="135">
        <v>0</v>
      </c>
      <c r="BX96" s="135">
        <v>0</v>
      </c>
      <c r="BY96" s="135">
        <v>0</v>
      </c>
      <c r="BZ96" s="135">
        <v>0</v>
      </c>
      <c r="CA96" s="135">
        <v>0</v>
      </c>
      <c r="CB96" s="135">
        <v>0</v>
      </c>
      <c r="CC96" s="135">
        <v>0</v>
      </c>
      <c r="CD96" s="135">
        <v>0</v>
      </c>
      <c r="CE96" s="135">
        <v>0</v>
      </c>
      <c r="CF96" s="135">
        <v>0</v>
      </c>
      <c r="CG96" s="135">
        <v>0</v>
      </c>
      <c r="CH96" s="135">
        <v>0</v>
      </c>
      <c r="CI96" s="135">
        <v>0</v>
      </c>
      <c r="CJ96" s="135">
        <v>0</v>
      </c>
      <c r="CK96" s="135">
        <v>0</v>
      </c>
      <c r="CL96" s="135">
        <v>0</v>
      </c>
      <c r="CM96" s="135">
        <v>0</v>
      </c>
      <c r="CN96" s="135">
        <v>0</v>
      </c>
      <c r="CO96" s="135">
        <v>0</v>
      </c>
      <c r="CP96" s="135">
        <v>0</v>
      </c>
      <c r="CQ96" s="135">
        <v>0</v>
      </c>
      <c r="CR96" s="135">
        <v>0</v>
      </c>
      <c r="CS96" s="135">
        <v>0</v>
      </c>
      <c r="CT96" s="135">
        <v>0</v>
      </c>
      <c r="CU96" s="135">
        <v>0</v>
      </c>
      <c r="CV96" s="135">
        <v>0</v>
      </c>
      <c r="CW96" s="135">
        <v>0</v>
      </c>
      <c r="CX96" s="135">
        <v>0</v>
      </c>
      <c r="CY96" s="135">
        <v>0</v>
      </c>
      <c r="CZ96" s="104"/>
    </row>
    <row r="97" spans="1:104" x14ac:dyDescent="0.3">
      <c r="A97" s="134" t="s">
        <v>301</v>
      </c>
      <c r="B97" s="100" t="s">
        <v>302</v>
      </c>
      <c r="C97" s="134" t="s">
        <v>50</v>
      </c>
      <c r="D97" s="422" t="s">
        <v>611</v>
      </c>
      <c r="E97" s="422" t="s">
        <v>611</v>
      </c>
      <c r="F97" s="422" t="s">
        <v>611</v>
      </c>
      <c r="G97" s="422" t="s">
        <v>611</v>
      </c>
      <c r="H97" s="422" t="s">
        <v>611</v>
      </c>
      <c r="I97" s="422" t="s">
        <v>611</v>
      </c>
      <c r="J97" s="422" t="s">
        <v>611</v>
      </c>
      <c r="K97" s="422" t="s">
        <v>611</v>
      </c>
      <c r="L97" s="422" t="s">
        <v>611</v>
      </c>
      <c r="M97" s="135">
        <v>0</v>
      </c>
      <c r="N97" s="135">
        <v>0</v>
      </c>
      <c r="O97" s="135">
        <v>0</v>
      </c>
      <c r="P97" s="135">
        <v>0</v>
      </c>
      <c r="Q97" s="135">
        <v>0</v>
      </c>
      <c r="R97" s="135">
        <v>0</v>
      </c>
      <c r="S97" s="135">
        <v>0</v>
      </c>
      <c r="T97" s="135">
        <v>0</v>
      </c>
      <c r="U97" s="135">
        <v>0</v>
      </c>
      <c r="V97" s="135">
        <v>0</v>
      </c>
      <c r="W97" s="135">
        <v>0</v>
      </c>
      <c r="X97" s="135">
        <v>0</v>
      </c>
      <c r="Y97" s="135">
        <v>0</v>
      </c>
      <c r="Z97" s="135">
        <v>0</v>
      </c>
      <c r="AA97" s="135">
        <v>0</v>
      </c>
      <c r="AB97" s="135">
        <v>0</v>
      </c>
      <c r="AC97" s="135">
        <v>0</v>
      </c>
      <c r="AD97" s="135">
        <v>0</v>
      </c>
      <c r="AE97" s="135">
        <v>0</v>
      </c>
      <c r="AF97" s="135">
        <v>0</v>
      </c>
      <c r="AG97" s="135">
        <v>0</v>
      </c>
      <c r="AH97" s="135">
        <v>0</v>
      </c>
      <c r="AI97" s="135">
        <v>0</v>
      </c>
      <c r="AJ97" s="135">
        <v>0</v>
      </c>
      <c r="AK97" s="135">
        <v>0</v>
      </c>
      <c r="AL97" s="135">
        <v>0</v>
      </c>
      <c r="AM97" s="135">
        <v>0</v>
      </c>
      <c r="AN97" s="135">
        <v>0</v>
      </c>
      <c r="AO97" s="135">
        <v>0</v>
      </c>
      <c r="AP97" s="135">
        <v>0</v>
      </c>
      <c r="AQ97" s="135">
        <v>0</v>
      </c>
      <c r="AR97" s="135">
        <v>0</v>
      </c>
      <c r="AS97" s="135">
        <v>0</v>
      </c>
      <c r="AT97" s="135">
        <v>0</v>
      </c>
      <c r="AU97" s="135">
        <v>0</v>
      </c>
      <c r="AV97" s="135">
        <v>0</v>
      </c>
      <c r="AW97" s="135">
        <v>0</v>
      </c>
      <c r="AX97" s="135">
        <v>0</v>
      </c>
      <c r="AY97" s="135">
        <v>0</v>
      </c>
      <c r="AZ97" s="135">
        <v>0</v>
      </c>
      <c r="BA97" s="135">
        <v>0</v>
      </c>
      <c r="BB97" s="135">
        <v>0</v>
      </c>
      <c r="BC97" s="135">
        <v>0</v>
      </c>
      <c r="BD97" s="135">
        <v>0</v>
      </c>
      <c r="BE97" s="135">
        <v>0</v>
      </c>
      <c r="BF97" s="135">
        <v>0</v>
      </c>
      <c r="BG97" s="135">
        <v>0</v>
      </c>
      <c r="BH97" s="135">
        <v>0</v>
      </c>
      <c r="BI97" s="135">
        <v>0</v>
      </c>
      <c r="BJ97" s="135">
        <v>0</v>
      </c>
      <c r="BK97" s="135">
        <v>0</v>
      </c>
      <c r="BL97" s="135">
        <v>0</v>
      </c>
      <c r="BM97" s="135">
        <v>0</v>
      </c>
      <c r="BN97" s="135">
        <v>0</v>
      </c>
      <c r="BO97" s="135">
        <v>0</v>
      </c>
      <c r="BP97" s="135">
        <v>0</v>
      </c>
      <c r="BQ97" s="135">
        <v>0</v>
      </c>
      <c r="BR97" s="135">
        <v>0</v>
      </c>
      <c r="BS97" s="135">
        <v>0</v>
      </c>
      <c r="BT97" s="135">
        <v>0</v>
      </c>
      <c r="BU97" s="135">
        <v>0</v>
      </c>
      <c r="BV97" s="135">
        <v>0</v>
      </c>
      <c r="BW97" s="135">
        <v>0</v>
      </c>
      <c r="BX97" s="135">
        <v>0</v>
      </c>
      <c r="BY97" s="135">
        <v>0</v>
      </c>
      <c r="BZ97" s="135">
        <v>0</v>
      </c>
      <c r="CA97" s="135">
        <v>0</v>
      </c>
      <c r="CB97" s="135">
        <v>0</v>
      </c>
      <c r="CC97" s="135">
        <v>0</v>
      </c>
      <c r="CD97" s="135">
        <v>0</v>
      </c>
      <c r="CE97" s="135">
        <v>0</v>
      </c>
      <c r="CF97" s="135">
        <v>0</v>
      </c>
      <c r="CG97" s="135">
        <v>0</v>
      </c>
      <c r="CH97" s="135">
        <v>0</v>
      </c>
      <c r="CI97" s="135">
        <v>0</v>
      </c>
      <c r="CJ97" s="135">
        <v>0</v>
      </c>
      <c r="CK97" s="135">
        <v>0</v>
      </c>
      <c r="CL97" s="135">
        <v>0</v>
      </c>
      <c r="CM97" s="135">
        <v>0</v>
      </c>
      <c r="CN97" s="135">
        <v>0</v>
      </c>
      <c r="CO97" s="135">
        <v>0</v>
      </c>
      <c r="CP97" s="135">
        <v>0</v>
      </c>
      <c r="CQ97" s="135">
        <v>0</v>
      </c>
      <c r="CR97" s="135">
        <v>0</v>
      </c>
      <c r="CS97" s="135">
        <v>0</v>
      </c>
      <c r="CT97" s="135">
        <v>0</v>
      </c>
      <c r="CU97" s="135">
        <v>0</v>
      </c>
      <c r="CV97" s="135">
        <v>0</v>
      </c>
      <c r="CW97" s="135">
        <v>0</v>
      </c>
      <c r="CX97" s="135">
        <v>0</v>
      </c>
      <c r="CY97" s="135">
        <v>0</v>
      </c>
      <c r="CZ97" s="104"/>
    </row>
    <row r="98" spans="1:104" x14ac:dyDescent="0.3">
      <c r="A98" s="134" t="s">
        <v>303</v>
      </c>
      <c r="B98" s="100" t="s">
        <v>304</v>
      </c>
      <c r="C98" s="134" t="s">
        <v>50</v>
      </c>
      <c r="D98" s="422" t="s">
        <v>611</v>
      </c>
      <c r="E98" s="422" t="s">
        <v>611</v>
      </c>
      <c r="F98" s="422" t="s">
        <v>611</v>
      </c>
      <c r="G98" s="422" t="s">
        <v>611</v>
      </c>
      <c r="H98" s="422" t="s">
        <v>611</v>
      </c>
      <c r="I98" s="422" t="s">
        <v>611</v>
      </c>
      <c r="J98" s="422" t="s">
        <v>611</v>
      </c>
      <c r="K98" s="422" t="s">
        <v>611</v>
      </c>
      <c r="L98" s="422" t="s">
        <v>611</v>
      </c>
      <c r="M98" s="135">
        <v>0</v>
      </c>
      <c r="N98" s="135">
        <v>0</v>
      </c>
      <c r="O98" s="135">
        <v>0</v>
      </c>
      <c r="P98" s="135">
        <v>0</v>
      </c>
      <c r="Q98" s="135">
        <v>0</v>
      </c>
      <c r="R98" s="135">
        <v>0</v>
      </c>
      <c r="S98" s="135">
        <v>0</v>
      </c>
      <c r="T98" s="135">
        <v>0</v>
      </c>
      <c r="U98" s="135">
        <v>0</v>
      </c>
      <c r="V98" s="135">
        <v>0</v>
      </c>
      <c r="W98" s="135">
        <v>0</v>
      </c>
      <c r="X98" s="135">
        <v>0</v>
      </c>
      <c r="Y98" s="135">
        <v>0</v>
      </c>
      <c r="Z98" s="135">
        <v>0</v>
      </c>
      <c r="AA98" s="135">
        <v>0</v>
      </c>
      <c r="AB98" s="135">
        <v>0</v>
      </c>
      <c r="AC98" s="135">
        <v>0</v>
      </c>
      <c r="AD98" s="135">
        <v>0</v>
      </c>
      <c r="AE98" s="135">
        <v>0</v>
      </c>
      <c r="AF98" s="135">
        <v>0</v>
      </c>
      <c r="AG98" s="135">
        <v>0</v>
      </c>
      <c r="AH98" s="135">
        <v>0</v>
      </c>
      <c r="AI98" s="135">
        <v>0</v>
      </c>
      <c r="AJ98" s="135">
        <v>0</v>
      </c>
      <c r="AK98" s="135">
        <v>0</v>
      </c>
      <c r="AL98" s="135">
        <v>0</v>
      </c>
      <c r="AM98" s="135">
        <v>0</v>
      </c>
      <c r="AN98" s="135">
        <v>0</v>
      </c>
      <c r="AO98" s="135">
        <v>0</v>
      </c>
      <c r="AP98" s="135">
        <v>0</v>
      </c>
      <c r="AQ98" s="135">
        <v>0</v>
      </c>
      <c r="AR98" s="135">
        <v>0</v>
      </c>
      <c r="AS98" s="135">
        <v>0</v>
      </c>
      <c r="AT98" s="135">
        <v>0</v>
      </c>
      <c r="AU98" s="135">
        <v>0</v>
      </c>
      <c r="AV98" s="135">
        <v>0</v>
      </c>
      <c r="AW98" s="135">
        <v>0</v>
      </c>
      <c r="AX98" s="135">
        <v>0</v>
      </c>
      <c r="AY98" s="135">
        <v>0</v>
      </c>
      <c r="AZ98" s="135">
        <v>0</v>
      </c>
      <c r="BA98" s="135">
        <v>0</v>
      </c>
      <c r="BB98" s="135">
        <v>0</v>
      </c>
      <c r="BC98" s="135">
        <v>0</v>
      </c>
      <c r="BD98" s="135">
        <v>0</v>
      </c>
      <c r="BE98" s="135">
        <v>0</v>
      </c>
      <c r="BF98" s="135">
        <v>0</v>
      </c>
      <c r="BG98" s="135">
        <v>0</v>
      </c>
      <c r="BH98" s="135">
        <v>0</v>
      </c>
      <c r="BI98" s="135">
        <v>0</v>
      </c>
      <c r="BJ98" s="135">
        <v>0</v>
      </c>
      <c r="BK98" s="135">
        <v>0</v>
      </c>
      <c r="BL98" s="135">
        <v>0</v>
      </c>
      <c r="BM98" s="135">
        <v>0</v>
      </c>
      <c r="BN98" s="135">
        <v>0</v>
      </c>
      <c r="BO98" s="135">
        <v>0</v>
      </c>
      <c r="BP98" s="135">
        <v>0</v>
      </c>
      <c r="BQ98" s="135">
        <v>0</v>
      </c>
      <c r="BR98" s="135">
        <v>0</v>
      </c>
      <c r="BS98" s="135">
        <v>0</v>
      </c>
      <c r="BT98" s="135">
        <v>0</v>
      </c>
      <c r="BU98" s="135">
        <v>0</v>
      </c>
      <c r="BV98" s="135">
        <v>0</v>
      </c>
      <c r="BW98" s="135">
        <v>0</v>
      </c>
      <c r="BX98" s="135">
        <v>0</v>
      </c>
      <c r="BY98" s="135">
        <v>0</v>
      </c>
      <c r="BZ98" s="135">
        <v>0</v>
      </c>
      <c r="CA98" s="135">
        <v>0</v>
      </c>
      <c r="CB98" s="135">
        <v>0</v>
      </c>
      <c r="CC98" s="135">
        <v>0</v>
      </c>
      <c r="CD98" s="135">
        <v>0</v>
      </c>
      <c r="CE98" s="135">
        <v>0</v>
      </c>
      <c r="CF98" s="135">
        <v>0</v>
      </c>
      <c r="CG98" s="135">
        <v>0</v>
      </c>
      <c r="CH98" s="135">
        <v>0</v>
      </c>
      <c r="CI98" s="135">
        <v>0</v>
      </c>
      <c r="CJ98" s="135">
        <v>0</v>
      </c>
      <c r="CK98" s="135">
        <v>0</v>
      </c>
      <c r="CL98" s="135">
        <v>0</v>
      </c>
      <c r="CM98" s="135">
        <v>0</v>
      </c>
      <c r="CN98" s="135">
        <v>0</v>
      </c>
      <c r="CO98" s="135">
        <v>0</v>
      </c>
      <c r="CP98" s="135">
        <v>0</v>
      </c>
      <c r="CQ98" s="135">
        <v>0</v>
      </c>
      <c r="CR98" s="135">
        <v>0</v>
      </c>
      <c r="CS98" s="135">
        <v>0</v>
      </c>
      <c r="CT98" s="135">
        <v>0</v>
      </c>
      <c r="CU98" s="135">
        <v>0</v>
      </c>
      <c r="CV98" s="135">
        <v>0</v>
      </c>
      <c r="CW98" s="135">
        <v>0</v>
      </c>
      <c r="CX98" s="135">
        <v>0</v>
      </c>
      <c r="CY98" s="135">
        <v>0</v>
      </c>
      <c r="CZ98" s="104"/>
    </row>
    <row r="99" spans="1:104" x14ac:dyDescent="0.3">
      <c r="A99" s="134" t="s">
        <v>305</v>
      </c>
      <c r="B99" s="100" t="s">
        <v>306</v>
      </c>
      <c r="C99" s="134" t="s">
        <v>50</v>
      </c>
      <c r="D99" s="422" t="s">
        <v>611</v>
      </c>
      <c r="E99" s="422" t="s">
        <v>611</v>
      </c>
      <c r="F99" s="422" t="s">
        <v>611</v>
      </c>
      <c r="G99" s="422" t="s">
        <v>611</v>
      </c>
      <c r="H99" s="422" t="s">
        <v>611</v>
      </c>
      <c r="I99" s="422" t="s">
        <v>611</v>
      </c>
      <c r="J99" s="422" t="s">
        <v>611</v>
      </c>
      <c r="K99" s="422" t="s">
        <v>611</v>
      </c>
      <c r="L99" s="422" t="s">
        <v>611</v>
      </c>
      <c r="M99" s="135">
        <v>0</v>
      </c>
      <c r="N99" s="135">
        <v>0</v>
      </c>
      <c r="O99" s="135">
        <v>0</v>
      </c>
      <c r="P99" s="135">
        <v>0</v>
      </c>
      <c r="Q99" s="135">
        <v>0</v>
      </c>
      <c r="R99" s="135">
        <v>0</v>
      </c>
      <c r="S99" s="135">
        <v>0</v>
      </c>
      <c r="T99" s="135">
        <v>0</v>
      </c>
      <c r="U99" s="135">
        <v>0</v>
      </c>
      <c r="V99" s="135">
        <v>0</v>
      </c>
      <c r="W99" s="135">
        <v>0</v>
      </c>
      <c r="X99" s="135">
        <v>0</v>
      </c>
      <c r="Y99" s="135">
        <v>0</v>
      </c>
      <c r="Z99" s="135">
        <v>0</v>
      </c>
      <c r="AA99" s="135">
        <v>0</v>
      </c>
      <c r="AB99" s="135">
        <v>0</v>
      </c>
      <c r="AC99" s="135">
        <v>0</v>
      </c>
      <c r="AD99" s="135">
        <v>0</v>
      </c>
      <c r="AE99" s="135">
        <v>0</v>
      </c>
      <c r="AF99" s="135">
        <v>0</v>
      </c>
      <c r="AG99" s="135">
        <v>0</v>
      </c>
      <c r="AH99" s="135">
        <v>0</v>
      </c>
      <c r="AI99" s="135">
        <v>0</v>
      </c>
      <c r="AJ99" s="135">
        <v>0</v>
      </c>
      <c r="AK99" s="135">
        <v>0</v>
      </c>
      <c r="AL99" s="135">
        <v>0</v>
      </c>
      <c r="AM99" s="135">
        <v>0</v>
      </c>
      <c r="AN99" s="135">
        <v>0</v>
      </c>
      <c r="AO99" s="135">
        <v>0</v>
      </c>
      <c r="AP99" s="135">
        <v>0</v>
      </c>
      <c r="AQ99" s="135">
        <v>0</v>
      </c>
      <c r="AR99" s="135">
        <v>0</v>
      </c>
      <c r="AS99" s="135">
        <v>0</v>
      </c>
      <c r="AT99" s="135">
        <v>0</v>
      </c>
      <c r="AU99" s="135">
        <v>0</v>
      </c>
      <c r="AV99" s="135">
        <v>0</v>
      </c>
      <c r="AW99" s="135">
        <v>0</v>
      </c>
      <c r="AX99" s="135">
        <v>0</v>
      </c>
      <c r="AY99" s="135">
        <v>0</v>
      </c>
      <c r="AZ99" s="135">
        <v>0</v>
      </c>
      <c r="BA99" s="135">
        <v>0</v>
      </c>
      <c r="BB99" s="135">
        <v>0</v>
      </c>
      <c r="BC99" s="135">
        <v>0</v>
      </c>
      <c r="BD99" s="135">
        <v>0</v>
      </c>
      <c r="BE99" s="135">
        <v>0</v>
      </c>
      <c r="BF99" s="135">
        <v>0</v>
      </c>
      <c r="BG99" s="135">
        <v>0</v>
      </c>
      <c r="BH99" s="135">
        <v>0</v>
      </c>
      <c r="BI99" s="135">
        <v>0</v>
      </c>
      <c r="BJ99" s="135">
        <v>0</v>
      </c>
      <c r="BK99" s="135">
        <v>0</v>
      </c>
      <c r="BL99" s="135">
        <v>0</v>
      </c>
      <c r="BM99" s="135">
        <v>0</v>
      </c>
      <c r="BN99" s="135">
        <v>0</v>
      </c>
      <c r="BO99" s="135">
        <v>0</v>
      </c>
      <c r="BP99" s="135">
        <v>0</v>
      </c>
      <c r="BQ99" s="135">
        <v>0</v>
      </c>
      <c r="BR99" s="135">
        <v>0</v>
      </c>
      <c r="BS99" s="135">
        <v>0</v>
      </c>
      <c r="BT99" s="135">
        <v>0</v>
      </c>
      <c r="BU99" s="135">
        <v>0</v>
      </c>
      <c r="BV99" s="135">
        <v>0</v>
      </c>
      <c r="BW99" s="135">
        <v>0</v>
      </c>
      <c r="BX99" s="135">
        <v>0</v>
      </c>
      <c r="BY99" s="135">
        <v>0</v>
      </c>
      <c r="BZ99" s="135">
        <v>0</v>
      </c>
      <c r="CA99" s="135">
        <v>0</v>
      </c>
      <c r="CB99" s="135">
        <v>0</v>
      </c>
      <c r="CC99" s="135">
        <v>0</v>
      </c>
      <c r="CD99" s="135">
        <v>0</v>
      </c>
      <c r="CE99" s="135">
        <v>0</v>
      </c>
      <c r="CF99" s="135">
        <v>0</v>
      </c>
      <c r="CG99" s="135">
        <v>0</v>
      </c>
      <c r="CH99" s="135">
        <v>0</v>
      </c>
      <c r="CI99" s="135">
        <v>0</v>
      </c>
      <c r="CJ99" s="135">
        <v>0</v>
      </c>
      <c r="CK99" s="135">
        <v>0</v>
      </c>
      <c r="CL99" s="135">
        <v>0</v>
      </c>
      <c r="CM99" s="135">
        <v>0</v>
      </c>
      <c r="CN99" s="135">
        <v>0</v>
      </c>
      <c r="CO99" s="135">
        <v>0</v>
      </c>
      <c r="CP99" s="135">
        <v>0</v>
      </c>
      <c r="CQ99" s="135">
        <v>0</v>
      </c>
      <c r="CR99" s="135">
        <v>0</v>
      </c>
      <c r="CS99" s="135">
        <v>0</v>
      </c>
      <c r="CT99" s="135">
        <v>0</v>
      </c>
      <c r="CU99" s="135">
        <v>0</v>
      </c>
      <c r="CV99" s="135">
        <v>0</v>
      </c>
      <c r="CW99" s="135">
        <v>0</v>
      </c>
      <c r="CX99" s="135">
        <v>0</v>
      </c>
      <c r="CY99" s="135">
        <v>0</v>
      </c>
      <c r="CZ99" s="104"/>
    </row>
    <row r="100" spans="1:104" ht="28.8" x14ac:dyDescent="0.3">
      <c r="A100" s="134" t="s">
        <v>307</v>
      </c>
      <c r="B100" s="100" t="s">
        <v>308</v>
      </c>
      <c r="C100" s="134" t="s">
        <v>50</v>
      </c>
      <c r="D100" s="422" t="s">
        <v>611</v>
      </c>
      <c r="E100" s="422" t="s">
        <v>611</v>
      </c>
      <c r="F100" s="422" t="s">
        <v>611</v>
      </c>
      <c r="G100" s="422" t="s">
        <v>611</v>
      </c>
      <c r="H100" s="422" t="s">
        <v>611</v>
      </c>
      <c r="I100" s="422" t="s">
        <v>611</v>
      </c>
      <c r="J100" s="422" t="s">
        <v>611</v>
      </c>
      <c r="K100" s="422" t="s">
        <v>611</v>
      </c>
      <c r="L100" s="422" t="s">
        <v>611</v>
      </c>
      <c r="M100" s="135">
        <f t="shared" ref="M100:AK100" si="186">SUM(M101)</f>
        <v>0</v>
      </c>
      <c r="N100" s="135">
        <f t="shared" si="186"/>
        <v>0</v>
      </c>
      <c r="O100" s="135">
        <f t="shared" si="186"/>
        <v>0</v>
      </c>
      <c r="P100" s="135">
        <f t="shared" si="186"/>
        <v>0</v>
      </c>
      <c r="Q100" s="135">
        <f t="shared" si="186"/>
        <v>0</v>
      </c>
      <c r="R100" s="135">
        <f t="shared" si="186"/>
        <v>0</v>
      </c>
      <c r="S100" s="135">
        <f t="shared" si="186"/>
        <v>0</v>
      </c>
      <c r="T100" s="135">
        <f t="shared" si="186"/>
        <v>0</v>
      </c>
      <c r="U100" s="135">
        <f t="shared" si="186"/>
        <v>0</v>
      </c>
      <c r="V100" s="135">
        <f t="shared" si="186"/>
        <v>0</v>
      </c>
      <c r="W100" s="135">
        <f t="shared" si="186"/>
        <v>0</v>
      </c>
      <c r="X100" s="135">
        <f t="shared" si="186"/>
        <v>0</v>
      </c>
      <c r="Y100" s="135">
        <f t="shared" si="186"/>
        <v>0</v>
      </c>
      <c r="Z100" s="135">
        <f t="shared" si="186"/>
        <v>0</v>
      </c>
      <c r="AA100" s="135">
        <f t="shared" si="186"/>
        <v>0</v>
      </c>
      <c r="AB100" s="135">
        <f t="shared" si="186"/>
        <v>0</v>
      </c>
      <c r="AC100" s="135">
        <f t="shared" si="186"/>
        <v>0</v>
      </c>
      <c r="AD100" s="135">
        <f t="shared" si="186"/>
        <v>0</v>
      </c>
      <c r="AE100" s="135">
        <f t="shared" si="186"/>
        <v>0</v>
      </c>
      <c r="AF100" s="135">
        <f t="shared" si="186"/>
        <v>0</v>
      </c>
      <c r="AG100" s="135">
        <f t="shared" si="186"/>
        <v>0</v>
      </c>
      <c r="AH100" s="135">
        <f t="shared" si="186"/>
        <v>0</v>
      </c>
      <c r="AI100" s="135">
        <f t="shared" si="186"/>
        <v>0</v>
      </c>
      <c r="AJ100" s="135">
        <f t="shared" si="186"/>
        <v>0</v>
      </c>
      <c r="AK100" s="135">
        <f t="shared" si="186"/>
        <v>0</v>
      </c>
      <c r="AL100" s="135">
        <f t="shared" ref="AL100:BQ100" si="187">SUM(AL101)</f>
        <v>0</v>
      </c>
      <c r="AM100" s="135">
        <f t="shared" si="187"/>
        <v>0</v>
      </c>
      <c r="AN100" s="135">
        <f t="shared" si="187"/>
        <v>0</v>
      </c>
      <c r="AO100" s="135">
        <f t="shared" si="187"/>
        <v>0</v>
      </c>
      <c r="AP100" s="135">
        <f t="shared" si="187"/>
        <v>0</v>
      </c>
      <c r="AQ100" s="135">
        <f t="shared" si="187"/>
        <v>0</v>
      </c>
      <c r="AR100" s="135">
        <f t="shared" si="187"/>
        <v>0</v>
      </c>
      <c r="AS100" s="135">
        <f t="shared" si="187"/>
        <v>0</v>
      </c>
      <c r="AT100" s="135">
        <f t="shared" si="187"/>
        <v>0</v>
      </c>
      <c r="AU100" s="135">
        <f t="shared" si="187"/>
        <v>0</v>
      </c>
      <c r="AV100" s="135">
        <f t="shared" si="187"/>
        <v>0</v>
      </c>
      <c r="AW100" s="135">
        <f t="shared" si="187"/>
        <v>0</v>
      </c>
      <c r="AX100" s="135">
        <f t="shared" si="187"/>
        <v>0</v>
      </c>
      <c r="AY100" s="135">
        <f t="shared" si="187"/>
        <v>0</v>
      </c>
      <c r="AZ100" s="135">
        <f t="shared" si="187"/>
        <v>0</v>
      </c>
      <c r="BA100" s="135">
        <f t="shared" si="187"/>
        <v>0</v>
      </c>
      <c r="BB100" s="135">
        <f t="shared" si="187"/>
        <v>0</v>
      </c>
      <c r="BC100" s="135">
        <f t="shared" si="187"/>
        <v>0</v>
      </c>
      <c r="BD100" s="135">
        <f t="shared" si="187"/>
        <v>0</v>
      </c>
      <c r="BE100" s="135">
        <f t="shared" si="187"/>
        <v>0</v>
      </c>
      <c r="BF100" s="135">
        <f t="shared" si="187"/>
        <v>0</v>
      </c>
      <c r="BG100" s="135">
        <f t="shared" si="187"/>
        <v>0</v>
      </c>
      <c r="BH100" s="135">
        <f t="shared" si="187"/>
        <v>0</v>
      </c>
      <c r="BI100" s="135">
        <f t="shared" si="187"/>
        <v>0</v>
      </c>
      <c r="BJ100" s="135">
        <f t="shared" si="187"/>
        <v>0</v>
      </c>
      <c r="BK100" s="135">
        <f t="shared" si="187"/>
        <v>0</v>
      </c>
      <c r="BL100" s="135">
        <f t="shared" si="187"/>
        <v>0</v>
      </c>
      <c r="BM100" s="135">
        <f t="shared" si="187"/>
        <v>0</v>
      </c>
      <c r="BN100" s="135">
        <f t="shared" si="187"/>
        <v>0</v>
      </c>
      <c r="BO100" s="135">
        <f t="shared" si="187"/>
        <v>0</v>
      </c>
      <c r="BP100" s="135">
        <f t="shared" si="187"/>
        <v>0</v>
      </c>
      <c r="BQ100" s="135">
        <f t="shared" si="187"/>
        <v>0</v>
      </c>
      <c r="BR100" s="135">
        <f t="shared" ref="BR100:CR100" si="188">SUM(BR101)</f>
        <v>0</v>
      </c>
      <c r="BS100" s="135">
        <f t="shared" si="188"/>
        <v>0</v>
      </c>
      <c r="BT100" s="135">
        <f t="shared" si="188"/>
        <v>0</v>
      </c>
      <c r="BU100" s="135">
        <f t="shared" si="188"/>
        <v>0</v>
      </c>
      <c r="BV100" s="135">
        <f t="shared" si="188"/>
        <v>0</v>
      </c>
      <c r="BW100" s="135">
        <f t="shared" si="188"/>
        <v>0</v>
      </c>
      <c r="BX100" s="135">
        <f t="shared" si="188"/>
        <v>0</v>
      </c>
      <c r="BY100" s="135">
        <f t="shared" si="188"/>
        <v>0</v>
      </c>
      <c r="BZ100" s="135">
        <f t="shared" si="188"/>
        <v>0</v>
      </c>
      <c r="CA100" s="135">
        <f t="shared" si="188"/>
        <v>0</v>
      </c>
      <c r="CB100" s="135">
        <f t="shared" si="188"/>
        <v>0</v>
      </c>
      <c r="CC100" s="135">
        <f t="shared" si="188"/>
        <v>0</v>
      </c>
      <c r="CD100" s="135">
        <f t="shared" si="188"/>
        <v>0</v>
      </c>
      <c r="CE100" s="135">
        <f t="shared" si="188"/>
        <v>0</v>
      </c>
      <c r="CF100" s="135">
        <f t="shared" si="188"/>
        <v>0</v>
      </c>
      <c r="CG100" s="135">
        <f t="shared" si="188"/>
        <v>0</v>
      </c>
      <c r="CH100" s="135">
        <f t="shared" si="188"/>
        <v>0</v>
      </c>
      <c r="CI100" s="135">
        <f t="shared" si="188"/>
        <v>0</v>
      </c>
      <c r="CJ100" s="135">
        <f t="shared" si="188"/>
        <v>0</v>
      </c>
      <c r="CK100" s="135">
        <f t="shared" si="188"/>
        <v>0</v>
      </c>
      <c r="CL100" s="135">
        <f t="shared" si="188"/>
        <v>0</v>
      </c>
      <c r="CM100" s="135">
        <f t="shared" si="188"/>
        <v>0</v>
      </c>
      <c r="CN100" s="135">
        <f t="shared" si="188"/>
        <v>0</v>
      </c>
      <c r="CO100" s="135">
        <f t="shared" si="188"/>
        <v>0</v>
      </c>
      <c r="CP100" s="135">
        <f t="shared" si="188"/>
        <v>0</v>
      </c>
      <c r="CQ100" s="135">
        <f t="shared" si="188"/>
        <v>0</v>
      </c>
      <c r="CR100" s="135">
        <f t="shared" si="188"/>
        <v>0</v>
      </c>
      <c r="CS100" s="135">
        <v>0</v>
      </c>
      <c r="CT100" s="135">
        <v>0</v>
      </c>
      <c r="CU100" s="135">
        <v>0</v>
      </c>
      <c r="CV100" s="135">
        <v>0</v>
      </c>
      <c r="CW100" s="135">
        <v>0</v>
      </c>
      <c r="CX100" s="135">
        <v>0</v>
      </c>
      <c r="CY100" s="135">
        <v>0</v>
      </c>
      <c r="CZ100" s="104"/>
    </row>
    <row r="101" spans="1:104" ht="32.25" hidden="1" customHeight="1" x14ac:dyDescent="0.3">
      <c r="A101" s="138" t="s">
        <v>307</v>
      </c>
      <c r="B101" s="105"/>
      <c r="C101" s="138"/>
      <c r="D101" s="423" t="s">
        <v>611</v>
      </c>
      <c r="E101" s="423" t="s">
        <v>611</v>
      </c>
      <c r="F101" s="423" t="s">
        <v>611</v>
      </c>
      <c r="G101" s="423" t="s">
        <v>611</v>
      </c>
      <c r="H101" s="423" t="s">
        <v>611</v>
      </c>
      <c r="I101" s="423" t="s">
        <v>611</v>
      </c>
      <c r="J101" s="423" t="s">
        <v>611</v>
      </c>
      <c r="K101" s="423" t="s">
        <v>611</v>
      </c>
      <c r="L101" s="423" t="s">
        <v>611</v>
      </c>
      <c r="M101" s="139"/>
      <c r="N101" s="139"/>
      <c r="O101" s="139"/>
      <c r="P101" s="139"/>
      <c r="Q101" s="139"/>
      <c r="R101" s="139"/>
      <c r="S101" s="139"/>
      <c r="T101" s="139"/>
      <c r="U101" s="139"/>
      <c r="V101" s="139"/>
      <c r="W101" s="139"/>
      <c r="X101" s="139"/>
      <c r="Y101" s="139"/>
      <c r="Z101" s="152"/>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40">
        <f t="shared" ref="CL101:CS101" si="189">T101+AH101+AV101+BJ101+BX101</f>
        <v>0</v>
      </c>
      <c r="CM101" s="140">
        <f t="shared" si="189"/>
        <v>0</v>
      </c>
      <c r="CN101" s="140">
        <f t="shared" si="189"/>
        <v>0</v>
      </c>
      <c r="CO101" s="140">
        <f t="shared" si="189"/>
        <v>0</v>
      </c>
      <c r="CP101" s="140">
        <f t="shared" si="189"/>
        <v>0</v>
      </c>
      <c r="CQ101" s="140">
        <f t="shared" si="189"/>
        <v>0</v>
      </c>
      <c r="CR101" s="140">
        <f t="shared" si="189"/>
        <v>0</v>
      </c>
      <c r="CS101" s="140">
        <f t="shared" si="189"/>
        <v>0</v>
      </c>
      <c r="CT101" s="140">
        <v>0</v>
      </c>
      <c r="CU101" s="140">
        <v>0</v>
      </c>
      <c r="CV101" s="140">
        <v>0</v>
      </c>
      <c r="CW101" s="140">
        <v>0</v>
      </c>
      <c r="CX101" s="140">
        <v>0</v>
      </c>
      <c r="CY101" s="140">
        <v>0</v>
      </c>
      <c r="CZ101" s="110"/>
    </row>
    <row r="102" spans="1:104" ht="28.8" x14ac:dyDescent="0.3">
      <c r="A102" s="134" t="s">
        <v>309</v>
      </c>
      <c r="B102" s="100" t="s">
        <v>310</v>
      </c>
      <c r="C102" s="134" t="s">
        <v>50</v>
      </c>
      <c r="D102" s="422" t="s">
        <v>611</v>
      </c>
      <c r="E102" s="422" t="s">
        <v>611</v>
      </c>
      <c r="F102" s="422" t="s">
        <v>611</v>
      </c>
      <c r="G102" s="422" t="s">
        <v>611</v>
      </c>
      <c r="H102" s="422" t="s">
        <v>611</v>
      </c>
      <c r="I102" s="422" t="s">
        <v>611</v>
      </c>
      <c r="J102" s="422" t="s">
        <v>611</v>
      </c>
      <c r="K102" s="422" t="s">
        <v>611</v>
      </c>
      <c r="L102" s="422" t="s">
        <v>611</v>
      </c>
      <c r="M102" s="135">
        <v>0</v>
      </c>
      <c r="N102" s="135">
        <v>0</v>
      </c>
      <c r="O102" s="135">
        <v>0</v>
      </c>
      <c r="P102" s="135">
        <v>0</v>
      </c>
      <c r="Q102" s="135">
        <v>0</v>
      </c>
      <c r="R102" s="135">
        <v>0</v>
      </c>
      <c r="S102" s="135">
        <v>0</v>
      </c>
      <c r="T102" s="135">
        <v>0</v>
      </c>
      <c r="U102" s="135">
        <v>0</v>
      </c>
      <c r="V102" s="135">
        <v>0</v>
      </c>
      <c r="W102" s="135">
        <v>0</v>
      </c>
      <c r="X102" s="135">
        <v>0</v>
      </c>
      <c r="Y102" s="135">
        <v>0</v>
      </c>
      <c r="Z102" s="135">
        <v>0</v>
      </c>
      <c r="AA102" s="135">
        <v>0</v>
      </c>
      <c r="AB102" s="135">
        <v>0</v>
      </c>
      <c r="AC102" s="135">
        <v>0</v>
      </c>
      <c r="AD102" s="135">
        <v>0</v>
      </c>
      <c r="AE102" s="135">
        <v>0</v>
      </c>
      <c r="AF102" s="135">
        <v>0</v>
      </c>
      <c r="AG102" s="135">
        <v>0</v>
      </c>
      <c r="AH102" s="135">
        <v>0</v>
      </c>
      <c r="AI102" s="135">
        <v>0</v>
      </c>
      <c r="AJ102" s="135">
        <v>0</v>
      </c>
      <c r="AK102" s="135">
        <v>0</v>
      </c>
      <c r="AL102" s="135">
        <v>0</v>
      </c>
      <c r="AM102" s="135">
        <v>0</v>
      </c>
      <c r="AN102" s="135">
        <v>0</v>
      </c>
      <c r="AO102" s="135">
        <v>0</v>
      </c>
      <c r="AP102" s="135">
        <v>0</v>
      </c>
      <c r="AQ102" s="135">
        <v>0</v>
      </c>
      <c r="AR102" s="135">
        <v>0</v>
      </c>
      <c r="AS102" s="135">
        <v>0</v>
      </c>
      <c r="AT102" s="135">
        <v>0</v>
      </c>
      <c r="AU102" s="135">
        <v>0</v>
      </c>
      <c r="AV102" s="135">
        <v>0</v>
      </c>
      <c r="AW102" s="135">
        <v>0</v>
      </c>
      <c r="AX102" s="135">
        <v>0</v>
      </c>
      <c r="AY102" s="135">
        <v>0</v>
      </c>
      <c r="AZ102" s="135">
        <v>0</v>
      </c>
      <c r="BA102" s="135">
        <v>0</v>
      </c>
      <c r="BB102" s="135">
        <v>0</v>
      </c>
      <c r="BC102" s="135">
        <v>0</v>
      </c>
      <c r="BD102" s="135">
        <v>0</v>
      </c>
      <c r="BE102" s="135">
        <v>0</v>
      </c>
      <c r="BF102" s="135">
        <v>0</v>
      </c>
      <c r="BG102" s="135">
        <v>0</v>
      </c>
      <c r="BH102" s="135">
        <v>0</v>
      </c>
      <c r="BI102" s="135">
        <v>0</v>
      </c>
      <c r="BJ102" s="135">
        <v>0</v>
      </c>
      <c r="BK102" s="135">
        <v>0</v>
      </c>
      <c r="BL102" s="135">
        <v>0</v>
      </c>
      <c r="BM102" s="135">
        <v>0</v>
      </c>
      <c r="BN102" s="135">
        <v>0</v>
      </c>
      <c r="BO102" s="135">
        <v>0</v>
      </c>
      <c r="BP102" s="135">
        <v>0</v>
      </c>
      <c r="BQ102" s="135">
        <v>0</v>
      </c>
      <c r="BR102" s="135">
        <v>0</v>
      </c>
      <c r="BS102" s="135">
        <v>0</v>
      </c>
      <c r="BT102" s="135">
        <v>0</v>
      </c>
      <c r="BU102" s="135">
        <v>0</v>
      </c>
      <c r="BV102" s="135">
        <v>0</v>
      </c>
      <c r="BW102" s="135">
        <v>0</v>
      </c>
      <c r="BX102" s="135">
        <v>0</v>
      </c>
      <c r="BY102" s="135">
        <v>0</v>
      </c>
      <c r="BZ102" s="135">
        <v>0</v>
      </c>
      <c r="CA102" s="135">
        <v>0</v>
      </c>
      <c r="CB102" s="135">
        <v>0</v>
      </c>
      <c r="CC102" s="135">
        <v>0</v>
      </c>
      <c r="CD102" s="135">
        <v>0</v>
      </c>
      <c r="CE102" s="135">
        <v>0</v>
      </c>
      <c r="CF102" s="135">
        <v>0</v>
      </c>
      <c r="CG102" s="135">
        <v>0</v>
      </c>
      <c r="CH102" s="135">
        <v>0</v>
      </c>
      <c r="CI102" s="135">
        <v>0</v>
      </c>
      <c r="CJ102" s="135">
        <v>0</v>
      </c>
      <c r="CK102" s="135">
        <v>0</v>
      </c>
      <c r="CL102" s="135">
        <v>0</v>
      </c>
      <c r="CM102" s="135">
        <v>0</v>
      </c>
      <c r="CN102" s="135">
        <v>0</v>
      </c>
      <c r="CO102" s="135">
        <v>0</v>
      </c>
      <c r="CP102" s="135">
        <v>0</v>
      </c>
      <c r="CQ102" s="135">
        <v>0</v>
      </c>
      <c r="CR102" s="135">
        <v>0</v>
      </c>
      <c r="CS102" s="135">
        <v>0</v>
      </c>
      <c r="CT102" s="135">
        <v>0</v>
      </c>
      <c r="CU102" s="135">
        <v>0</v>
      </c>
      <c r="CV102" s="135">
        <v>0</v>
      </c>
      <c r="CW102" s="135">
        <v>0</v>
      </c>
      <c r="CX102" s="135">
        <v>0</v>
      </c>
      <c r="CY102" s="135">
        <v>0</v>
      </c>
      <c r="CZ102" s="104"/>
    </row>
    <row r="103" spans="1:104" ht="28.8" x14ac:dyDescent="0.3">
      <c r="A103" s="134" t="s">
        <v>311</v>
      </c>
      <c r="B103" s="100" t="s">
        <v>312</v>
      </c>
      <c r="C103" s="134" t="s">
        <v>50</v>
      </c>
      <c r="D103" s="422" t="s">
        <v>611</v>
      </c>
      <c r="E103" s="422" t="s">
        <v>611</v>
      </c>
      <c r="F103" s="422" t="s">
        <v>611</v>
      </c>
      <c r="G103" s="422" t="s">
        <v>611</v>
      </c>
      <c r="H103" s="422" t="s">
        <v>611</v>
      </c>
      <c r="I103" s="422" t="s">
        <v>611</v>
      </c>
      <c r="J103" s="422" t="s">
        <v>611</v>
      </c>
      <c r="K103" s="422" t="s">
        <v>611</v>
      </c>
      <c r="L103" s="422" t="s">
        <v>611</v>
      </c>
      <c r="M103" s="135">
        <v>0</v>
      </c>
      <c r="N103" s="135">
        <v>0</v>
      </c>
      <c r="O103" s="135">
        <v>0</v>
      </c>
      <c r="P103" s="135">
        <v>0</v>
      </c>
      <c r="Q103" s="135">
        <v>0</v>
      </c>
      <c r="R103" s="135">
        <v>0</v>
      </c>
      <c r="S103" s="135">
        <v>0</v>
      </c>
      <c r="T103" s="135">
        <v>0</v>
      </c>
      <c r="U103" s="135">
        <v>0</v>
      </c>
      <c r="V103" s="135">
        <v>0</v>
      </c>
      <c r="W103" s="135">
        <v>0</v>
      </c>
      <c r="X103" s="135">
        <v>0</v>
      </c>
      <c r="Y103" s="135">
        <v>0</v>
      </c>
      <c r="Z103" s="135">
        <v>0</v>
      </c>
      <c r="AA103" s="135">
        <v>0</v>
      </c>
      <c r="AB103" s="135">
        <v>0</v>
      </c>
      <c r="AC103" s="135">
        <v>0</v>
      </c>
      <c r="AD103" s="135">
        <v>0</v>
      </c>
      <c r="AE103" s="135">
        <v>0</v>
      </c>
      <c r="AF103" s="135">
        <v>0</v>
      </c>
      <c r="AG103" s="135">
        <v>0</v>
      </c>
      <c r="AH103" s="135">
        <v>0</v>
      </c>
      <c r="AI103" s="135">
        <v>0</v>
      </c>
      <c r="AJ103" s="135">
        <v>0</v>
      </c>
      <c r="AK103" s="135">
        <v>0</v>
      </c>
      <c r="AL103" s="135">
        <v>0</v>
      </c>
      <c r="AM103" s="135">
        <v>0</v>
      </c>
      <c r="AN103" s="135">
        <v>0</v>
      </c>
      <c r="AO103" s="135">
        <v>0</v>
      </c>
      <c r="AP103" s="135">
        <v>0</v>
      </c>
      <c r="AQ103" s="135">
        <v>0</v>
      </c>
      <c r="AR103" s="135">
        <v>0</v>
      </c>
      <c r="AS103" s="135">
        <v>0</v>
      </c>
      <c r="AT103" s="135">
        <v>0</v>
      </c>
      <c r="AU103" s="135">
        <v>0</v>
      </c>
      <c r="AV103" s="135">
        <v>0</v>
      </c>
      <c r="AW103" s="135">
        <v>0</v>
      </c>
      <c r="AX103" s="135">
        <v>0</v>
      </c>
      <c r="AY103" s="135">
        <v>0</v>
      </c>
      <c r="AZ103" s="135">
        <v>0</v>
      </c>
      <c r="BA103" s="135">
        <v>0</v>
      </c>
      <c r="BB103" s="135">
        <v>0</v>
      </c>
      <c r="BC103" s="135">
        <v>0</v>
      </c>
      <c r="BD103" s="135">
        <v>0</v>
      </c>
      <c r="BE103" s="135">
        <v>0</v>
      </c>
      <c r="BF103" s="135">
        <v>0</v>
      </c>
      <c r="BG103" s="135">
        <v>0</v>
      </c>
      <c r="BH103" s="135">
        <v>0</v>
      </c>
      <c r="BI103" s="135">
        <v>0</v>
      </c>
      <c r="BJ103" s="135">
        <v>0</v>
      </c>
      <c r="BK103" s="135">
        <v>0</v>
      </c>
      <c r="BL103" s="135">
        <v>0</v>
      </c>
      <c r="BM103" s="135">
        <v>0</v>
      </c>
      <c r="BN103" s="135">
        <v>0</v>
      </c>
      <c r="BO103" s="135">
        <v>0</v>
      </c>
      <c r="BP103" s="135">
        <v>0</v>
      </c>
      <c r="BQ103" s="135">
        <v>0</v>
      </c>
      <c r="BR103" s="135">
        <v>0</v>
      </c>
      <c r="BS103" s="135">
        <v>0</v>
      </c>
      <c r="BT103" s="135">
        <v>0</v>
      </c>
      <c r="BU103" s="135">
        <v>0</v>
      </c>
      <c r="BV103" s="135">
        <v>0</v>
      </c>
      <c r="BW103" s="135">
        <v>0</v>
      </c>
      <c r="BX103" s="135">
        <v>0</v>
      </c>
      <c r="BY103" s="135">
        <v>0</v>
      </c>
      <c r="BZ103" s="135">
        <v>0</v>
      </c>
      <c r="CA103" s="135">
        <v>0</v>
      </c>
      <c r="CB103" s="135">
        <v>0</v>
      </c>
      <c r="CC103" s="135">
        <v>0</v>
      </c>
      <c r="CD103" s="135">
        <v>0</v>
      </c>
      <c r="CE103" s="135">
        <v>0</v>
      </c>
      <c r="CF103" s="135">
        <v>0</v>
      </c>
      <c r="CG103" s="135">
        <v>0</v>
      </c>
      <c r="CH103" s="135">
        <v>0</v>
      </c>
      <c r="CI103" s="135">
        <v>0</v>
      </c>
      <c r="CJ103" s="135">
        <v>0</v>
      </c>
      <c r="CK103" s="135">
        <v>0</v>
      </c>
      <c r="CL103" s="135">
        <v>0</v>
      </c>
      <c r="CM103" s="135">
        <v>0</v>
      </c>
      <c r="CN103" s="135">
        <v>0</v>
      </c>
      <c r="CO103" s="135">
        <v>0</v>
      </c>
      <c r="CP103" s="135">
        <v>0</v>
      </c>
      <c r="CQ103" s="135">
        <v>0</v>
      </c>
      <c r="CR103" s="135">
        <v>0</v>
      </c>
      <c r="CS103" s="135">
        <v>0</v>
      </c>
      <c r="CT103" s="135">
        <v>0</v>
      </c>
      <c r="CU103" s="135">
        <v>0</v>
      </c>
      <c r="CV103" s="135">
        <v>0</v>
      </c>
      <c r="CW103" s="135">
        <v>0</v>
      </c>
      <c r="CX103" s="135">
        <v>0</v>
      </c>
      <c r="CY103" s="135">
        <v>0</v>
      </c>
      <c r="CZ103" s="104"/>
    </row>
    <row r="104" spans="1:104" ht="28.8" x14ac:dyDescent="0.3">
      <c r="A104" s="134" t="s">
        <v>313</v>
      </c>
      <c r="B104" s="100" t="s">
        <v>314</v>
      </c>
      <c r="C104" s="134" t="s">
        <v>50</v>
      </c>
      <c r="D104" s="422" t="s">
        <v>611</v>
      </c>
      <c r="E104" s="422" t="s">
        <v>611</v>
      </c>
      <c r="F104" s="422" t="s">
        <v>611</v>
      </c>
      <c r="G104" s="422" t="s">
        <v>611</v>
      </c>
      <c r="H104" s="422" t="s">
        <v>611</v>
      </c>
      <c r="I104" s="422" t="s">
        <v>611</v>
      </c>
      <c r="J104" s="422" t="s">
        <v>611</v>
      </c>
      <c r="K104" s="422" t="s">
        <v>611</v>
      </c>
      <c r="L104" s="422" t="s">
        <v>611</v>
      </c>
      <c r="M104" s="135">
        <v>0</v>
      </c>
      <c r="N104" s="135">
        <v>0</v>
      </c>
      <c r="O104" s="135">
        <v>0</v>
      </c>
      <c r="P104" s="135">
        <v>0</v>
      </c>
      <c r="Q104" s="135">
        <v>0</v>
      </c>
      <c r="R104" s="135">
        <v>0</v>
      </c>
      <c r="S104" s="135">
        <v>0</v>
      </c>
      <c r="T104" s="135">
        <v>0</v>
      </c>
      <c r="U104" s="135">
        <v>0</v>
      </c>
      <c r="V104" s="135">
        <v>0</v>
      </c>
      <c r="W104" s="135">
        <v>0</v>
      </c>
      <c r="X104" s="135">
        <v>0</v>
      </c>
      <c r="Y104" s="135">
        <v>0</v>
      </c>
      <c r="Z104" s="135">
        <v>0</v>
      </c>
      <c r="AA104" s="135">
        <v>0</v>
      </c>
      <c r="AB104" s="135">
        <v>0</v>
      </c>
      <c r="AC104" s="135">
        <v>0</v>
      </c>
      <c r="AD104" s="135">
        <v>0</v>
      </c>
      <c r="AE104" s="135">
        <v>0</v>
      </c>
      <c r="AF104" s="135">
        <v>0</v>
      </c>
      <c r="AG104" s="135">
        <v>0</v>
      </c>
      <c r="AH104" s="135">
        <v>0</v>
      </c>
      <c r="AI104" s="135">
        <v>0</v>
      </c>
      <c r="AJ104" s="135">
        <v>0</v>
      </c>
      <c r="AK104" s="135">
        <v>0</v>
      </c>
      <c r="AL104" s="135">
        <v>0</v>
      </c>
      <c r="AM104" s="135">
        <v>0</v>
      </c>
      <c r="AN104" s="135">
        <v>0</v>
      </c>
      <c r="AO104" s="135">
        <v>0</v>
      </c>
      <c r="AP104" s="135">
        <v>0</v>
      </c>
      <c r="AQ104" s="135">
        <v>0</v>
      </c>
      <c r="AR104" s="135">
        <v>0</v>
      </c>
      <c r="AS104" s="135">
        <v>0</v>
      </c>
      <c r="AT104" s="135">
        <v>0</v>
      </c>
      <c r="AU104" s="135">
        <v>0</v>
      </c>
      <c r="AV104" s="135">
        <v>0</v>
      </c>
      <c r="AW104" s="135">
        <v>0</v>
      </c>
      <c r="AX104" s="135">
        <v>0</v>
      </c>
      <c r="AY104" s="135">
        <v>0</v>
      </c>
      <c r="AZ104" s="135">
        <v>0</v>
      </c>
      <c r="BA104" s="135">
        <v>0</v>
      </c>
      <c r="BB104" s="135">
        <v>0</v>
      </c>
      <c r="BC104" s="135">
        <v>0</v>
      </c>
      <c r="BD104" s="135">
        <v>0</v>
      </c>
      <c r="BE104" s="135">
        <v>0</v>
      </c>
      <c r="BF104" s="135">
        <v>0</v>
      </c>
      <c r="BG104" s="135">
        <v>0</v>
      </c>
      <c r="BH104" s="135">
        <v>0</v>
      </c>
      <c r="BI104" s="135">
        <v>0</v>
      </c>
      <c r="BJ104" s="135">
        <v>0</v>
      </c>
      <c r="BK104" s="135">
        <v>0</v>
      </c>
      <c r="BL104" s="135">
        <v>0</v>
      </c>
      <c r="BM104" s="135">
        <v>0</v>
      </c>
      <c r="BN104" s="135">
        <v>0</v>
      </c>
      <c r="BO104" s="135">
        <v>0</v>
      </c>
      <c r="BP104" s="135">
        <v>0</v>
      </c>
      <c r="BQ104" s="135">
        <v>0</v>
      </c>
      <c r="BR104" s="135">
        <v>0</v>
      </c>
      <c r="BS104" s="135">
        <v>0</v>
      </c>
      <c r="BT104" s="135">
        <v>0</v>
      </c>
      <c r="BU104" s="135">
        <v>0</v>
      </c>
      <c r="BV104" s="135">
        <v>0</v>
      </c>
      <c r="BW104" s="135">
        <v>0</v>
      </c>
      <c r="BX104" s="135">
        <v>0</v>
      </c>
      <c r="BY104" s="135">
        <v>0</v>
      </c>
      <c r="BZ104" s="135">
        <v>0</v>
      </c>
      <c r="CA104" s="135">
        <v>0</v>
      </c>
      <c r="CB104" s="135">
        <v>0</v>
      </c>
      <c r="CC104" s="135">
        <v>0</v>
      </c>
      <c r="CD104" s="135">
        <v>0</v>
      </c>
      <c r="CE104" s="135">
        <v>0</v>
      </c>
      <c r="CF104" s="135">
        <v>0</v>
      </c>
      <c r="CG104" s="135">
        <v>0</v>
      </c>
      <c r="CH104" s="135">
        <v>0</v>
      </c>
      <c r="CI104" s="135">
        <v>0</v>
      </c>
      <c r="CJ104" s="135">
        <v>0</v>
      </c>
      <c r="CK104" s="135">
        <v>0</v>
      </c>
      <c r="CL104" s="135">
        <v>0</v>
      </c>
      <c r="CM104" s="135">
        <v>0</v>
      </c>
      <c r="CN104" s="135">
        <v>0</v>
      </c>
      <c r="CO104" s="135">
        <v>0</v>
      </c>
      <c r="CP104" s="135">
        <v>0</v>
      </c>
      <c r="CQ104" s="135">
        <v>0</v>
      </c>
      <c r="CR104" s="135">
        <v>0</v>
      </c>
      <c r="CS104" s="135">
        <v>0</v>
      </c>
      <c r="CT104" s="135">
        <v>0</v>
      </c>
      <c r="CU104" s="135">
        <v>0</v>
      </c>
      <c r="CV104" s="135">
        <v>0</v>
      </c>
      <c r="CW104" s="135">
        <v>0</v>
      </c>
      <c r="CX104" s="135">
        <v>0</v>
      </c>
      <c r="CY104" s="135">
        <v>0</v>
      </c>
      <c r="CZ104" s="104"/>
    </row>
    <row r="105" spans="1:104" ht="28.8" x14ac:dyDescent="0.3">
      <c r="A105" s="130" t="s">
        <v>315</v>
      </c>
      <c r="B105" s="94" t="s">
        <v>316</v>
      </c>
      <c r="C105" s="130" t="s">
        <v>50</v>
      </c>
      <c r="D105" s="131" t="s">
        <v>611</v>
      </c>
      <c r="E105" s="131" t="s">
        <v>611</v>
      </c>
      <c r="F105" s="131" t="s">
        <v>611</v>
      </c>
      <c r="G105" s="131" t="s">
        <v>611</v>
      </c>
      <c r="H105" s="131" t="s">
        <v>611</v>
      </c>
      <c r="I105" s="131" t="s">
        <v>611</v>
      </c>
      <c r="J105" s="131" t="s">
        <v>611</v>
      </c>
      <c r="K105" s="131" t="s">
        <v>611</v>
      </c>
      <c r="L105" s="131" t="s">
        <v>611</v>
      </c>
      <c r="M105" s="131">
        <f t="shared" ref="M105:AI105" si="190">M106+M123</f>
        <v>0</v>
      </c>
      <c r="N105" s="131">
        <f t="shared" si="190"/>
        <v>0</v>
      </c>
      <c r="O105" s="131">
        <f t="shared" si="190"/>
        <v>0</v>
      </c>
      <c r="P105" s="131">
        <f t="shared" si="190"/>
        <v>0</v>
      </c>
      <c r="Q105" s="131">
        <f t="shared" si="190"/>
        <v>0</v>
      </c>
      <c r="R105" s="131">
        <f t="shared" si="190"/>
        <v>0</v>
      </c>
      <c r="S105" s="131">
        <f t="shared" si="190"/>
        <v>0</v>
      </c>
      <c r="T105" s="131">
        <f t="shared" si="190"/>
        <v>0</v>
      </c>
      <c r="U105" s="131">
        <f t="shared" si="190"/>
        <v>0</v>
      </c>
      <c r="V105" s="131">
        <f t="shared" si="190"/>
        <v>0</v>
      </c>
      <c r="W105" s="131">
        <f t="shared" si="190"/>
        <v>0</v>
      </c>
      <c r="X105" s="131">
        <f t="shared" si="190"/>
        <v>0</v>
      </c>
      <c r="Y105" s="131">
        <f t="shared" si="190"/>
        <v>0</v>
      </c>
      <c r="Z105" s="131">
        <f t="shared" si="190"/>
        <v>0</v>
      </c>
      <c r="AA105" s="131">
        <f t="shared" si="190"/>
        <v>0</v>
      </c>
      <c r="AB105" s="131">
        <f t="shared" ref="AB105" si="191">AB106+AB123</f>
        <v>0</v>
      </c>
      <c r="AC105" s="131">
        <f t="shared" si="190"/>
        <v>0</v>
      </c>
      <c r="AD105" s="131">
        <f t="shared" si="190"/>
        <v>0</v>
      </c>
      <c r="AE105" s="131">
        <f t="shared" si="190"/>
        <v>0</v>
      </c>
      <c r="AF105" s="131">
        <f t="shared" si="190"/>
        <v>0</v>
      </c>
      <c r="AG105" s="131">
        <f t="shared" si="190"/>
        <v>0</v>
      </c>
      <c r="AH105" s="131">
        <f t="shared" si="190"/>
        <v>0</v>
      </c>
      <c r="AI105" s="131">
        <f t="shared" si="190"/>
        <v>0</v>
      </c>
      <c r="AJ105" s="131">
        <f t="shared" ref="AJ105:BO105" si="192">AJ106+AJ123</f>
        <v>0</v>
      </c>
      <c r="AK105" s="131">
        <f t="shared" si="192"/>
        <v>0</v>
      </c>
      <c r="AL105" s="131">
        <f t="shared" si="192"/>
        <v>0</v>
      </c>
      <c r="AM105" s="131">
        <f t="shared" si="192"/>
        <v>0</v>
      </c>
      <c r="AN105" s="131">
        <f t="shared" si="192"/>
        <v>0</v>
      </c>
      <c r="AO105" s="131">
        <f t="shared" si="192"/>
        <v>0</v>
      </c>
      <c r="AP105" s="131">
        <f t="shared" si="192"/>
        <v>0</v>
      </c>
      <c r="AQ105" s="131">
        <f t="shared" si="192"/>
        <v>0</v>
      </c>
      <c r="AR105" s="131">
        <f t="shared" si="192"/>
        <v>0</v>
      </c>
      <c r="AS105" s="131">
        <f t="shared" si="192"/>
        <v>0</v>
      </c>
      <c r="AT105" s="131">
        <f t="shared" si="192"/>
        <v>0</v>
      </c>
      <c r="AU105" s="131">
        <f t="shared" si="192"/>
        <v>0</v>
      </c>
      <c r="AV105" s="131">
        <f t="shared" si="192"/>
        <v>0</v>
      </c>
      <c r="AW105" s="131">
        <f t="shared" si="192"/>
        <v>0</v>
      </c>
      <c r="AX105" s="131">
        <f t="shared" si="192"/>
        <v>0</v>
      </c>
      <c r="AY105" s="131">
        <f t="shared" si="192"/>
        <v>0</v>
      </c>
      <c r="AZ105" s="131">
        <f t="shared" si="192"/>
        <v>0</v>
      </c>
      <c r="BA105" s="131">
        <f t="shared" si="192"/>
        <v>0</v>
      </c>
      <c r="BB105" s="131">
        <f t="shared" si="192"/>
        <v>0</v>
      </c>
      <c r="BC105" s="131">
        <f t="shared" si="192"/>
        <v>0</v>
      </c>
      <c r="BD105" s="131">
        <f t="shared" si="192"/>
        <v>0</v>
      </c>
      <c r="BE105" s="131">
        <f t="shared" si="192"/>
        <v>0</v>
      </c>
      <c r="BF105" s="131">
        <f t="shared" si="192"/>
        <v>0</v>
      </c>
      <c r="BG105" s="131">
        <f t="shared" si="192"/>
        <v>0</v>
      </c>
      <c r="BH105" s="131">
        <f t="shared" si="192"/>
        <v>0</v>
      </c>
      <c r="BI105" s="131">
        <f t="shared" si="192"/>
        <v>0</v>
      </c>
      <c r="BJ105" s="131">
        <f t="shared" si="192"/>
        <v>0</v>
      </c>
      <c r="BK105" s="131">
        <f t="shared" si="192"/>
        <v>0</v>
      </c>
      <c r="BL105" s="131">
        <f t="shared" si="192"/>
        <v>0</v>
      </c>
      <c r="BM105" s="131">
        <f t="shared" si="192"/>
        <v>0</v>
      </c>
      <c r="BN105" s="131">
        <f t="shared" si="192"/>
        <v>0</v>
      </c>
      <c r="BO105" s="131">
        <f t="shared" si="192"/>
        <v>0</v>
      </c>
      <c r="BP105" s="131">
        <f t="shared" ref="BP105:CS105" si="193">BP106+BP123</f>
        <v>0</v>
      </c>
      <c r="BQ105" s="131">
        <f t="shared" si="193"/>
        <v>0</v>
      </c>
      <c r="BR105" s="131">
        <f t="shared" si="193"/>
        <v>0</v>
      </c>
      <c r="BS105" s="131">
        <f t="shared" si="193"/>
        <v>0</v>
      </c>
      <c r="BT105" s="131">
        <f t="shared" si="193"/>
        <v>0</v>
      </c>
      <c r="BU105" s="131">
        <f t="shared" si="193"/>
        <v>0</v>
      </c>
      <c r="BV105" s="131">
        <f t="shared" si="193"/>
        <v>0</v>
      </c>
      <c r="BW105" s="131">
        <f t="shared" si="193"/>
        <v>0</v>
      </c>
      <c r="BX105" s="131">
        <f t="shared" si="193"/>
        <v>0</v>
      </c>
      <c r="BY105" s="131">
        <f t="shared" si="193"/>
        <v>0</v>
      </c>
      <c r="BZ105" s="131">
        <f t="shared" si="193"/>
        <v>0</v>
      </c>
      <c r="CA105" s="131">
        <f t="shared" si="193"/>
        <v>0</v>
      </c>
      <c r="CB105" s="131">
        <f t="shared" si="193"/>
        <v>0</v>
      </c>
      <c r="CC105" s="131">
        <f t="shared" si="193"/>
        <v>0</v>
      </c>
      <c r="CD105" s="131">
        <f t="shared" si="193"/>
        <v>0</v>
      </c>
      <c r="CE105" s="131">
        <f t="shared" si="193"/>
        <v>0</v>
      </c>
      <c r="CF105" s="131">
        <f t="shared" si="193"/>
        <v>0</v>
      </c>
      <c r="CG105" s="131">
        <f t="shared" si="193"/>
        <v>0</v>
      </c>
      <c r="CH105" s="131">
        <f t="shared" si="193"/>
        <v>0</v>
      </c>
      <c r="CI105" s="131">
        <f t="shared" si="193"/>
        <v>0</v>
      </c>
      <c r="CJ105" s="131">
        <f t="shared" si="193"/>
        <v>0</v>
      </c>
      <c r="CK105" s="131">
        <f t="shared" si="193"/>
        <v>0</v>
      </c>
      <c r="CL105" s="131">
        <f t="shared" si="193"/>
        <v>0</v>
      </c>
      <c r="CM105" s="131">
        <f t="shared" si="193"/>
        <v>0</v>
      </c>
      <c r="CN105" s="131">
        <f t="shared" si="193"/>
        <v>0</v>
      </c>
      <c r="CO105" s="131">
        <f t="shared" si="193"/>
        <v>0</v>
      </c>
      <c r="CP105" s="131">
        <f t="shared" si="193"/>
        <v>0</v>
      </c>
      <c r="CQ105" s="131">
        <f t="shared" si="193"/>
        <v>0</v>
      </c>
      <c r="CR105" s="131">
        <f t="shared" si="193"/>
        <v>0</v>
      </c>
      <c r="CS105" s="131">
        <f t="shared" si="193"/>
        <v>0</v>
      </c>
      <c r="CT105" s="131">
        <v>0</v>
      </c>
      <c r="CU105" s="131">
        <v>0</v>
      </c>
      <c r="CV105" s="131">
        <v>0</v>
      </c>
      <c r="CW105" s="131">
        <v>0</v>
      </c>
      <c r="CX105" s="131">
        <v>0</v>
      </c>
      <c r="CY105" s="131">
        <v>0</v>
      </c>
      <c r="CZ105" s="98"/>
    </row>
    <row r="106" spans="1:104" x14ac:dyDescent="0.3">
      <c r="A106" s="134" t="s">
        <v>317</v>
      </c>
      <c r="B106" s="100" t="s">
        <v>318</v>
      </c>
      <c r="C106" s="134" t="s">
        <v>50</v>
      </c>
      <c r="D106" s="422" t="s">
        <v>611</v>
      </c>
      <c r="E106" s="422" t="s">
        <v>611</v>
      </c>
      <c r="F106" s="422" t="s">
        <v>611</v>
      </c>
      <c r="G106" s="422" t="s">
        <v>611</v>
      </c>
      <c r="H106" s="422" t="s">
        <v>611</v>
      </c>
      <c r="I106" s="422" t="s">
        <v>611</v>
      </c>
      <c r="J106" s="422" t="s">
        <v>611</v>
      </c>
      <c r="K106" s="422" t="s">
        <v>611</v>
      </c>
      <c r="L106" s="422" t="s">
        <v>611</v>
      </c>
      <c r="M106" s="135">
        <f t="shared" ref="M106:AI106" si="194">SUM(M107:M122)</f>
        <v>0</v>
      </c>
      <c r="N106" s="135">
        <f t="shared" si="194"/>
        <v>0</v>
      </c>
      <c r="O106" s="135">
        <f t="shared" si="194"/>
        <v>0</v>
      </c>
      <c r="P106" s="135">
        <f t="shared" si="194"/>
        <v>0</v>
      </c>
      <c r="Q106" s="135">
        <f t="shared" si="194"/>
        <v>0</v>
      </c>
      <c r="R106" s="135">
        <f t="shared" si="194"/>
        <v>0</v>
      </c>
      <c r="S106" s="135">
        <f t="shared" si="194"/>
        <v>0</v>
      </c>
      <c r="T106" s="135">
        <f t="shared" si="194"/>
        <v>0</v>
      </c>
      <c r="U106" s="135">
        <f t="shared" si="194"/>
        <v>0</v>
      </c>
      <c r="V106" s="135">
        <f t="shared" si="194"/>
        <v>0</v>
      </c>
      <c r="W106" s="135">
        <f t="shared" si="194"/>
        <v>0</v>
      </c>
      <c r="X106" s="135">
        <f t="shared" si="194"/>
        <v>0</v>
      </c>
      <c r="Y106" s="135">
        <f t="shared" si="194"/>
        <v>0</v>
      </c>
      <c r="Z106" s="135">
        <f t="shared" si="194"/>
        <v>0</v>
      </c>
      <c r="AA106" s="135">
        <f t="shared" si="194"/>
        <v>0</v>
      </c>
      <c r="AB106" s="135">
        <f t="shared" ref="AB106" si="195">SUM(AB107:AB122)</f>
        <v>0</v>
      </c>
      <c r="AC106" s="135">
        <f t="shared" si="194"/>
        <v>0</v>
      </c>
      <c r="AD106" s="135">
        <f t="shared" si="194"/>
        <v>0</v>
      </c>
      <c r="AE106" s="135">
        <f t="shared" si="194"/>
        <v>0</v>
      </c>
      <c r="AF106" s="135">
        <f t="shared" si="194"/>
        <v>0</v>
      </c>
      <c r="AG106" s="135">
        <f t="shared" si="194"/>
        <v>0</v>
      </c>
      <c r="AH106" s="135">
        <f t="shared" si="194"/>
        <v>0</v>
      </c>
      <c r="AI106" s="135">
        <f t="shared" si="194"/>
        <v>0</v>
      </c>
      <c r="AJ106" s="135">
        <f t="shared" ref="AJ106:BO106" si="196">SUM(AJ107:AJ122)</f>
        <v>0</v>
      </c>
      <c r="AK106" s="135">
        <f t="shared" si="196"/>
        <v>0</v>
      </c>
      <c r="AL106" s="135">
        <f t="shared" si="196"/>
        <v>0</v>
      </c>
      <c r="AM106" s="135">
        <f t="shared" si="196"/>
        <v>0</v>
      </c>
      <c r="AN106" s="135">
        <f t="shared" si="196"/>
        <v>0</v>
      </c>
      <c r="AO106" s="135">
        <f t="shared" si="196"/>
        <v>0</v>
      </c>
      <c r="AP106" s="135">
        <f t="shared" si="196"/>
        <v>0</v>
      </c>
      <c r="AQ106" s="135">
        <f t="shared" si="196"/>
        <v>0</v>
      </c>
      <c r="AR106" s="135">
        <f t="shared" si="196"/>
        <v>0</v>
      </c>
      <c r="AS106" s="135">
        <f t="shared" si="196"/>
        <v>0</v>
      </c>
      <c r="AT106" s="135">
        <f t="shared" si="196"/>
        <v>0</v>
      </c>
      <c r="AU106" s="135">
        <f t="shared" si="196"/>
        <v>0</v>
      </c>
      <c r="AV106" s="135">
        <f t="shared" si="196"/>
        <v>0</v>
      </c>
      <c r="AW106" s="135">
        <f t="shared" si="196"/>
        <v>0</v>
      </c>
      <c r="AX106" s="135">
        <f t="shared" si="196"/>
        <v>0</v>
      </c>
      <c r="AY106" s="135">
        <f t="shared" si="196"/>
        <v>0</v>
      </c>
      <c r="AZ106" s="135">
        <f t="shared" si="196"/>
        <v>0</v>
      </c>
      <c r="BA106" s="135">
        <f t="shared" si="196"/>
        <v>0</v>
      </c>
      <c r="BB106" s="135">
        <f t="shared" si="196"/>
        <v>0</v>
      </c>
      <c r="BC106" s="135">
        <f t="shared" si="196"/>
        <v>0</v>
      </c>
      <c r="BD106" s="135">
        <f t="shared" si="196"/>
        <v>0</v>
      </c>
      <c r="BE106" s="135">
        <f t="shared" si="196"/>
        <v>0</v>
      </c>
      <c r="BF106" s="135">
        <f t="shared" si="196"/>
        <v>0</v>
      </c>
      <c r="BG106" s="135">
        <f t="shared" si="196"/>
        <v>0</v>
      </c>
      <c r="BH106" s="135">
        <f t="shared" si="196"/>
        <v>0</v>
      </c>
      <c r="BI106" s="135">
        <f t="shared" si="196"/>
        <v>0</v>
      </c>
      <c r="BJ106" s="135">
        <f t="shared" si="196"/>
        <v>0</v>
      </c>
      <c r="BK106" s="135">
        <f t="shared" si="196"/>
        <v>0</v>
      </c>
      <c r="BL106" s="135">
        <f t="shared" si="196"/>
        <v>0</v>
      </c>
      <c r="BM106" s="135">
        <f t="shared" si="196"/>
        <v>0</v>
      </c>
      <c r="BN106" s="135">
        <f t="shared" si="196"/>
        <v>0</v>
      </c>
      <c r="BO106" s="135">
        <f t="shared" si="196"/>
        <v>0</v>
      </c>
      <c r="BP106" s="135">
        <f t="shared" ref="BP106:CS106" si="197">SUM(BP107:BP122)</f>
        <v>0</v>
      </c>
      <c r="BQ106" s="135">
        <f t="shared" si="197"/>
        <v>0</v>
      </c>
      <c r="BR106" s="135">
        <f t="shared" si="197"/>
        <v>0</v>
      </c>
      <c r="BS106" s="135">
        <f t="shared" si="197"/>
        <v>0</v>
      </c>
      <c r="BT106" s="135">
        <f t="shared" si="197"/>
        <v>0</v>
      </c>
      <c r="BU106" s="135">
        <f t="shared" si="197"/>
        <v>0</v>
      </c>
      <c r="BV106" s="135">
        <f t="shared" si="197"/>
        <v>0</v>
      </c>
      <c r="BW106" s="135">
        <f t="shared" si="197"/>
        <v>0</v>
      </c>
      <c r="BX106" s="135">
        <f t="shared" si="197"/>
        <v>0</v>
      </c>
      <c r="BY106" s="135">
        <f t="shared" si="197"/>
        <v>0</v>
      </c>
      <c r="BZ106" s="135">
        <f t="shared" si="197"/>
        <v>0</v>
      </c>
      <c r="CA106" s="135">
        <f t="shared" si="197"/>
        <v>0</v>
      </c>
      <c r="CB106" s="135">
        <f t="shared" si="197"/>
        <v>0</v>
      </c>
      <c r="CC106" s="135">
        <f t="shared" si="197"/>
        <v>0</v>
      </c>
      <c r="CD106" s="135">
        <f t="shared" si="197"/>
        <v>0</v>
      </c>
      <c r="CE106" s="135">
        <f t="shared" si="197"/>
        <v>0</v>
      </c>
      <c r="CF106" s="135">
        <f t="shared" si="197"/>
        <v>0</v>
      </c>
      <c r="CG106" s="135">
        <f t="shared" si="197"/>
        <v>0</v>
      </c>
      <c r="CH106" s="135">
        <f t="shared" si="197"/>
        <v>0</v>
      </c>
      <c r="CI106" s="135">
        <f t="shared" si="197"/>
        <v>0</v>
      </c>
      <c r="CJ106" s="135">
        <f t="shared" si="197"/>
        <v>0</v>
      </c>
      <c r="CK106" s="135">
        <f t="shared" si="197"/>
        <v>0</v>
      </c>
      <c r="CL106" s="135">
        <f t="shared" si="197"/>
        <v>0</v>
      </c>
      <c r="CM106" s="135">
        <f t="shared" si="197"/>
        <v>0</v>
      </c>
      <c r="CN106" s="135">
        <f t="shared" si="197"/>
        <v>0</v>
      </c>
      <c r="CO106" s="135">
        <f t="shared" si="197"/>
        <v>0</v>
      </c>
      <c r="CP106" s="135">
        <f t="shared" si="197"/>
        <v>0</v>
      </c>
      <c r="CQ106" s="135">
        <f t="shared" si="197"/>
        <v>0</v>
      </c>
      <c r="CR106" s="135">
        <f t="shared" si="197"/>
        <v>0</v>
      </c>
      <c r="CS106" s="135">
        <f t="shared" si="197"/>
        <v>0</v>
      </c>
      <c r="CT106" s="135">
        <v>0</v>
      </c>
      <c r="CU106" s="135">
        <v>0</v>
      </c>
      <c r="CV106" s="135">
        <v>0</v>
      </c>
      <c r="CW106" s="135">
        <v>0</v>
      </c>
      <c r="CX106" s="135">
        <v>0</v>
      </c>
      <c r="CY106" s="135">
        <v>0</v>
      </c>
      <c r="CZ106" s="104"/>
    </row>
    <row r="107" spans="1:104" hidden="1" x14ac:dyDescent="0.3">
      <c r="A107" s="154" t="s">
        <v>317</v>
      </c>
      <c r="B107" s="113"/>
      <c r="C107" s="138"/>
      <c r="D107" s="423" t="s">
        <v>611</v>
      </c>
      <c r="E107" s="423" t="s">
        <v>611</v>
      </c>
      <c r="F107" s="423" t="s">
        <v>611</v>
      </c>
      <c r="G107" s="423" t="s">
        <v>611</v>
      </c>
      <c r="H107" s="423" t="s">
        <v>611</v>
      </c>
      <c r="I107" s="423" t="s">
        <v>611</v>
      </c>
      <c r="J107" s="423" t="s">
        <v>611</v>
      </c>
      <c r="K107" s="423" t="s">
        <v>611</v>
      </c>
      <c r="L107" s="423" t="s">
        <v>611</v>
      </c>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c r="BE107" s="139"/>
      <c r="BF107" s="139"/>
      <c r="BG107" s="139"/>
      <c r="BH107" s="139"/>
      <c r="BI107" s="139"/>
      <c r="BJ107" s="139"/>
      <c r="BK107" s="139"/>
      <c r="BL107" s="139"/>
      <c r="BM107" s="139"/>
      <c r="BN107" s="139"/>
      <c r="BO107" s="139"/>
      <c r="BP107" s="139"/>
      <c r="BQ107" s="139"/>
      <c r="BR107" s="139"/>
      <c r="BS107" s="139"/>
      <c r="BT107" s="139"/>
      <c r="BU107" s="139"/>
      <c r="BV107" s="139"/>
      <c r="BW107" s="139"/>
      <c r="BX107" s="139"/>
      <c r="BY107" s="139"/>
      <c r="BZ107" s="139"/>
      <c r="CA107" s="139"/>
      <c r="CB107" s="139"/>
      <c r="CC107" s="139"/>
      <c r="CD107" s="139"/>
      <c r="CE107" s="139"/>
      <c r="CF107" s="139"/>
      <c r="CG107" s="139"/>
      <c r="CH107" s="139"/>
      <c r="CI107" s="139"/>
      <c r="CJ107" s="139"/>
      <c r="CK107" s="139"/>
      <c r="CL107" s="140">
        <f t="shared" ref="CL107:CL122" si="198">T107+AH107+AV107+BJ107+BX107</f>
        <v>0</v>
      </c>
      <c r="CM107" s="140">
        <f t="shared" ref="CM107:CM122" si="199">U107+AI107+AW107+BK107+BY107</f>
        <v>0</v>
      </c>
      <c r="CN107" s="140">
        <f t="shared" ref="CN107:CN122" si="200">V107+AJ107+AX107+BL107+BZ107</f>
        <v>0</v>
      </c>
      <c r="CO107" s="140">
        <f t="shared" ref="CO107:CO122" si="201">W107+AK107+AY107+BM107+CA107</f>
        <v>0</v>
      </c>
      <c r="CP107" s="140">
        <f t="shared" ref="CP107:CP122" si="202">X107+AL107+AZ107+BN107+CB107</f>
        <v>0</v>
      </c>
      <c r="CQ107" s="140">
        <f t="shared" ref="CQ107:CQ122" si="203">Y107+AM107+BA107+BO107+CC107</f>
        <v>0</v>
      </c>
      <c r="CR107" s="140">
        <v>0</v>
      </c>
      <c r="CS107" s="140">
        <f t="shared" ref="CS107:CS122" si="204">AA107+AO107+BC107+BQ107+CE107</f>
        <v>0</v>
      </c>
      <c r="CT107" s="140">
        <v>0</v>
      </c>
      <c r="CU107" s="140">
        <v>0</v>
      </c>
      <c r="CV107" s="140">
        <v>0</v>
      </c>
      <c r="CW107" s="140">
        <v>0</v>
      </c>
      <c r="CX107" s="140">
        <v>0</v>
      </c>
      <c r="CY107" s="140">
        <v>0</v>
      </c>
      <c r="CZ107" s="110"/>
    </row>
    <row r="108" spans="1:104" hidden="1" x14ac:dyDescent="0.3">
      <c r="A108" s="154" t="s">
        <v>317</v>
      </c>
      <c r="B108" s="113"/>
      <c r="C108" s="138"/>
      <c r="D108" s="423" t="s">
        <v>611</v>
      </c>
      <c r="E108" s="423" t="s">
        <v>611</v>
      </c>
      <c r="F108" s="423" t="s">
        <v>611</v>
      </c>
      <c r="G108" s="423" t="s">
        <v>611</v>
      </c>
      <c r="H108" s="423" t="s">
        <v>611</v>
      </c>
      <c r="I108" s="423" t="s">
        <v>611</v>
      </c>
      <c r="J108" s="423" t="s">
        <v>611</v>
      </c>
      <c r="K108" s="423" t="s">
        <v>611</v>
      </c>
      <c r="L108" s="423" t="s">
        <v>611</v>
      </c>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39"/>
      <c r="AY108" s="139"/>
      <c r="AZ108" s="139"/>
      <c r="BA108" s="139"/>
      <c r="BB108" s="139"/>
      <c r="BC108" s="139"/>
      <c r="BD108" s="139"/>
      <c r="BE108" s="139"/>
      <c r="BF108" s="139"/>
      <c r="BG108" s="139"/>
      <c r="BH108" s="139"/>
      <c r="BI108" s="139"/>
      <c r="BJ108" s="139"/>
      <c r="BK108" s="139"/>
      <c r="BL108" s="139"/>
      <c r="BM108" s="139"/>
      <c r="BN108" s="139"/>
      <c r="BO108" s="139"/>
      <c r="BP108" s="139"/>
      <c r="BQ108" s="139"/>
      <c r="BR108" s="139"/>
      <c r="BS108" s="139"/>
      <c r="BT108" s="139"/>
      <c r="BU108" s="139"/>
      <c r="BV108" s="139"/>
      <c r="BW108" s="139"/>
      <c r="BX108" s="139"/>
      <c r="BY108" s="139"/>
      <c r="BZ108" s="139"/>
      <c r="CA108" s="139"/>
      <c r="CB108" s="139"/>
      <c r="CC108" s="139"/>
      <c r="CD108" s="139"/>
      <c r="CE108" s="139"/>
      <c r="CF108" s="139"/>
      <c r="CG108" s="139"/>
      <c r="CH108" s="139"/>
      <c r="CI108" s="139"/>
      <c r="CJ108" s="139"/>
      <c r="CK108" s="139"/>
      <c r="CL108" s="140">
        <f t="shared" si="198"/>
        <v>0</v>
      </c>
      <c r="CM108" s="140">
        <f t="shared" si="199"/>
        <v>0</v>
      </c>
      <c r="CN108" s="140">
        <f t="shared" si="200"/>
        <v>0</v>
      </c>
      <c r="CO108" s="140">
        <f t="shared" si="201"/>
        <v>0</v>
      </c>
      <c r="CP108" s="140">
        <f t="shared" si="202"/>
        <v>0</v>
      </c>
      <c r="CQ108" s="140">
        <f t="shared" si="203"/>
        <v>0</v>
      </c>
      <c r="CR108" s="140">
        <v>0</v>
      </c>
      <c r="CS108" s="140">
        <f t="shared" si="204"/>
        <v>0</v>
      </c>
      <c r="CT108" s="140">
        <v>0</v>
      </c>
      <c r="CU108" s="140">
        <v>0</v>
      </c>
      <c r="CV108" s="140">
        <v>0</v>
      </c>
      <c r="CW108" s="140">
        <v>0</v>
      </c>
      <c r="CX108" s="140">
        <v>0</v>
      </c>
      <c r="CY108" s="140">
        <v>0</v>
      </c>
      <c r="CZ108" s="110"/>
    </row>
    <row r="109" spans="1:104" hidden="1" x14ac:dyDescent="0.3">
      <c r="A109" s="154" t="s">
        <v>317</v>
      </c>
      <c r="B109" s="113"/>
      <c r="C109" s="138"/>
      <c r="D109" s="423" t="s">
        <v>611</v>
      </c>
      <c r="E109" s="423" t="s">
        <v>611</v>
      </c>
      <c r="F109" s="423" t="s">
        <v>611</v>
      </c>
      <c r="G109" s="423" t="s">
        <v>611</v>
      </c>
      <c r="H109" s="423" t="s">
        <v>611</v>
      </c>
      <c r="I109" s="423" t="s">
        <v>611</v>
      </c>
      <c r="J109" s="423" t="s">
        <v>611</v>
      </c>
      <c r="K109" s="423" t="s">
        <v>611</v>
      </c>
      <c r="L109" s="423" t="s">
        <v>611</v>
      </c>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c r="AM109" s="139"/>
      <c r="AN109" s="139"/>
      <c r="AO109" s="139"/>
      <c r="AP109" s="139"/>
      <c r="AQ109" s="139"/>
      <c r="AR109" s="139"/>
      <c r="AS109" s="139"/>
      <c r="AT109" s="139"/>
      <c r="AU109" s="139"/>
      <c r="AV109" s="139"/>
      <c r="AW109" s="139"/>
      <c r="AX109" s="139"/>
      <c r="AY109" s="139"/>
      <c r="AZ109" s="139"/>
      <c r="BA109" s="139"/>
      <c r="BB109" s="139"/>
      <c r="BC109" s="139"/>
      <c r="BD109" s="139"/>
      <c r="BE109" s="139"/>
      <c r="BF109" s="139"/>
      <c r="BG109" s="139"/>
      <c r="BH109" s="139"/>
      <c r="BI109" s="139"/>
      <c r="BJ109" s="139"/>
      <c r="BK109" s="139"/>
      <c r="BL109" s="139"/>
      <c r="BM109" s="139"/>
      <c r="BN109" s="139"/>
      <c r="BO109" s="139"/>
      <c r="BP109" s="139"/>
      <c r="BQ109" s="139"/>
      <c r="BR109" s="139"/>
      <c r="BS109" s="139"/>
      <c r="BT109" s="139"/>
      <c r="BU109" s="139"/>
      <c r="BV109" s="139"/>
      <c r="BW109" s="139"/>
      <c r="BX109" s="139"/>
      <c r="BY109" s="139"/>
      <c r="BZ109" s="139"/>
      <c r="CA109" s="139"/>
      <c r="CB109" s="139"/>
      <c r="CC109" s="139"/>
      <c r="CD109" s="139"/>
      <c r="CE109" s="139"/>
      <c r="CF109" s="139"/>
      <c r="CG109" s="139"/>
      <c r="CH109" s="139"/>
      <c r="CI109" s="139"/>
      <c r="CJ109" s="139"/>
      <c r="CK109" s="139"/>
      <c r="CL109" s="140">
        <f t="shared" si="198"/>
        <v>0</v>
      </c>
      <c r="CM109" s="140">
        <f t="shared" si="199"/>
        <v>0</v>
      </c>
      <c r="CN109" s="140">
        <f t="shared" si="200"/>
        <v>0</v>
      </c>
      <c r="CO109" s="140">
        <f t="shared" si="201"/>
        <v>0</v>
      </c>
      <c r="CP109" s="140">
        <f t="shared" si="202"/>
        <v>0</v>
      </c>
      <c r="CQ109" s="140">
        <f t="shared" si="203"/>
        <v>0</v>
      </c>
      <c r="CR109" s="140">
        <v>0</v>
      </c>
      <c r="CS109" s="140">
        <f t="shared" si="204"/>
        <v>0</v>
      </c>
      <c r="CT109" s="140">
        <v>0</v>
      </c>
      <c r="CU109" s="140">
        <v>0</v>
      </c>
      <c r="CV109" s="140">
        <v>0</v>
      </c>
      <c r="CW109" s="140">
        <v>0</v>
      </c>
      <c r="CX109" s="140">
        <v>0</v>
      </c>
      <c r="CY109" s="140">
        <v>0</v>
      </c>
      <c r="CZ109" s="110"/>
    </row>
    <row r="110" spans="1:104" hidden="1" x14ac:dyDescent="0.3">
      <c r="A110" s="154" t="s">
        <v>317</v>
      </c>
      <c r="B110" s="113"/>
      <c r="C110" s="138"/>
      <c r="D110" s="423" t="s">
        <v>611</v>
      </c>
      <c r="E110" s="423" t="s">
        <v>611</v>
      </c>
      <c r="F110" s="423" t="s">
        <v>611</v>
      </c>
      <c r="G110" s="423" t="s">
        <v>611</v>
      </c>
      <c r="H110" s="423" t="s">
        <v>611</v>
      </c>
      <c r="I110" s="423" t="s">
        <v>611</v>
      </c>
      <c r="J110" s="423" t="s">
        <v>611</v>
      </c>
      <c r="K110" s="423" t="s">
        <v>611</v>
      </c>
      <c r="L110" s="423" t="s">
        <v>611</v>
      </c>
      <c r="M110" s="139"/>
      <c r="N110" s="139"/>
      <c r="O110" s="139"/>
      <c r="P110" s="139"/>
      <c r="Q110" s="139"/>
      <c r="R110" s="139"/>
      <c r="S110" s="139"/>
      <c r="T110" s="139"/>
      <c r="U110" s="139"/>
      <c r="V110" s="139"/>
      <c r="W110" s="139"/>
      <c r="X110" s="139"/>
      <c r="Y110" s="139"/>
      <c r="Z110" s="152"/>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40">
        <f t="shared" si="198"/>
        <v>0</v>
      </c>
      <c r="CM110" s="140">
        <f t="shared" si="199"/>
        <v>0</v>
      </c>
      <c r="CN110" s="140">
        <f t="shared" si="200"/>
        <v>0</v>
      </c>
      <c r="CO110" s="140">
        <f t="shared" si="201"/>
        <v>0</v>
      </c>
      <c r="CP110" s="140">
        <f t="shared" si="202"/>
        <v>0</v>
      </c>
      <c r="CQ110" s="140">
        <f t="shared" si="203"/>
        <v>0</v>
      </c>
      <c r="CR110" s="140">
        <v>0</v>
      </c>
      <c r="CS110" s="140">
        <f t="shared" si="204"/>
        <v>0</v>
      </c>
      <c r="CT110" s="140">
        <v>0</v>
      </c>
      <c r="CU110" s="140">
        <v>0</v>
      </c>
      <c r="CV110" s="140">
        <v>0</v>
      </c>
      <c r="CW110" s="140">
        <v>0</v>
      </c>
      <c r="CX110" s="140">
        <v>0</v>
      </c>
      <c r="CY110" s="140">
        <v>0</v>
      </c>
      <c r="CZ110" s="110"/>
    </row>
    <row r="111" spans="1:104" hidden="1" x14ac:dyDescent="0.3">
      <c r="A111" s="154" t="s">
        <v>317</v>
      </c>
      <c r="B111" s="113"/>
      <c r="C111" s="138"/>
      <c r="D111" s="423" t="s">
        <v>611</v>
      </c>
      <c r="E111" s="423" t="s">
        <v>611</v>
      </c>
      <c r="F111" s="423" t="s">
        <v>611</v>
      </c>
      <c r="G111" s="423" t="s">
        <v>611</v>
      </c>
      <c r="H111" s="423" t="s">
        <v>611</v>
      </c>
      <c r="I111" s="423" t="s">
        <v>611</v>
      </c>
      <c r="J111" s="423" t="s">
        <v>611</v>
      </c>
      <c r="K111" s="423" t="s">
        <v>611</v>
      </c>
      <c r="L111" s="423" t="s">
        <v>611</v>
      </c>
      <c r="M111" s="139"/>
      <c r="N111" s="139"/>
      <c r="O111" s="139"/>
      <c r="P111" s="139"/>
      <c r="Q111" s="139"/>
      <c r="R111" s="139"/>
      <c r="S111" s="139"/>
      <c r="T111" s="139"/>
      <c r="U111" s="139"/>
      <c r="V111" s="139"/>
      <c r="W111" s="139"/>
      <c r="X111" s="139"/>
      <c r="Y111" s="139"/>
      <c r="Z111" s="152"/>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c r="BE111" s="139"/>
      <c r="BF111" s="139"/>
      <c r="BG111" s="139"/>
      <c r="BH111" s="139"/>
      <c r="BI111" s="139"/>
      <c r="BJ111" s="139"/>
      <c r="BK111" s="139"/>
      <c r="BL111" s="139"/>
      <c r="BM111" s="139"/>
      <c r="BN111" s="139"/>
      <c r="BO111" s="139"/>
      <c r="BP111" s="139"/>
      <c r="BQ111" s="139"/>
      <c r="BR111" s="139"/>
      <c r="BS111" s="139"/>
      <c r="BT111" s="139"/>
      <c r="BU111" s="139"/>
      <c r="BV111" s="139"/>
      <c r="BW111" s="139"/>
      <c r="BX111" s="139"/>
      <c r="BY111" s="139"/>
      <c r="BZ111" s="139"/>
      <c r="CA111" s="139"/>
      <c r="CB111" s="139"/>
      <c r="CC111" s="139"/>
      <c r="CD111" s="139"/>
      <c r="CE111" s="139"/>
      <c r="CF111" s="139"/>
      <c r="CG111" s="139"/>
      <c r="CH111" s="139"/>
      <c r="CI111" s="139"/>
      <c r="CJ111" s="139"/>
      <c r="CK111" s="139"/>
      <c r="CL111" s="140">
        <f t="shared" si="198"/>
        <v>0</v>
      </c>
      <c r="CM111" s="140">
        <f t="shared" si="199"/>
        <v>0</v>
      </c>
      <c r="CN111" s="140">
        <f t="shared" si="200"/>
        <v>0</v>
      </c>
      <c r="CO111" s="140">
        <f t="shared" si="201"/>
        <v>0</v>
      </c>
      <c r="CP111" s="140">
        <f t="shared" si="202"/>
        <v>0</v>
      </c>
      <c r="CQ111" s="140">
        <f t="shared" si="203"/>
        <v>0</v>
      </c>
      <c r="CR111" s="140">
        <v>0</v>
      </c>
      <c r="CS111" s="140">
        <f t="shared" si="204"/>
        <v>0</v>
      </c>
      <c r="CT111" s="140">
        <v>0</v>
      </c>
      <c r="CU111" s="140">
        <v>0</v>
      </c>
      <c r="CV111" s="140">
        <v>0</v>
      </c>
      <c r="CW111" s="140">
        <v>0</v>
      </c>
      <c r="CX111" s="140">
        <v>0</v>
      </c>
      <c r="CY111" s="140">
        <v>0</v>
      </c>
      <c r="CZ111" s="110"/>
    </row>
    <row r="112" spans="1:104" ht="30.9" hidden="1" customHeight="1" x14ac:dyDescent="0.3">
      <c r="A112" s="154" t="s">
        <v>317</v>
      </c>
      <c r="B112" s="117"/>
      <c r="C112" s="67"/>
      <c r="D112" s="423" t="s">
        <v>611</v>
      </c>
      <c r="E112" s="423" t="s">
        <v>611</v>
      </c>
      <c r="F112" s="423" t="s">
        <v>611</v>
      </c>
      <c r="G112" s="423" t="s">
        <v>611</v>
      </c>
      <c r="H112" s="423" t="s">
        <v>611</v>
      </c>
      <c r="I112" s="423" t="s">
        <v>611</v>
      </c>
      <c r="J112" s="423" t="s">
        <v>611</v>
      </c>
      <c r="K112" s="423" t="s">
        <v>611</v>
      </c>
      <c r="L112" s="423" t="s">
        <v>611</v>
      </c>
      <c r="M112" s="139"/>
      <c r="N112" s="139"/>
      <c r="O112" s="139"/>
      <c r="P112" s="139"/>
      <c r="Q112" s="139"/>
      <c r="R112" s="139"/>
      <c r="S112" s="139"/>
      <c r="T112" s="139"/>
      <c r="U112" s="139"/>
      <c r="V112" s="139"/>
      <c r="W112" s="139"/>
      <c r="X112" s="139"/>
      <c r="Y112" s="139"/>
      <c r="Z112" s="152"/>
      <c r="AA112" s="139"/>
      <c r="AB112" s="139"/>
      <c r="AC112" s="139"/>
      <c r="AD112" s="139"/>
      <c r="AE112" s="139"/>
      <c r="AF112" s="139"/>
      <c r="AG112" s="139"/>
      <c r="AH112" s="139"/>
      <c r="AI112" s="139"/>
      <c r="AJ112" s="139"/>
      <c r="AK112" s="139"/>
      <c r="AL112" s="139"/>
      <c r="AM112" s="139"/>
      <c r="AN112" s="139"/>
      <c r="AO112" s="139"/>
      <c r="AP112" s="139"/>
      <c r="AQ112" s="139"/>
      <c r="AR112" s="139"/>
      <c r="AS112" s="139"/>
      <c r="AT112" s="139"/>
      <c r="AU112" s="139"/>
      <c r="AV112" s="139"/>
      <c r="AW112" s="139"/>
      <c r="AX112" s="139"/>
      <c r="AY112" s="139"/>
      <c r="AZ112" s="139"/>
      <c r="BA112" s="139"/>
      <c r="BB112" s="139"/>
      <c r="BC112" s="139"/>
      <c r="BD112" s="139"/>
      <c r="BE112" s="139"/>
      <c r="BF112" s="139"/>
      <c r="BG112" s="139"/>
      <c r="BH112" s="139"/>
      <c r="BI112" s="139"/>
      <c r="BJ112" s="139"/>
      <c r="BK112" s="139"/>
      <c r="BL112" s="139"/>
      <c r="BM112" s="139"/>
      <c r="BN112" s="139"/>
      <c r="BO112" s="139"/>
      <c r="BP112" s="139"/>
      <c r="BQ112" s="139"/>
      <c r="BR112" s="139"/>
      <c r="BS112" s="139"/>
      <c r="BT112" s="139"/>
      <c r="BU112" s="139"/>
      <c r="BV112" s="139"/>
      <c r="BW112" s="139"/>
      <c r="BX112" s="139"/>
      <c r="BY112" s="139"/>
      <c r="BZ112" s="139"/>
      <c r="CA112" s="139"/>
      <c r="CB112" s="139"/>
      <c r="CC112" s="139"/>
      <c r="CD112" s="139"/>
      <c r="CE112" s="139"/>
      <c r="CF112" s="139"/>
      <c r="CG112" s="139"/>
      <c r="CH112" s="139"/>
      <c r="CI112" s="139"/>
      <c r="CJ112" s="139"/>
      <c r="CK112" s="139"/>
      <c r="CL112" s="140">
        <f t="shared" si="198"/>
        <v>0</v>
      </c>
      <c r="CM112" s="140">
        <f t="shared" si="199"/>
        <v>0</v>
      </c>
      <c r="CN112" s="140">
        <f t="shared" si="200"/>
        <v>0</v>
      </c>
      <c r="CO112" s="140">
        <f t="shared" si="201"/>
        <v>0</v>
      </c>
      <c r="CP112" s="140">
        <f t="shared" si="202"/>
        <v>0</v>
      </c>
      <c r="CQ112" s="140">
        <f t="shared" si="203"/>
        <v>0</v>
      </c>
      <c r="CR112" s="140" t="s">
        <v>763</v>
      </c>
      <c r="CS112" s="140">
        <f t="shared" si="204"/>
        <v>0</v>
      </c>
      <c r="CT112" s="140">
        <v>0</v>
      </c>
      <c r="CU112" s="140">
        <v>0</v>
      </c>
      <c r="CV112" s="140">
        <v>0</v>
      </c>
      <c r="CW112" s="140">
        <v>0</v>
      </c>
      <c r="CX112" s="140">
        <v>0</v>
      </c>
      <c r="CY112" s="140" t="s">
        <v>763</v>
      </c>
      <c r="CZ112" s="110"/>
    </row>
    <row r="113" spans="1:104" hidden="1" x14ac:dyDescent="0.3">
      <c r="A113" s="154" t="s">
        <v>317</v>
      </c>
      <c r="B113" s="105"/>
      <c r="C113" s="138"/>
      <c r="D113" s="423" t="s">
        <v>611</v>
      </c>
      <c r="E113" s="423" t="s">
        <v>611</v>
      </c>
      <c r="F113" s="423" t="s">
        <v>611</v>
      </c>
      <c r="G113" s="423" t="s">
        <v>611</v>
      </c>
      <c r="H113" s="423" t="s">
        <v>611</v>
      </c>
      <c r="I113" s="423" t="s">
        <v>611</v>
      </c>
      <c r="J113" s="423" t="s">
        <v>611</v>
      </c>
      <c r="K113" s="423" t="s">
        <v>611</v>
      </c>
      <c r="L113" s="436" t="s">
        <v>611</v>
      </c>
      <c r="M113" s="139"/>
      <c r="N113" s="139"/>
      <c r="O113" s="139"/>
      <c r="P113" s="139"/>
      <c r="Q113" s="139"/>
      <c r="R113" s="139"/>
      <c r="S113" s="139"/>
      <c r="T113" s="139"/>
      <c r="U113" s="139"/>
      <c r="V113" s="139"/>
      <c r="W113" s="139"/>
      <c r="X113" s="139"/>
      <c r="Y113" s="139"/>
      <c r="Z113" s="152"/>
      <c r="AA113" s="139"/>
      <c r="AB113" s="139"/>
      <c r="AC113" s="139"/>
      <c r="AD113" s="139"/>
      <c r="AE113" s="139"/>
      <c r="AF113" s="139"/>
      <c r="AG113" s="139"/>
      <c r="AH113" s="139"/>
      <c r="AI113" s="139"/>
      <c r="AJ113" s="139"/>
      <c r="AK113" s="139"/>
      <c r="AL113" s="139"/>
      <c r="AM113" s="139"/>
      <c r="AN113" s="152"/>
      <c r="AO113" s="139"/>
      <c r="AP113" s="139"/>
      <c r="AQ113" s="139"/>
      <c r="AR113" s="139"/>
      <c r="AS113" s="139"/>
      <c r="AT113" s="139"/>
      <c r="AU113" s="139"/>
      <c r="AV113" s="139"/>
      <c r="AW113" s="139"/>
      <c r="AX113" s="139"/>
      <c r="AY113" s="139"/>
      <c r="AZ113" s="139"/>
      <c r="BA113" s="139"/>
      <c r="BB113" s="139"/>
      <c r="BC113" s="139"/>
      <c r="BD113" s="139"/>
      <c r="BE113" s="139"/>
      <c r="BF113" s="139"/>
      <c r="BG113" s="139"/>
      <c r="BH113" s="139"/>
      <c r="BI113" s="139"/>
      <c r="BJ113" s="139"/>
      <c r="BK113" s="139"/>
      <c r="BL113" s="139"/>
      <c r="BM113" s="139"/>
      <c r="BN113" s="139"/>
      <c r="BO113" s="139"/>
      <c r="BP113" s="139"/>
      <c r="BQ113" s="139"/>
      <c r="BR113" s="139"/>
      <c r="BS113" s="139"/>
      <c r="BT113" s="139"/>
      <c r="BU113" s="139"/>
      <c r="BV113" s="139"/>
      <c r="BW113" s="139"/>
      <c r="BX113" s="139"/>
      <c r="BY113" s="139"/>
      <c r="BZ113" s="139"/>
      <c r="CA113" s="139"/>
      <c r="CB113" s="139"/>
      <c r="CC113" s="139"/>
      <c r="CD113" s="139"/>
      <c r="CE113" s="139"/>
      <c r="CF113" s="139"/>
      <c r="CG113" s="139"/>
      <c r="CH113" s="139"/>
      <c r="CI113" s="139"/>
      <c r="CJ113" s="139"/>
      <c r="CK113" s="139"/>
      <c r="CL113" s="140">
        <f t="shared" si="198"/>
        <v>0</v>
      </c>
      <c r="CM113" s="140">
        <f t="shared" si="199"/>
        <v>0</v>
      </c>
      <c r="CN113" s="140">
        <f t="shared" si="200"/>
        <v>0</v>
      </c>
      <c r="CO113" s="140">
        <f t="shared" si="201"/>
        <v>0</v>
      </c>
      <c r="CP113" s="140">
        <f t="shared" si="202"/>
        <v>0</v>
      </c>
      <c r="CQ113" s="140">
        <f t="shared" si="203"/>
        <v>0</v>
      </c>
      <c r="CR113" s="140" t="s">
        <v>763</v>
      </c>
      <c r="CS113" s="140">
        <f t="shared" si="204"/>
        <v>0</v>
      </c>
      <c r="CT113" s="140">
        <v>0</v>
      </c>
      <c r="CU113" s="140">
        <v>0</v>
      </c>
      <c r="CV113" s="140">
        <v>0</v>
      </c>
      <c r="CW113" s="140">
        <v>0</v>
      </c>
      <c r="CX113" s="140">
        <v>0</v>
      </c>
      <c r="CY113" s="140" t="s">
        <v>763</v>
      </c>
      <c r="CZ113" s="110"/>
    </row>
    <row r="114" spans="1:104" hidden="1" x14ac:dyDescent="0.3">
      <c r="A114" s="154" t="s">
        <v>317</v>
      </c>
      <c r="B114" s="113"/>
      <c r="C114" s="138"/>
      <c r="D114" s="423" t="s">
        <v>611</v>
      </c>
      <c r="E114" s="423" t="s">
        <v>611</v>
      </c>
      <c r="F114" s="423" t="s">
        <v>611</v>
      </c>
      <c r="G114" s="423" t="s">
        <v>611</v>
      </c>
      <c r="H114" s="423" t="s">
        <v>611</v>
      </c>
      <c r="I114" s="423" t="s">
        <v>611</v>
      </c>
      <c r="J114" s="423" t="s">
        <v>611</v>
      </c>
      <c r="K114" s="423" t="s">
        <v>611</v>
      </c>
      <c r="L114" s="423" t="s">
        <v>611</v>
      </c>
      <c r="M114" s="139"/>
      <c r="N114" s="139"/>
      <c r="O114" s="139"/>
      <c r="P114" s="13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c r="AM114" s="139"/>
      <c r="AN114" s="139"/>
      <c r="AO114" s="139"/>
      <c r="AP114" s="139"/>
      <c r="AQ114" s="139"/>
      <c r="AR114" s="139"/>
      <c r="AS114" s="139"/>
      <c r="AT114" s="139"/>
      <c r="AU114" s="139"/>
      <c r="AV114" s="139"/>
      <c r="AW114" s="139"/>
      <c r="AX114" s="139"/>
      <c r="AY114" s="139"/>
      <c r="AZ114" s="139"/>
      <c r="BA114" s="139"/>
      <c r="BB114" s="139"/>
      <c r="BC114" s="139"/>
      <c r="BD114" s="139"/>
      <c r="BE114" s="139"/>
      <c r="BF114" s="139"/>
      <c r="BG114" s="139"/>
      <c r="BH114" s="139"/>
      <c r="BI114" s="139"/>
      <c r="BJ114" s="139"/>
      <c r="BK114" s="139"/>
      <c r="BL114" s="139"/>
      <c r="BM114" s="139"/>
      <c r="BN114" s="139"/>
      <c r="BO114" s="139"/>
      <c r="BP114" s="139"/>
      <c r="BQ114" s="139"/>
      <c r="BR114" s="139"/>
      <c r="BS114" s="139"/>
      <c r="BT114" s="139"/>
      <c r="BU114" s="139"/>
      <c r="BV114" s="139"/>
      <c r="BW114" s="139"/>
      <c r="BX114" s="139"/>
      <c r="BY114" s="139"/>
      <c r="BZ114" s="139"/>
      <c r="CA114" s="139"/>
      <c r="CB114" s="139"/>
      <c r="CC114" s="139"/>
      <c r="CD114" s="139"/>
      <c r="CE114" s="139"/>
      <c r="CF114" s="139"/>
      <c r="CG114" s="139"/>
      <c r="CH114" s="139"/>
      <c r="CI114" s="139"/>
      <c r="CJ114" s="139"/>
      <c r="CK114" s="139"/>
      <c r="CL114" s="140">
        <f t="shared" si="198"/>
        <v>0</v>
      </c>
      <c r="CM114" s="140">
        <f t="shared" si="199"/>
        <v>0</v>
      </c>
      <c r="CN114" s="140">
        <f t="shared" si="200"/>
        <v>0</v>
      </c>
      <c r="CO114" s="140">
        <f t="shared" si="201"/>
        <v>0</v>
      </c>
      <c r="CP114" s="140">
        <f t="shared" si="202"/>
        <v>0</v>
      </c>
      <c r="CQ114" s="140">
        <f t="shared" si="203"/>
        <v>0</v>
      </c>
      <c r="CR114" s="140">
        <v>0</v>
      </c>
      <c r="CS114" s="140">
        <f t="shared" si="204"/>
        <v>0</v>
      </c>
      <c r="CT114" s="140">
        <v>0</v>
      </c>
      <c r="CU114" s="140">
        <v>0</v>
      </c>
      <c r="CV114" s="140">
        <v>0</v>
      </c>
      <c r="CW114" s="140">
        <v>0</v>
      </c>
      <c r="CX114" s="140">
        <v>0</v>
      </c>
      <c r="CY114" s="140">
        <v>0</v>
      </c>
      <c r="CZ114" s="110"/>
    </row>
    <row r="115" spans="1:104" hidden="1" x14ac:dyDescent="0.3">
      <c r="A115" s="154" t="s">
        <v>317</v>
      </c>
      <c r="B115" s="113"/>
      <c r="C115" s="138"/>
      <c r="D115" s="423" t="s">
        <v>611</v>
      </c>
      <c r="E115" s="423" t="s">
        <v>611</v>
      </c>
      <c r="F115" s="423" t="s">
        <v>611</v>
      </c>
      <c r="G115" s="423" t="s">
        <v>611</v>
      </c>
      <c r="H115" s="423" t="s">
        <v>611</v>
      </c>
      <c r="I115" s="423" t="s">
        <v>611</v>
      </c>
      <c r="J115" s="423" t="s">
        <v>611</v>
      </c>
      <c r="K115" s="423" t="s">
        <v>611</v>
      </c>
      <c r="L115" s="423" t="s">
        <v>611</v>
      </c>
      <c r="M115" s="139"/>
      <c r="N115" s="139"/>
      <c r="O115" s="139"/>
      <c r="P115" s="139"/>
      <c r="Q115" s="139"/>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40">
        <f t="shared" si="198"/>
        <v>0</v>
      </c>
      <c r="CM115" s="140">
        <f t="shared" si="199"/>
        <v>0</v>
      </c>
      <c r="CN115" s="140">
        <f t="shared" si="200"/>
        <v>0</v>
      </c>
      <c r="CO115" s="140">
        <f t="shared" si="201"/>
        <v>0</v>
      </c>
      <c r="CP115" s="140">
        <f t="shared" si="202"/>
        <v>0</v>
      </c>
      <c r="CQ115" s="140">
        <f t="shared" si="203"/>
        <v>0</v>
      </c>
      <c r="CR115" s="140">
        <v>0</v>
      </c>
      <c r="CS115" s="140">
        <f t="shared" si="204"/>
        <v>0</v>
      </c>
      <c r="CT115" s="140">
        <v>0</v>
      </c>
      <c r="CU115" s="140">
        <v>0</v>
      </c>
      <c r="CV115" s="140">
        <v>0</v>
      </c>
      <c r="CW115" s="140">
        <v>0</v>
      </c>
      <c r="CX115" s="140">
        <v>0</v>
      </c>
      <c r="CY115" s="140">
        <v>0</v>
      </c>
      <c r="CZ115" s="110"/>
    </row>
    <row r="116" spans="1:104" hidden="1" x14ac:dyDescent="0.3">
      <c r="A116" s="154" t="s">
        <v>317</v>
      </c>
      <c r="B116" s="113"/>
      <c r="C116" s="138"/>
      <c r="D116" s="423" t="s">
        <v>611</v>
      </c>
      <c r="E116" s="423" t="s">
        <v>611</v>
      </c>
      <c r="F116" s="423" t="s">
        <v>611</v>
      </c>
      <c r="G116" s="423" t="s">
        <v>611</v>
      </c>
      <c r="H116" s="423" t="s">
        <v>611</v>
      </c>
      <c r="I116" s="423" t="s">
        <v>611</v>
      </c>
      <c r="J116" s="423" t="s">
        <v>611</v>
      </c>
      <c r="K116" s="423" t="s">
        <v>611</v>
      </c>
      <c r="L116" s="423" t="s">
        <v>611</v>
      </c>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R116" s="139"/>
      <c r="AS116" s="139"/>
      <c r="AT116" s="139"/>
      <c r="AU116" s="139"/>
      <c r="AV116" s="139"/>
      <c r="AW116" s="139"/>
      <c r="AX116" s="139"/>
      <c r="AY116" s="139"/>
      <c r="AZ116" s="139"/>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40">
        <f t="shared" si="198"/>
        <v>0</v>
      </c>
      <c r="CM116" s="140">
        <f t="shared" si="199"/>
        <v>0</v>
      </c>
      <c r="CN116" s="140">
        <f t="shared" si="200"/>
        <v>0</v>
      </c>
      <c r="CO116" s="140">
        <f t="shared" si="201"/>
        <v>0</v>
      </c>
      <c r="CP116" s="140">
        <f t="shared" si="202"/>
        <v>0</v>
      </c>
      <c r="CQ116" s="140">
        <f t="shared" si="203"/>
        <v>0</v>
      </c>
      <c r="CR116" s="140">
        <v>0</v>
      </c>
      <c r="CS116" s="140">
        <f t="shared" si="204"/>
        <v>0</v>
      </c>
      <c r="CT116" s="140">
        <v>0</v>
      </c>
      <c r="CU116" s="140">
        <v>0</v>
      </c>
      <c r="CV116" s="140">
        <v>0</v>
      </c>
      <c r="CW116" s="140">
        <v>0</v>
      </c>
      <c r="CX116" s="140">
        <v>0</v>
      </c>
      <c r="CY116" s="140">
        <v>0</v>
      </c>
      <c r="CZ116" s="110"/>
    </row>
    <row r="117" spans="1:104" hidden="1" x14ac:dyDescent="0.3">
      <c r="A117" s="154" t="s">
        <v>317</v>
      </c>
      <c r="B117" s="113"/>
      <c r="C117" s="138"/>
      <c r="D117" s="423" t="s">
        <v>611</v>
      </c>
      <c r="E117" s="423" t="s">
        <v>611</v>
      </c>
      <c r="F117" s="423" t="s">
        <v>611</v>
      </c>
      <c r="G117" s="423" t="s">
        <v>611</v>
      </c>
      <c r="H117" s="423" t="s">
        <v>611</v>
      </c>
      <c r="I117" s="423" t="s">
        <v>611</v>
      </c>
      <c r="J117" s="423" t="s">
        <v>611</v>
      </c>
      <c r="K117" s="423" t="s">
        <v>611</v>
      </c>
      <c r="L117" s="423" t="s">
        <v>611</v>
      </c>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39"/>
      <c r="AY117" s="139"/>
      <c r="AZ117" s="139"/>
      <c r="BA117" s="139"/>
      <c r="BB117" s="139"/>
      <c r="BC117" s="139"/>
      <c r="BD117" s="139"/>
      <c r="BE117" s="139"/>
      <c r="BF117" s="139"/>
      <c r="BG117" s="139"/>
      <c r="BH117" s="139"/>
      <c r="BI117" s="139"/>
      <c r="BJ117" s="139"/>
      <c r="BK117" s="139"/>
      <c r="BL117" s="139"/>
      <c r="BM117" s="139"/>
      <c r="BN117" s="139"/>
      <c r="BO117" s="139"/>
      <c r="BP117" s="139"/>
      <c r="BQ117" s="139"/>
      <c r="BR117" s="139"/>
      <c r="BS117" s="139"/>
      <c r="BT117" s="139"/>
      <c r="BU117" s="139"/>
      <c r="BV117" s="139"/>
      <c r="BW117" s="139"/>
      <c r="BX117" s="139"/>
      <c r="BY117" s="139"/>
      <c r="BZ117" s="139"/>
      <c r="CA117" s="139"/>
      <c r="CB117" s="139"/>
      <c r="CC117" s="139"/>
      <c r="CD117" s="139"/>
      <c r="CE117" s="139"/>
      <c r="CF117" s="139"/>
      <c r="CG117" s="139"/>
      <c r="CH117" s="139"/>
      <c r="CI117" s="139"/>
      <c r="CJ117" s="139"/>
      <c r="CK117" s="139"/>
      <c r="CL117" s="140">
        <f t="shared" si="198"/>
        <v>0</v>
      </c>
      <c r="CM117" s="140">
        <f t="shared" si="199"/>
        <v>0</v>
      </c>
      <c r="CN117" s="140">
        <f t="shared" si="200"/>
        <v>0</v>
      </c>
      <c r="CO117" s="140">
        <f t="shared" si="201"/>
        <v>0</v>
      </c>
      <c r="CP117" s="140">
        <f t="shared" si="202"/>
        <v>0</v>
      </c>
      <c r="CQ117" s="140">
        <f t="shared" si="203"/>
        <v>0</v>
      </c>
      <c r="CR117" s="140">
        <v>0</v>
      </c>
      <c r="CS117" s="140">
        <f t="shared" si="204"/>
        <v>0</v>
      </c>
      <c r="CT117" s="140">
        <v>0</v>
      </c>
      <c r="CU117" s="140">
        <v>0</v>
      </c>
      <c r="CV117" s="140">
        <v>0</v>
      </c>
      <c r="CW117" s="140">
        <v>0</v>
      </c>
      <c r="CX117" s="140">
        <v>0</v>
      </c>
      <c r="CY117" s="140">
        <v>0</v>
      </c>
      <c r="CZ117" s="110"/>
    </row>
    <row r="118" spans="1:104" hidden="1" x14ac:dyDescent="0.3">
      <c r="A118" s="154" t="s">
        <v>317</v>
      </c>
      <c r="B118" s="113"/>
      <c r="C118" s="138"/>
      <c r="D118" s="423" t="s">
        <v>611</v>
      </c>
      <c r="E118" s="423" t="s">
        <v>611</v>
      </c>
      <c r="F118" s="423" t="s">
        <v>611</v>
      </c>
      <c r="G118" s="423" t="s">
        <v>611</v>
      </c>
      <c r="H118" s="423" t="s">
        <v>611</v>
      </c>
      <c r="I118" s="423" t="s">
        <v>611</v>
      </c>
      <c r="J118" s="423" t="s">
        <v>611</v>
      </c>
      <c r="K118" s="423" t="s">
        <v>611</v>
      </c>
      <c r="L118" s="423" t="s">
        <v>611</v>
      </c>
      <c r="M118" s="139"/>
      <c r="N118" s="139"/>
      <c r="O118" s="139"/>
      <c r="P118" s="139"/>
      <c r="Q118" s="139"/>
      <c r="R118" s="139"/>
      <c r="S118" s="139"/>
      <c r="T118" s="139"/>
      <c r="U118" s="139"/>
      <c r="V118" s="139"/>
      <c r="W118" s="139"/>
      <c r="X118" s="139"/>
      <c r="Y118" s="139"/>
      <c r="Z118" s="139"/>
      <c r="AA118" s="139"/>
      <c r="AB118" s="139"/>
      <c r="AC118" s="139"/>
      <c r="AD118" s="139"/>
      <c r="AE118" s="139"/>
      <c r="AF118" s="139"/>
      <c r="AG118" s="139"/>
      <c r="AH118" s="139"/>
      <c r="AI118" s="139"/>
      <c r="AJ118" s="139"/>
      <c r="AK118" s="139"/>
      <c r="AL118" s="139"/>
      <c r="AM118" s="139"/>
      <c r="AN118" s="139"/>
      <c r="AO118" s="139"/>
      <c r="AP118" s="139"/>
      <c r="AQ118" s="139"/>
      <c r="AR118" s="139"/>
      <c r="AS118" s="139"/>
      <c r="AT118" s="139"/>
      <c r="AU118" s="139"/>
      <c r="AV118" s="139"/>
      <c r="AW118" s="139"/>
      <c r="AX118" s="139"/>
      <c r="AY118" s="139"/>
      <c r="AZ118" s="139"/>
      <c r="BA118" s="139"/>
      <c r="BB118" s="139"/>
      <c r="BC118" s="139"/>
      <c r="BD118" s="139"/>
      <c r="BE118" s="139"/>
      <c r="BF118" s="139"/>
      <c r="BG118" s="139"/>
      <c r="BH118" s="139"/>
      <c r="BI118" s="139"/>
      <c r="BJ118" s="139"/>
      <c r="BK118" s="139"/>
      <c r="BL118" s="139"/>
      <c r="BM118" s="139"/>
      <c r="BN118" s="139"/>
      <c r="BO118" s="139"/>
      <c r="BP118" s="139"/>
      <c r="BQ118" s="139"/>
      <c r="BR118" s="139"/>
      <c r="BS118" s="139"/>
      <c r="BT118" s="139"/>
      <c r="BU118" s="139"/>
      <c r="BV118" s="139"/>
      <c r="BW118" s="139"/>
      <c r="BX118" s="139"/>
      <c r="BY118" s="139"/>
      <c r="BZ118" s="139"/>
      <c r="CA118" s="139"/>
      <c r="CB118" s="139"/>
      <c r="CC118" s="139"/>
      <c r="CD118" s="139"/>
      <c r="CE118" s="139"/>
      <c r="CF118" s="139"/>
      <c r="CG118" s="139"/>
      <c r="CH118" s="139"/>
      <c r="CI118" s="139"/>
      <c r="CJ118" s="139"/>
      <c r="CK118" s="139"/>
      <c r="CL118" s="140">
        <f t="shared" si="198"/>
        <v>0</v>
      </c>
      <c r="CM118" s="140">
        <f t="shared" si="199"/>
        <v>0</v>
      </c>
      <c r="CN118" s="140">
        <f t="shared" si="200"/>
        <v>0</v>
      </c>
      <c r="CO118" s="140">
        <f t="shared" si="201"/>
        <v>0</v>
      </c>
      <c r="CP118" s="140">
        <f t="shared" si="202"/>
        <v>0</v>
      </c>
      <c r="CQ118" s="140">
        <f t="shared" si="203"/>
        <v>0</v>
      </c>
      <c r="CR118" s="140">
        <v>0</v>
      </c>
      <c r="CS118" s="140">
        <f t="shared" si="204"/>
        <v>0</v>
      </c>
      <c r="CT118" s="140">
        <v>0</v>
      </c>
      <c r="CU118" s="140">
        <v>0</v>
      </c>
      <c r="CV118" s="140">
        <v>0</v>
      </c>
      <c r="CW118" s="140">
        <v>0</v>
      </c>
      <c r="CX118" s="140">
        <v>0</v>
      </c>
      <c r="CY118" s="140">
        <v>0</v>
      </c>
      <c r="CZ118" s="110"/>
    </row>
    <row r="119" spans="1:104" hidden="1" x14ac:dyDescent="0.3">
      <c r="A119" s="154" t="s">
        <v>317</v>
      </c>
      <c r="B119" s="113"/>
      <c r="C119" s="138"/>
      <c r="D119" s="423" t="s">
        <v>611</v>
      </c>
      <c r="E119" s="423" t="s">
        <v>611</v>
      </c>
      <c r="F119" s="423" t="s">
        <v>611</v>
      </c>
      <c r="G119" s="423" t="s">
        <v>611</v>
      </c>
      <c r="H119" s="423" t="s">
        <v>611</v>
      </c>
      <c r="I119" s="423" t="s">
        <v>611</v>
      </c>
      <c r="J119" s="423" t="s">
        <v>611</v>
      </c>
      <c r="K119" s="423" t="s">
        <v>611</v>
      </c>
      <c r="L119" s="423" t="s">
        <v>611</v>
      </c>
      <c r="M119" s="139"/>
      <c r="N119" s="139"/>
      <c r="O119" s="139"/>
      <c r="P119" s="139"/>
      <c r="Q119" s="139"/>
      <c r="R119" s="139"/>
      <c r="S119" s="139"/>
      <c r="T119" s="139"/>
      <c r="U119" s="139"/>
      <c r="V119" s="139"/>
      <c r="W119" s="139"/>
      <c r="X119" s="139"/>
      <c r="Y119" s="139"/>
      <c r="Z119" s="139"/>
      <c r="AA119" s="139"/>
      <c r="AB119" s="139"/>
      <c r="AC119" s="139"/>
      <c r="AD119" s="139"/>
      <c r="AE119" s="139"/>
      <c r="AF119" s="139"/>
      <c r="AG119" s="139"/>
      <c r="AH119" s="139"/>
      <c r="AI119" s="139"/>
      <c r="AJ119" s="139"/>
      <c r="AK119" s="139"/>
      <c r="AL119" s="139"/>
      <c r="AM119" s="139"/>
      <c r="AN119" s="139"/>
      <c r="AO119" s="139"/>
      <c r="AP119" s="139"/>
      <c r="AQ119" s="139"/>
      <c r="AR119" s="139"/>
      <c r="AS119" s="139"/>
      <c r="AT119" s="139"/>
      <c r="AU119" s="139"/>
      <c r="AV119" s="139"/>
      <c r="AW119" s="139"/>
      <c r="AX119" s="139"/>
      <c r="AY119" s="139"/>
      <c r="AZ119" s="139"/>
      <c r="BA119" s="139"/>
      <c r="BB119" s="139"/>
      <c r="BC119" s="139"/>
      <c r="BD119" s="139"/>
      <c r="BE119" s="139"/>
      <c r="BF119" s="139"/>
      <c r="BG119" s="139"/>
      <c r="BH119" s="139"/>
      <c r="BI119" s="139"/>
      <c r="BJ119" s="139"/>
      <c r="BK119" s="139"/>
      <c r="BL119" s="139"/>
      <c r="BM119" s="139"/>
      <c r="BN119" s="139"/>
      <c r="BO119" s="139"/>
      <c r="BP119" s="139"/>
      <c r="BQ119" s="139"/>
      <c r="BR119" s="139"/>
      <c r="BS119" s="139"/>
      <c r="BT119" s="139"/>
      <c r="BU119" s="139"/>
      <c r="BV119" s="139"/>
      <c r="BW119" s="139"/>
      <c r="BX119" s="139"/>
      <c r="BY119" s="139"/>
      <c r="BZ119" s="139"/>
      <c r="CA119" s="139"/>
      <c r="CB119" s="139"/>
      <c r="CC119" s="139"/>
      <c r="CD119" s="139"/>
      <c r="CE119" s="139"/>
      <c r="CF119" s="139"/>
      <c r="CG119" s="139"/>
      <c r="CH119" s="139"/>
      <c r="CI119" s="139"/>
      <c r="CJ119" s="139"/>
      <c r="CK119" s="139"/>
      <c r="CL119" s="140">
        <f t="shared" si="198"/>
        <v>0</v>
      </c>
      <c r="CM119" s="140">
        <f t="shared" si="199"/>
        <v>0</v>
      </c>
      <c r="CN119" s="140">
        <f t="shared" si="200"/>
        <v>0</v>
      </c>
      <c r="CO119" s="140">
        <f t="shared" si="201"/>
        <v>0</v>
      </c>
      <c r="CP119" s="140">
        <f t="shared" si="202"/>
        <v>0</v>
      </c>
      <c r="CQ119" s="140">
        <f t="shared" si="203"/>
        <v>0</v>
      </c>
      <c r="CR119" s="140">
        <v>0</v>
      </c>
      <c r="CS119" s="140">
        <f t="shared" si="204"/>
        <v>0</v>
      </c>
      <c r="CT119" s="140">
        <v>0</v>
      </c>
      <c r="CU119" s="140">
        <v>0</v>
      </c>
      <c r="CV119" s="140">
        <v>0</v>
      </c>
      <c r="CW119" s="140">
        <v>0</v>
      </c>
      <c r="CX119" s="140">
        <v>0</v>
      </c>
      <c r="CY119" s="140">
        <v>0</v>
      </c>
      <c r="CZ119" s="110"/>
    </row>
    <row r="120" spans="1:104" hidden="1" x14ac:dyDescent="0.3">
      <c r="A120" s="138" t="s">
        <v>317</v>
      </c>
      <c r="B120" s="105"/>
      <c r="C120" s="138"/>
      <c r="D120" s="423" t="s">
        <v>611</v>
      </c>
      <c r="E120" s="423" t="s">
        <v>611</v>
      </c>
      <c r="F120" s="423" t="s">
        <v>611</v>
      </c>
      <c r="G120" s="423" t="s">
        <v>611</v>
      </c>
      <c r="H120" s="423" t="s">
        <v>611</v>
      </c>
      <c r="I120" s="423" t="s">
        <v>611</v>
      </c>
      <c r="J120" s="423" t="s">
        <v>611</v>
      </c>
      <c r="K120" s="423" t="s">
        <v>611</v>
      </c>
      <c r="L120" s="423" t="s">
        <v>611</v>
      </c>
      <c r="M120" s="139"/>
      <c r="N120" s="139"/>
      <c r="O120" s="139"/>
      <c r="P120" s="139"/>
      <c r="Q120" s="139"/>
      <c r="R120" s="139"/>
      <c r="S120" s="139"/>
      <c r="T120" s="139"/>
      <c r="U120" s="139"/>
      <c r="V120" s="139"/>
      <c r="W120" s="139"/>
      <c r="X120" s="139"/>
      <c r="Y120" s="139"/>
      <c r="Z120" s="139"/>
      <c r="AA120" s="139"/>
      <c r="AB120" s="139"/>
      <c r="AC120" s="139"/>
      <c r="AD120" s="139"/>
      <c r="AE120" s="139"/>
      <c r="AF120" s="139"/>
      <c r="AG120" s="139"/>
      <c r="AH120" s="139"/>
      <c r="AI120" s="139"/>
      <c r="AJ120" s="139"/>
      <c r="AK120" s="139"/>
      <c r="AL120" s="139"/>
      <c r="AM120" s="139"/>
      <c r="AN120" s="139"/>
      <c r="AO120" s="139"/>
      <c r="AP120" s="139"/>
      <c r="AQ120" s="139"/>
      <c r="AR120" s="139"/>
      <c r="AS120" s="139"/>
      <c r="AT120" s="139"/>
      <c r="AU120" s="139"/>
      <c r="AV120" s="139"/>
      <c r="AW120" s="139"/>
      <c r="AX120" s="139"/>
      <c r="AY120" s="139"/>
      <c r="AZ120" s="139"/>
      <c r="BA120" s="139"/>
      <c r="BB120" s="139"/>
      <c r="BC120" s="139"/>
      <c r="BD120" s="139"/>
      <c r="BE120" s="139"/>
      <c r="BF120" s="139"/>
      <c r="BG120" s="139"/>
      <c r="BH120" s="139"/>
      <c r="BI120" s="139"/>
      <c r="BJ120" s="139"/>
      <c r="BK120" s="139"/>
      <c r="BL120" s="139"/>
      <c r="BM120" s="139"/>
      <c r="BN120" s="139"/>
      <c r="BO120" s="139"/>
      <c r="BP120" s="139"/>
      <c r="BQ120" s="139"/>
      <c r="BR120" s="139"/>
      <c r="BS120" s="139"/>
      <c r="BT120" s="139"/>
      <c r="BU120" s="139"/>
      <c r="BV120" s="139"/>
      <c r="BW120" s="139"/>
      <c r="BX120" s="139"/>
      <c r="BY120" s="139"/>
      <c r="BZ120" s="139"/>
      <c r="CA120" s="139"/>
      <c r="CB120" s="139"/>
      <c r="CC120" s="139"/>
      <c r="CD120" s="139"/>
      <c r="CE120" s="139">
        <v>0</v>
      </c>
      <c r="CF120" s="139">
        <v>0</v>
      </c>
      <c r="CG120" s="139">
        <v>0</v>
      </c>
      <c r="CH120" s="139">
        <v>0</v>
      </c>
      <c r="CI120" s="139">
        <v>0</v>
      </c>
      <c r="CJ120" s="139">
        <v>0</v>
      </c>
      <c r="CK120" s="139">
        <v>0</v>
      </c>
      <c r="CL120" s="140">
        <f t="shared" si="198"/>
        <v>0</v>
      </c>
      <c r="CM120" s="140">
        <f t="shared" si="199"/>
        <v>0</v>
      </c>
      <c r="CN120" s="140">
        <f t="shared" si="200"/>
        <v>0</v>
      </c>
      <c r="CO120" s="140">
        <f t="shared" si="201"/>
        <v>0</v>
      </c>
      <c r="CP120" s="140">
        <f t="shared" si="202"/>
        <v>0</v>
      </c>
      <c r="CQ120" s="140">
        <f t="shared" si="203"/>
        <v>0</v>
      </c>
      <c r="CR120" s="140" t="s">
        <v>764</v>
      </c>
      <c r="CS120" s="140">
        <f t="shared" si="204"/>
        <v>0</v>
      </c>
      <c r="CT120" s="140">
        <v>0</v>
      </c>
      <c r="CU120" s="140">
        <v>0</v>
      </c>
      <c r="CV120" s="140">
        <v>0</v>
      </c>
      <c r="CW120" s="140">
        <v>0</v>
      </c>
      <c r="CX120" s="140">
        <v>0</v>
      </c>
      <c r="CY120" s="140" t="s">
        <v>764</v>
      </c>
      <c r="CZ120" s="110"/>
    </row>
    <row r="121" spans="1:104" hidden="1" x14ac:dyDescent="0.3">
      <c r="A121" s="138" t="s">
        <v>317</v>
      </c>
      <c r="B121" s="105"/>
      <c r="C121" s="138"/>
      <c r="D121" s="423" t="s">
        <v>611</v>
      </c>
      <c r="E121" s="423" t="s">
        <v>611</v>
      </c>
      <c r="F121" s="423" t="s">
        <v>611</v>
      </c>
      <c r="G121" s="423" t="s">
        <v>611</v>
      </c>
      <c r="H121" s="423" t="s">
        <v>611</v>
      </c>
      <c r="I121" s="423" t="s">
        <v>611</v>
      </c>
      <c r="J121" s="423" t="s">
        <v>611</v>
      </c>
      <c r="K121" s="423" t="s">
        <v>611</v>
      </c>
      <c r="L121" s="423" t="s">
        <v>611</v>
      </c>
      <c r="M121" s="139"/>
      <c r="N121" s="139"/>
      <c r="O121" s="139"/>
      <c r="P121" s="139"/>
      <c r="Q121" s="139"/>
      <c r="R121" s="139"/>
      <c r="S121" s="139"/>
      <c r="T121" s="139"/>
      <c r="U121" s="139"/>
      <c r="V121" s="139"/>
      <c r="W121" s="139"/>
      <c r="X121" s="139"/>
      <c r="Y121" s="139"/>
      <c r="Z121" s="139"/>
      <c r="AA121" s="139"/>
      <c r="AB121" s="139"/>
      <c r="AC121" s="139"/>
      <c r="AD121" s="139"/>
      <c r="AE121" s="139"/>
      <c r="AF121" s="139"/>
      <c r="AG121" s="139"/>
      <c r="AH121" s="139"/>
      <c r="AI121" s="139"/>
      <c r="AJ121" s="139"/>
      <c r="AK121" s="139"/>
      <c r="AL121" s="139"/>
      <c r="AM121" s="139"/>
      <c r="AN121" s="139"/>
      <c r="AO121" s="139"/>
      <c r="AP121" s="139"/>
      <c r="AQ121" s="139"/>
      <c r="AR121" s="139"/>
      <c r="AS121" s="139"/>
      <c r="AT121" s="139"/>
      <c r="AU121" s="139"/>
      <c r="AV121" s="139"/>
      <c r="AW121" s="139"/>
      <c r="AX121" s="139"/>
      <c r="AY121" s="139"/>
      <c r="AZ121" s="139"/>
      <c r="BA121" s="139"/>
      <c r="BB121" s="139"/>
      <c r="BC121" s="139"/>
      <c r="BD121" s="139"/>
      <c r="BE121" s="139"/>
      <c r="BF121" s="139"/>
      <c r="BG121" s="139"/>
      <c r="BH121" s="139"/>
      <c r="BI121" s="139"/>
      <c r="BJ121" s="139"/>
      <c r="BK121" s="139"/>
      <c r="BL121" s="139"/>
      <c r="BM121" s="139"/>
      <c r="BN121" s="139"/>
      <c r="BO121" s="139"/>
      <c r="BP121" s="139"/>
      <c r="BQ121" s="139"/>
      <c r="BR121" s="139"/>
      <c r="BS121" s="139"/>
      <c r="BT121" s="139"/>
      <c r="BU121" s="139"/>
      <c r="BV121" s="139"/>
      <c r="BW121" s="139"/>
      <c r="BX121" s="139"/>
      <c r="BY121" s="139"/>
      <c r="BZ121" s="139"/>
      <c r="CA121" s="139"/>
      <c r="CB121" s="139"/>
      <c r="CC121" s="139"/>
      <c r="CD121" s="139"/>
      <c r="CE121" s="139">
        <v>0</v>
      </c>
      <c r="CF121" s="139">
        <v>0</v>
      </c>
      <c r="CG121" s="139">
        <v>0</v>
      </c>
      <c r="CH121" s="139">
        <v>0</v>
      </c>
      <c r="CI121" s="139">
        <v>0</v>
      </c>
      <c r="CJ121" s="139">
        <v>0</v>
      </c>
      <c r="CK121" s="139">
        <v>0</v>
      </c>
      <c r="CL121" s="140">
        <f t="shared" si="198"/>
        <v>0</v>
      </c>
      <c r="CM121" s="140">
        <f t="shared" si="199"/>
        <v>0</v>
      </c>
      <c r="CN121" s="140">
        <f t="shared" si="200"/>
        <v>0</v>
      </c>
      <c r="CO121" s="140">
        <f t="shared" si="201"/>
        <v>0</v>
      </c>
      <c r="CP121" s="140">
        <f t="shared" si="202"/>
        <v>0</v>
      </c>
      <c r="CQ121" s="140">
        <f t="shared" si="203"/>
        <v>0</v>
      </c>
      <c r="CR121" s="140" t="s">
        <v>765</v>
      </c>
      <c r="CS121" s="140">
        <f t="shared" si="204"/>
        <v>0</v>
      </c>
      <c r="CT121" s="140">
        <v>0</v>
      </c>
      <c r="CU121" s="140">
        <v>0</v>
      </c>
      <c r="CV121" s="140">
        <v>0</v>
      </c>
      <c r="CW121" s="140">
        <v>0</v>
      </c>
      <c r="CX121" s="140">
        <v>0</v>
      </c>
      <c r="CY121" s="140" t="s">
        <v>765</v>
      </c>
      <c r="CZ121" s="110"/>
    </row>
    <row r="122" spans="1:104" hidden="1" x14ac:dyDescent="0.3">
      <c r="A122" s="138"/>
      <c r="B122" s="113"/>
      <c r="C122" s="138"/>
      <c r="D122" s="423" t="s">
        <v>611</v>
      </c>
      <c r="E122" s="423" t="s">
        <v>611</v>
      </c>
      <c r="F122" s="423" t="s">
        <v>611</v>
      </c>
      <c r="G122" s="423" t="s">
        <v>611</v>
      </c>
      <c r="H122" s="423" t="s">
        <v>611</v>
      </c>
      <c r="I122" s="423" t="s">
        <v>611</v>
      </c>
      <c r="J122" s="423" t="s">
        <v>611</v>
      </c>
      <c r="K122" s="423" t="s">
        <v>611</v>
      </c>
      <c r="L122" s="423" t="s">
        <v>611</v>
      </c>
      <c r="M122" s="139"/>
      <c r="N122" s="139"/>
      <c r="O122" s="139"/>
      <c r="P122" s="139"/>
      <c r="Q122" s="139"/>
      <c r="R122" s="139"/>
      <c r="S122" s="139"/>
      <c r="T122" s="139"/>
      <c r="U122" s="139"/>
      <c r="V122" s="139"/>
      <c r="W122" s="139"/>
      <c r="X122" s="139"/>
      <c r="Y122" s="139"/>
      <c r="Z122" s="139"/>
      <c r="AA122" s="139"/>
      <c r="AB122" s="139"/>
      <c r="AC122" s="139"/>
      <c r="AD122" s="139"/>
      <c r="AE122" s="139"/>
      <c r="AF122" s="139"/>
      <c r="AG122" s="139"/>
      <c r="AH122" s="139"/>
      <c r="AI122" s="139"/>
      <c r="AJ122" s="139"/>
      <c r="AK122" s="139"/>
      <c r="AL122" s="139"/>
      <c r="AM122" s="139"/>
      <c r="AN122" s="139"/>
      <c r="AO122" s="139"/>
      <c r="AP122" s="139"/>
      <c r="AQ122" s="139"/>
      <c r="AR122" s="139"/>
      <c r="AS122" s="139"/>
      <c r="AT122" s="139"/>
      <c r="AU122" s="139"/>
      <c r="AV122" s="139"/>
      <c r="AW122" s="139"/>
      <c r="AX122" s="139"/>
      <c r="AY122" s="139"/>
      <c r="AZ122" s="139"/>
      <c r="BA122" s="139"/>
      <c r="BB122" s="139"/>
      <c r="BC122" s="139"/>
      <c r="BD122" s="139"/>
      <c r="BE122" s="139"/>
      <c r="BF122" s="139"/>
      <c r="BG122" s="139"/>
      <c r="BH122" s="139"/>
      <c r="BI122" s="139"/>
      <c r="BJ122" s="139"/>
      <c r="BK122" s="139"/>
      <c r="BL122" s="139"/>
      <c r="BM122" s="139"/>
      <c r="BN122" s="139"/>
      <c r="BO122" s="139"/>
      <c r="BP122" s="139"/>
      <c r="BQ122" s="139"/>
      <c r="BR122" s="139"/>
      <c r="BS122" s="139"/>
      <c r="BT122" s="139"/>
      <c r="BU122" s="139"/>
      <c r="BV122" s="139"/>
      <c r="BW122" s="139"/>
      <c r="BX122" s="139"/>
      <c r="BY122" s="139"/>
      <c r="BZ122" s="139"/>
      <c r="CA122" s="139"/>
      <c r="CB122" s="139"/>
      <c r="CC122" s="139"/>
      <c r="CD122" s="139"/>
      <c r="CE122" s="139">
        <v>0</v>
      </c>
      <c r="CF122" s="139">
        <v>0</v>
      </c>
      <c r="CG122" s="139">
        <v>0</v>
      </c>
      <c r="CH122" s="139">
        <v>0</v>
      </c>
      <c r="CI122" s="139">
        <v>0</v>
      </c>
      <c r="CJ122" s="139">
        <v>0</v>
      </c>
      <c r="CK122" s="139">
        <v>0</v>
      </c>
      <c r="CL122" s="140">
        <f t="shared" si="198"/>
        <v>0</v>
      </c>
      <c r="CM122" s="140">
        <f t="shared" si="199"/>
        <v>0</v>
      </c>
      <c r="CN122" s="140">
        <f t="shared" si="200"/>
        <v>0</v>
      </c>
      <c r="CO122" s="140">
        <f t="shared" si="201"/>
        <v>0</v>
      </c>
      <c r="CP122" s="140">
        <f t="shared" si="202"/>
        <v>0</v>
      </c>
      <c r="CQ122" s="140">
        <f t="shared" si="203"/>
        <v>0</v>
      </c>
      <c r="CR122" s="140">
        <f>Z122+AN122+BB122+BP122+CD122</f>
        <v>0</v>
      </c>
      <c r="CS122" s="140">
        <f t="shared" si="204"/>
        <v>0</v>
      </c>
      <c r="CT122" s="140">
        <v>0</v>
      </c>
      <c r="CU122" s="140">
        <v>0</v>
      </c>
      <c r="CV122" s="140">
        <v>0</v>
      </c>
      <c r="CW122" s="140">
        <v>0</v>
      </c>
      <c r="CX122" s="140">
        <v>0</v>
      </c>
      <c r="CY122" s="140">
        <v>0</v>
      </c>
      <c r="CZ122" s="110"/>
    </row>
    <row r="123" spans="1:104" ht="28.8" x14ac:dyDescent="0.3">
      <c r="A123" s="134" t="s">
        <v>343</v>
      </c>
      <c r="B123" s="100" t="s">
        <v>344</v>
      </c>
      <c r="C123" s="134" t="s">
        <v>50</v>
      </c>
      <c r="D123" s="422" t="s">
        <v>611</v>
      </c>
      <c r="E123" s="422" t="s">
        <v>611</v>
      </c>
      <c r="F123" s="422" t="s">
        <v>611</v>
      </c>
      <c r="G123" s="422" t="s">
        <v>611</v>
      </c>
      <c r="H123" s="422" t="s">
        <v>611</v>
      </c>
      <c r="I123" s="422" t="s">
        <v>611</v>
      </c>
      <c r="J123" s="422" t="s">
        <v>611</v>
      </c>
      <c r="K123" s="422" t="s">
        <v>611</v>
      </c>
      <c r="L123" s="422" t="s">
        <v>611</v>
      </c>
      <c r="M123" s="135">
        <f t="shared" ref="M123:AI123" si="205">SUM(M124:M125)</f>
        <v>0</v>
      </c>
      <c r="N123" s="135">
        <f t="shared" si="205"/>
        <v>0</v>
      </c>
      <c r="O123" s="135">
        <f t="shared" si="205"/>
        <v>0</v>
      </c>
      <c r="P123" s="135">
        <f t="shared" si="205"/>
        <v>0</v>
      </c>
      <c r="Q123" s="135">
        <f t="shared" si="205"/>
        <v>0</v>
      </c>
      <c r="R123" s="135">
        <f t="shared" si="205"/>
        <v>0</v>
      </c>
      <c r="S123" s="135">
        <f t="shared" si="205"/>
        <v>0</v>
      </c>
      <c r="T123" s="135">
        <f t="shared" si="205"/>
        <v>0</v>
      </c>
      <c r="U123" s="135">
        <f t="shared" si="205"/>
        <v>0</v>
      </c>
      <c r="V123" s="135">
        <f t="shared" si="205"/>
        <v>0</v>
      </c>
      <c r="W123" s="135">
        <f t="shared" si="205"/>
        <v>0</v>
      </c>
      <c r="X123" s="135">
        <f t="shared" si="205"/>
        <v>0</v>
      </c>
      <c r="Y123" s="135">
        <f t="shared" si="205"/>
        <v>0</v>
      </c>
      <c r="Z123" s="135">
        <f t="shared" si="205"/>
        <v>0</v>
      </c>
      <c r="AA123" s="135">
        <f t="shared" si="205"/>
        <v>0</v>
      </c>
      <c r="AB123" s="135">
        <f t="shared" ref="AB123" si="206">SUM(AB124:AB125)</f>
        <v>0</v>
      </c>
      <c r="AC123" s="135">
        <f t="shared" si="205"/>
        <v>0</v>
      </c>
      <c r="AD123" s="135">
        <f t="shared" si="205"/>
        <v>0</v>
      </c>
      <c r="AE123" s="135">
        <f t="shared" si="205"/>
        <v>0</v>
      </c>
      <c r="AF123" s="135">
        <f t="shared" si="205"/>
        <v>0</v>
      </c>
      <c r="AG123" s="135">
        <f t="shared" si="205"/>
        <v>0</v>
      </c>
      <c r="AH123" s="135">
        <f t="shared" si="205"/>
        <v>0</v>
      </c>
      <c r="AI123" s="135">
        <f t="shared" si="205"/>
        <v>0</v>
      </c>
      <c r="AJ123" s="135">
        <f t="shared" ref="AJ123:BO123" si="207">SUM(AJ124:AJ125)</f>
        <v>0</v>
      </c>
      <c r="AK123" s="135">
        <f t="shared" si="207"/>
        <v>0</v>
      </c>
      <c r="AL123" s="135">
        <f t="shared" si="207"/>
        <v>0</v>
      </c>
      <c r="AM123" s="135">
        <f t="shared" si="207"/>
        <v>0</v>
      </c>
      <c r="AN123" s="135">
        <f t="shared" si="207"/>
        <v>0</v>
      </c>
      <c r="AO123" s="135">
        <f t="shared" si="207"/>
        <v>0</v>
      </c>
      <c r="AP123" s="135">
        <f t="shared" si="207"/>
        <v>0</v>
      </c>
      <c r="AQ123" s="135">
        <f t="shared" si="207"/>
        <v>0</v>
      </c>
      <c r="AR123" s="135">
        <f t="shared" si="207"/>
        <v>0</v>
      </c>
      <c r="AS123" s="135">
        <f t="shared" si="207"/>
        <v>0</v>
      </c>
      <c r="AT123" s="135">
        <f t="shared" si="207"/>
        <v>0</v>
      </c>
      <c r="AU123" s="135">
        <f t="shared" si="207"/>
        <v>0</v>
      </c>
      <c r="AV123" s="135">
        <f t="shared" si="207"/>
        <v>0</v>
      </c>
      <c r="AW123" s="135">
        <f t="shared" si="207"/>
        <v>0</v>
      </c>
      <c r="AX123" s="135">
        <f t="shared" si="207"/>
        <v>0</v>
      </c>
      <c r="AY123" s="135">
        <f t="shared" si="207"/>
        <v>0</v>
      </c>
      <c r="AZ123" s="135">
        <f t="shared" si="207"/>
        <v>0</v>
      </c>
      <c r="BA123" s="135">
        <f t="shared" si="207"/>
        <v>0</v>
      </c>
      <c r="BB123" s="135">
        <f t="shared" si="207"/>
        <v>0</v>
      </c>
      <c r="BC123" s="135">
        <f t="shared" si="207"/>
        <v>0</v>
      </c>
      <c r="BD123" s="135">
        <f t="shared" si="207"/>
        <v>0</v>
      </c>
      <c r="BE123" s="135">
        <f t="shared" si="207"/>
        <v>0</v>
      </c>
      <c r="BF123" s="135">
        <f t="shared" si="207"/>
        <v>0</v>
      </c>
      <c r="BG123" s="135">
        <f t="shared" si="207"/>
        <v>0</v>
      </c>
      <c r="BH123" s="135">
        <f t="shared" si="207"/>
        <v>0</v>
      </c>
      <c r="BI123" s="135">
        <f t="shared" si="207"/>
        <v>0</v>
      </c>
      <c r="BJ123" s="135">
        <f t="shared" si="207"/>
        <v>0</v>
      </c>
      <c r="BK123" s="135">
        <f t="shared" si="207"/>
        <v>0</v>
      </c>
      <c r="BL123" s="135">
        <f t="shared" si="207"/>
        <v>0</v>
      </c>
      <c r="BM123" s="135">
        <f t="shared" si="207"/>
        <v>0</v>
      </c>
      <c r="BN123" s="135">
        <f t="shared" si="207"/>
        <v>0</v>
      </c>
      <c r="BO123" s="135">
        <f t="shared" si="207"/>
        <v>0</v>
      </c>
      <c r="BP123" s="135">
        <f t="shared" ref="BP123:CS123" si="208">SUM(BP124:BP125)</f>
        <v>0</v>
      </c>
      <c r="BQ123" s="135">
        <f t="shared" si="208"/>
        <v>0</v>
      </c>
      <c r="BR123" s="135">
        <f t="shared" si="208"/>
        <v>0</v>
      </c>
      <c r="BS123" s="135">
        <f t="shared" si="208"/>
        <v>0</v>
      </c>
      <c r="BT123" s="135">
        <f t="shared" si="208"/>
        <v>0</v>
      </c>
      <c r="BU123" s="135">
        <f t="shared" si="208"/>
        <v>0</v>
      </c>
      <c r="BV123" s="135">
        <f t="shared" si="208"/>
        <v>0</v>
      </c>
      <c r="BW123" s="135">
        <f t="shared" si="208"/>
        <v>0</v>
      </c>
      <c r="BX123" s="135">
        <f t="shared" si="208"/>
        <v>0</v>
      </c>
      <c r="BY123" s="135">
        <f t="shared" si="208"/>
        <v>0</v>
      </c>
      <c r="BZ123" s="135">
        <f t="shared" si="208"/>
        <v>0</v>
      </c>
      <c r="CA123" s="135">
        <f t="shared" si="208"/>
        <v>0</v>
      </c>
      <c r="CB123" s="135">
        <f t="shared" si="208"/>
        <v>0</v>
      </c>
      <c r="CC123" s="135">
        <f t="shared" si="208"/>
        <v>0</v>
      </c>
      <c r="CD123" s="135">
        <f t="shared" si="208"/>
        <v>0</v>
      </c>
      <c r="CE123" s="135">
        <f t="shared" si="208"/>
        <v>0</v>
      </c>
      <c r="CF123" s="135">
        <f t="shared" si="208"/>
        <v>0</v>
      </c>
      <c r="CG123" s="135">
        <f t="shared" si="208"/>
        <v>0</v>
      </c>
      <c r="CH123" s="135">
        <f t="shared" si="208"/>
        <v>0</v>
      </c>
      <c r="CI123" s="135">
        <f t="shared" si="208"/>
        <v>0</v>
      </c>
      <c r="CJ123" s="135">
        <f t="shared" si="208"/>
        <v>0</v>
      </c>
      <c r="CK123" s="135">
        <f t="shared" si="208"/>
        <v>0</v>
      </c>
      <c r="CL123" s="135">
        <f t="shared" si="208"/>
        <v>0</v>
      </c>
      <c r="CM123" s="135">
        <f t="shared" si="208"/>
        <v>0</v>
      </c>
      <c r="CN123" s="135">
        <f t="shared" si="208"/>
        <v>0</v>
      </c>
      <c r="CO123" s="135">
        <f t="shared" si="208"/>
        <v>0</v>
      </c>
      <c r="CP123" s="135">
        <f t="shared" si="208"/>
        <v>0</v>
      </c>
      <c r="CQ123" s="135">
        <f t="shared" si="208"/>
        <v>0</v>
      </c>
      <c r="CR123" s="135">
        <f t="shared" si="208"/>
        <v>0</v>
      </c>
      <c r="CS123" s="135">
        <f t="shared" si="208"/>
        <v>0</v>
      </c>
      <c r="CT123" s="135">
        <v>0</v>
      </c>
      <c r="CU123" s="135">
        <v>0</v>
      </c>
      <c r="CV123" s="135">
        <v>0</v>
      </c>
      <c r="CW123" s="135">
        <v>0</v>
      </c>
      <c r="CX123" s="135">
        <v>0</v>
      </c>
      <c r="CY123" s="135">
        <v>0</v>
      </c>
      <c r="CZ123" s="104"/>
    </row>
    <row r="124" spans="1:104" hidden="1" x14ac:dyDescent="0.3">
      <c r="A124" s="155"/>
      <c r="B124" s="116"/>
      <c r="C124" s="155"/>
      <c r="D124" s="423" t="s">
        <v>611</v>
      </c>
      <c r="E124" s="423" t="s">
        <v>611</v>
      </c>
      <c r="F124" s="423" t="s">
        <v>611</v>
      </c>
      <c r="G124" s="423" t="s">
        <v>611</v>
      </c>
      <c r="H124" s="423" t="s">
        <v>611</v>
      </c>
      <c r="I124" s="423" t="s">
        <v>611</v>
      </c>
      <c r="J124" s="423" t="s">
        <v>611</v>
      </c>
      <c r="K124" s="423" t="s">
        <v>611</v>
      </c>
      <c r="L124" s="423" t="s">
        <v>611</v>
      </c>
      <c r="M124" s="139"/>
      <c r="N124" s="139"/>
      <c r="O124" s="139"/>
      <c r="P124" s="139"/>
      <c r="Q124" s="139"/>
      <c r="R124" s="139"/>
      <c r="S124" s="139"/>
      <c r="T124" s="139"/>
      <c r="U124" s="139"/>
      <c r="V124" s="139"/>
      <c r="W124" s="139"/>
      <c r="X124" s="139"/>
      <c r="Y124" s="139"/>
      <c r="Z124" s="139"/>
      <c r="AA124" s="139"/>
      <c r="AB124" s="139"/>
      <c r="AC124" s="139"/>
      <c r="AD124" s="139"/>
      <c r="AE124" s="139"/>
      <c r="AF124" s="139"/>
      <c r="AG124" s="139"/>
      <c r="AH124" s="139"/>
      <c r="AI124" s="139"/>
      <c r="AJ124" s="139"/>
      <c r="AK124" s="139"/>
      <c r="AL124" s="139"/>
      <c r="AM124" s="139"/>
      <c r="AN124" s="139"/>
      <c r="AO124" s="139"/>
      <c r="AP124" s="139"/>
      <c r="AQ124" s="139"/>
      <c r="AR124" s="139"/>
      <c r="AS124" s="139"/>
      <c r="AT124" s="139"/>
      <c r="AU124" s="139"/>
      <c r="AV124" s="139"/>
      <c r="AW124" s="139"/>
      <c r="AX124" s="139"/>
      <c r="AY124" s="139"/>
      <c r="AZ124" s="139"/>
      <c r="BA124" s="139"/>
      <c r="BB124" s="139"/>
      <c r="BC124" s="139"/>
      <c r="BD124" s="139"/>
      <c r="BE124" s="139"/>
      <c r="BF124" s="139"/>
      <c r="BG124" s="139"/>
      <c r="BH124" s="139"/>
      <c r="BI124" s="139"/>
      <c r="BJ124" s="139"/>
      <c r="BK124" s="139"/>
      <c r="BL124" s="139"/>
      <c r="BM124" s="139"/>
      <c r="BN124" s="139"/>
      <c r="BO124" s="139"/>
      <c r="BP124" s="139"/>
      <c r="BQ124" s="139"/>
      <c r="BR124" s="139"/>
      <c r="BS124" s="139"/>
      <c r="BT124" s="139"/>
      <c r="BU124" s="139"/>
      <c r="BV124" s="139"/>
      <c r="BW124" s="139"/>
      <c r="BX124" s="139"/>
      <c r="BY124" s="139"/>
      <c r="BZ124" s="139"/>
      <c r="CA124" s="139"/>
      <c r="CB124" s="139"/>
      <c r="CC124" s="139"/>
      <c r="CD124" s="139"/>
      <c r="CE124" s="139"/>
      <c r="CF124" s="139"/>
      <c r="CG124" s="139"/>
      <c r="CH124" s="139"/>
      <c r="CI124" s="139"/>
      <c r="CJ124" s="139"/>
      <c r="CK124" s="139"/>
      <c r="CL124" s="140">
        <f t="shared" ref="CL124:CS125" si="209">T124+AH124+AV124+BJ124+BX124</f>
        <v>0</v>
      </c>
      <c r="CM124" s="140">
        <f t="shared" si="209"/>
        <v>0</v>
      </c>
      <c r="CN124" s="140">
        <f t="shared" si="209"/>
        <v>0</v>
      </c>
      <c r="CO124" s="140">
        <f t="shared" si="209"/>
        <v>0</v>
      </c>
      <c r="CP124" s="140">
        <f t="shared" si="209"/>
        <v>0</v>
      </c>
      <c r="CQ124" s="140">
        <f t="shared" si="209"/>
        <v>0</v>
      </c>
      <c r="CR124" s="140">
        <f t="shared" si="209"/>
        <v>0</v>
      </c>
      <c r="CS124" s="140">
        <f t="shared" si="209"/>
        <v>0</v>
      </c>
      <c r="CT124" s="140">
        <v>0</v>
      </c>
      <c r="CU124" s="140">
        <v>0</v>
      </c>
      <c r="CV124" s="140">
        <v>0</v>
      </c>
      <c r="CW124" s="140">
        <v>0</v>
      </c>
      <c r="CX124" s="140">
        <v>0</v>
      </c>
      <c r="CY124" s="140">
        <v>0</v>
      </c>
      <c r="CZ124" s="156"/>
    </row>
    <row r="125" spans="1:104" hidden="1" x14ac:dyDescent="0.3">
      <c r="A125" s="138"/>
      <c r="B125" s="113"/>
      <c r="C125" s="138"/>
      <c r="D125" s="423" t="s">
        <v>611</v>
      </c>
      <c r="E125" s="423" t="s">
        <v>611</v>
      </c>
      <c r="F125" s="423" t="s">
        <v>611</v>
      </c>
      <c r="G125" s="423" t="s">
        <v>611</v>
      </c>
      <c r="H125" s="423" t="s">
        <v>611</v>
      </c>
      <c r="I125" s="423" t="s">
        <v>611</v>
      </c>
      <c r="J125" s="423" t="s">
        <v>611</v>
      </c>
      <c r="K125" s="423" t="s">
        <v>611</v>
      </c>
      <c r="L125" s="423" t="s">
        <v>611</v>
      </c>
      <c r="M125" s="139"/>
      <c r="N125" s="139"/>
      <c r="O125" s="139"/>
      <c r="P125" s="139"/>
      <c r="Q125" s="139"/>
      <c r="R125" s="139"/>
      <c r="S125" s="139"/>
      <c r="T125" s="139"/>
      <c r="U125" s="139"/>
      <c r="V125" s="139"/>
      <c r="W125" s="139"/>
      <c r="X125" s="139"/>
      <c r="Y125" s="139"/>
      <c r="Z125" s="139"/>
      <c r="AA125" s="139"/>
      <c r="AB125" s="139"/>
      <c r="AC125" s="139"/>
      <c r="AD125" s="139"/>
      <c r="AE125" s="139"/>
      <c r="AF125" s="139"/>
      <c r="AG125" s="139"/>
      <c r="AH125" s="139"/>
      <c r="AI125" s="139"/>
      <c r="AJ125" s="139"/>
      <c r="AK125" s="139"/>
      <c r="AL125" s="139"/>
      <c r="AM125" s="139"/>
      <c r="AN125" s="139"/>
      <c r="AO125" s="139"/>
      <c r="AP125" s="139"/>
      <c r="AQ125" s="139"/>
      <c r="AR125" s="139"/>
      <c r="AS125" s="139"/>
      <c r="AT125" s="139"/>
      <c r="AU125" s="139"/>
      <c r="AV125" s="139"/>
      <c r="AW125" s="139"/>
      <c r="AX125" s="139"/>
      <c r="AY125" s="139"/>
      <c r="AZ125" s="139"/>
      <c r="BA125" s="139"/>
      <c r="BB125" s="139"/>
      <c r="BC125" s="139"/>
      <c r="BD125" s="139"/>
      <c r="BE125" s="139"/>
      <c r="BF125" s="139"/>
      <c r="BG125" s="139"/>
      <c r="BH125" s="139"/>
      <c r="BI125" s="139"/>
      <c r="BJ125" s="139"/>
      <c r="BK125" s="139"/>
      <c r="BL125" s="139"/>
      <c r="BM125" s="139"/>
      <c r="BN125" s="139"/>
      <c r="BO125" s="139"/>
      <c r="BP125" s="139"/>
      <c r="BQ125" s="139"/>
      <c r="BR125" s="139"/>
      <c r="BS125" s="139"/>
      <c r="BT125" s="139"/>
      <c r="BU125" s="139"/>
      <c r="BV125" s="139"/>
      <c r="BW125" s="139"/>
      <c r="BX125" s="139"/>
      <c r="BY125" s="139"/>
      <c r="BZ125" s="139"/>
      <c r="CA125" s="139"/>
      <c r="CB125" s="139"/>
      <c r="CC125" s="139"/>
      <c r="CD125" s="139"/>
      <c r="CE125" s="139">
        <v>0</v>
      </c>
      <c r="CF125" s="139">
        <v>0</v>
      </c>
      <c r="CG125" s="139">
        <v>0</v>
      </c>
      <c r="CH125" s="139">
        <v>0</v>
      </c>
      <c r="CI125" s="139">
        <v>0</v>
      </c>
      <c r="CJ125" s="139">
        <v>0</v>
      </c>
      <c r="CK125" s="139">
        <v>0</v>
      </c>
      <c r="CL125" s="140">
        <f t="shared" si="209"/>
        <v>0</v>
      </c>
      <c r="CM125" s="140">
        <f t="shared" si="209"/>
        <v>0</v>
      </c>
      <c r="CN125" s="140">
        <f t="shared" si="209"/>
        <v>0</v>
      </c>
      <c r="CO125" s="140">
        <f t="shared" si="209"/>
        <v>0</v>
      </c>
      <c r="CP125" s="140">
        <f t="shared" si="209"/>
        <v>0</v>
      </c>
      <c r="CQ125" s="140">
        <f t="shared" si="209"/>
        <v>0</v>
      </c>
      <c r="CR125" s="140">
        <f t="shared" si="209"/>
        <v>0</v>
      </c>
      <c r="CS125" s="140">
        <f t="shared" si="209"/>
        <v>0</v>
      </c>
      <c r="CT125" s="140">
        <v>0</v>
      </c>
      <c r="CU125" s="140">
        <v>0</v>
      </c>
      <c r="CV125" s="140">
        <v>0</v>
      </c>
      <c r="CW125" s="140">
        <v>0</v>
      </c>
      <c r="CX125" s="140">
        <v>0</v>
      </c>
      <c r="CY125" s="140">
        <v>0</v>
      </c>
      <c r="CZ125" s="110"/>
    </row>
    <row r="126" spans="1:104" ht="28.8" x14ac:dyDescent="0.3">
      <c r="A126" s="126" t="s">
        <v>345</v>
      </c>
      <c r="B126" s="88" t="s">
        <v>346</v>
      </c>
      <c r="C126" s="126" t="s">
        <v>50</v>
      </c>
      <c r="D126" s="127" t="s">
        <v>611</v>
      </c>
      <c r="E126" s="127" t="s">
        <v>611</v>
      </c>
      <c r="F126" s="127" t="s">
        <v>611</v>
      </c>
      <c r="G126" s="127" t="s">
        <v>611</v>
      </c>
      <c r="H126" s="127" t="s">
        <v>611</v>
      </c>
      <c r="I126" s="127" t="s">
        <v>611</v>
      </c>
      <c r="J126" s="127" t="s">
        <v>611</v>
      </c>
      <c r="K126" s="127" t="s">
        <v>611</v>
      </c>
      <c r="L126" s="127" t="s">
        <v>611</v>
      </c>
      <c r="M126" s="127">
        <f t="shared" ref="M126:AI126" si="210">M127+M128</f>
        <v>0</v>
      </c>
      <c r="N126" s="127">
        <f t="shared" si="210"/>
        <v>0</v>
      </c>
      <c r="O126" s="127">
        <f t="shared" si="210"/>
        <v>0</v>
      </c>
      <c r="P126" s="127">
        <f t="shared" si="210"/>
        <v>0</v>
      </c>
      <c r="Q126" s="127">
        <f t="shared" si="210"/>
        <v>0</v>
      </c>
      <c r="R126" s="127">
        <f t="shared" si="210"/>
        <v>0</v>
      </c>
      <c r="S126" s="127">
        <f t="shared" si="210"/>
        <v>0</v>
      </c>
      <c r="T126" s="127">
        <f t="shared" si="210"/>
        <v>0</v>
      </c>
      <c r="U126" s="127">
        <f t="shared" si="210"/>
        <v>0</v>
      </c>
      <c r="V126" s="127">
        <f t="shared" si="210"/>
        <v>0</v>
      </c>
      <c r="W126" s="127">
        <f t="shared" si="210"/>
        <v>0</v>
      </c>
      <c r="X126" s="127">
        <f t="shared" si="210"/>
        <v>0</v>
      </c>
      <c r="Y126" s="127">
        <f t="shared" si="210"/>
        <v>0</v>
      </c>
      <c r="Z126" s="127">
        <f t="shared" si="210"/>
        <v>0</v>
      </c>
      <c r="AA126" s="127">
        <f t="shared" si="210"/>
        <v>0</v>
      </c>
      <c r="AB126" s="127">
        <f t="shared" ref="AB126" si="211">AB127+AB128</f>
        <v>0</v>
      </c>
      <c r="AC126" s="127">
        <f t="shared" si="210"/>
        <v>0</v>
      </c>
      <c r="AD126" s="127">
        <f t="shared" si="210"/>
        <v>0</v>
      </c>
      <c r="AE126" s="127">
        <f t="shared" si="210"/>
        <v>0</v>
      </c>
      <c r="AF126" s="127">
        <f t="shared" si="210"/>
        <v>0</v>
      </c>
      <c r="AG126" s="127">
        <f t="shared" si="210"/>
        <v>0</v>
      </c>
      <c r="AH126" s="127">
        <f t="shared" si="210"/>
        <v>0</v>
      </c>
      <c r="AI126" s="127">
        <f t="shared" si="210"/>
        <v>0</v>
      </c>
      <c r="AJ126" s="127">
        <f t="shared" ref="AJ126:BO126" si="212">AJ127+AJ128</f>
        <v>0</v>
      </c>
      <c r="AK126" s="127">
        <f t="shared" si="212"/>
        <v>0</v>
      </c>
      <c r="AL126" s="127">
        <f t="shared" si="212"/>
        <v>0</v>
      </c>
      <c r="AM126" s="127">
        <f t="shared" si="212"/>
        <v>0</v>
      </c>
      <c r="AN126" s="127">
        <f t="shared" si="212"/>
        <v>0</v>
      </c>
      <c r="AO126" s="127">
        <f t="shared" si="212"/>
        <v>0</v>
      </c>
      <c r="AP126" s="127">
        <f t="shared" si="212"/>
        <v>0</v>
      </c>
      <c r="AQ126" s="127">
        <f t="shared" si="212"/>
        <v>0</v>
      </c>
      <c r="AR126" s="127">
        <f t="shared" si="212"/>
        <v>0</v>
      </c>
      <c r="AS126" s="127">
        <f t="shared" si="212"/>
        <v>0</v>
      </c>
      <c r="AT126" s="127">
        <f t="shared" si="212"/>
        <v>0</v>
      </c>
      <c r="AU126" s="127">
        <f t="shared" si="212"/>
        <v>0</v>
      </c>
      <c r="AV126" s="127">
        <f t="shared" si="212"/>
        <v>0</v>
      </c>
      <c r="AW126" s="127">
        <f t="shared" si="212"/>
        <v>0</v>
      </c>
      <c r="AX126" s="127">
        <f t="shared" si="212"/>
        <v>0</v>
      </c>
      <c r="AY126" s="127">
        <f t="shared" si="212"/>
        <v>0</v>
      </c>
      <c r="AZ126" s="127">
        <f t="shared" si="212"/>
        <v>0</v>
      </c>
      <c r="BA126" s="127">
        <f t="shared" si="212"/>
        <v>0</v>
      </c>
      <c r="BB126" s="127">
        <f t="shared" si="212"/>
        <v>0</v>
      </c>
      <c r="BC126" s="127">
        <f t="shared" si="212"/>
        <v>0</v>
      </c>
      <c r="BD126" s="127">
        <f t="shared" si="212"/>
        <v>0</v>
      </c>
      <c r="BE126" s="127">
        <f t="shared" si="212"/>
        <v>0</v>
      </c>
      <c r="BF126" s="127">
        <f t="shared" si="212"/>
        <v>0</v>
      </c>
      <c r="BG126" s="127">
        <f t="shared" si="212"/>
        <v>0</v>
      </c>
      <c r="BH126" s="127">
        <f t="shared" si="212"/>
        <v>0</v>
      </c>
      <c r="BI126" s="127">
        <f t="shared" si="212"/>
        <v>0</v>
      </c>
      <c r="BJ126" s="127">
        <f t="shared" si="212"/>
        <v>0</v>
      </c>
      <c r="BK126" s="127">
        <f t="shared" si="212"/>
        <v>0</v>
      </c>
      <c r="BL126" s="127">
        <f t="shared" si="212"/>
        <v>0</v>
      </c>
      <c r="BM126" s="127">
        <f t="shared" si="212"/>
        <v>0</v>
      </c>
      <c r="BN126" s="127">
        <f t="shared" si="212"/>
        <v>0</v>
      </c>
      <c r="BO126" s="127">
        <f t="shared" si="212"/>
        <v>0</v>
      </c>
      <c r="BP126" s="127">
        <f t="shared" ref="BP126:CS126" si="213">BP127+BP128</f>
        <v>0</v>
      </c>
      <c r="BQ126" s="127">
        <f t="shared" si="213"/>
        <v>0</v>
      </c>
      <c r="BR126" s="127">
        <f t="shared" si="213"/>
        <v>0</v>
      </c>
      <c r="BS126" s="127">
        <f t="shared" si="213"/>
        <v>0</v>
      </c>
      <c r="BT126" s="127">
        <f t="shared" si="213"/>
        <v>0</v>
      </c>
      <c r="BU126" s="127">
        <f t="shared" si="213"/>
        <v>0</v>
      </c>
      <c r="BV126" s="127">
        <f t="shared" si="213"/>
        <v>0</v>
      </c>
      <c r="BW126" s="127">
        <f t="shared" si="213"/>
        <v>0</v>
      </c>
      <c r="BX126" s="127">
        <f t="shared" si="213"/>
        <v>0</v>
      </c>
      <c r="BY126" s="127">
        <f t="shared" si="213"/>
        <v>0</v>
      </c>
      <c r="BZ126" s="127">
        <f t="shared" si="213"/>
        <v>0</v>
      </c>
      <c r="CA126" s="127">
        <f t="shared" si="213"/>
        <v>0</v>
      </c>
      <c r="CB126" s="127">
        <f t="shared" si="213"/>
        <v>0</v>
      </c>
      <c r="CC126" s="127">
        <f t="shared" si="213"/>
        <v>0</v>
      </c>
      <c r="CD126" s="127">
        <f t="shared" si="213"/>
        <v>0</v>
      </c>
      <c r="CE126" s="127">
        <f t="shared" si="213"/>
        <v>0</v>
      </c>
      <c r="CF126" s="127">
        <f t="shared" si="213"/>
        <v>0</v>
      </c>
      <c r="CG126" s="127">
        <f t="shared" si="213"/>
        <v>0</v>
      </c>
      <c r="CH126" s="127">
        <f t="shared" si="213"/>
        <v>0</v>
      </c>
      <c r="CI126" s="127">
        <f t="shared" si="213"/>
        <v>0</v>
      </c>
      <c r="CJ126" s="127">
        <f t="shared" si="213"/>
        <v>0</v>
      </c>
      <c r="CK126" s="127">
        <f t="shared" si="213"/>
        <v>0</v>
      </c>
      <c r="CL126" s="127">
        <f t="shared" si="213"/>
        <v>0</v>
      </c>
      <c r="CM126" s="127">
        <f t="shared" si="213"/>
        <v>0</v>
      </c>
      <c r="CN126" s="127">
        <f t="shared" si="213"/>
        <v>0</v>
      </c>
      <c r="CO126" s="127">
        <f t="shared" si="213"/>
        <v>0</v>
      </c>
      <c r="CP126" s="127">
        <f t="shared" si="213"/>
        <v>0</v>
      </c>
      <c r="CQ126" s="127">
        <f t="shared" si="213"/>
        <v>0</v>
      </c>
      <c r="CR126" s="127">
        <f t="shared" si="213"/>
        <v>0</v>
      </c>
      <c r="CS126" s="127">
        <f t="shared" si="213"/>
        <v>0</v>
      </c>
      <c r="CT126" s="127">
        <v>0</v>
      </c>
      <c r="CU126" s="127">
        <v>0</v>
      </c>
      <c r="CV126" s="127">
        <v>0</v>
      </c>
      <c r="CW126" s="127">
        <v>0</v>
      </c>
      <c r="CX126" s="127">
        <v>0</v>
      </c>
      <c r="CY126" s="127">
        <v>0</v>
      </c>
      <c r="CZ126" s="92"/>
    </row>
    <row r="127" spans="1:104" ht="28.8" x14ac:dyDescent="0.3">
      <c r="A127" s="130" t="s">
        <v>347</v>
      </c>
      <c r="B127" s="94" t="s">
        <v>348</v>
      </c>
      <c r="C127" s="130" t="s">
        <v>50</v>
      </c>
      <c r="D127" s="131" t="s">
        <v>611</v>
      </c>
      <c r="E127" s="131" t="s">
        <v>611</v>
      </c>
      <c r="F127" s="131" t="s">
        <v>611</v>
      </c>
      <c r="G127" s="131" t="s">
        <v>611</v>
      </c>
      <c r="H127" s="131" t="s">
        <v>611</v>
      </c>
      <c r="I127" s="131" t="s">
        <v>611</v>
      </c>
      <c r="J127" s="131" t="s">
        <v>611</v>
      </c>
      <c r="K127" s="131" t="s">
        <v>611</v>
      </c>
      <c r="L127" s="131" t="s">
        <v>611</v>
      </c>
      <c r="M127" s="131">
        <v>0</v>
      </c>
      <c r="N127" s="131">
        <v>0</v>
      </c>
      <c r="O127" s="131">
        <v>0</v>
      </c>
      <c r="P127" s="131">
        <v>0</v>
      </c>
      <c r="Q127" s="131">
        <v>0</v>
      </c>
      <c r="R127" s="131">
        <v>0</v>
      </c>
      <c r="S127" s="131">
        <v>0</v>
      </c>
      <c r="T127" s="131">
        <v>0</v>
      </c>
      <c r="U127" s="131">
        <v>0</v>
      </c>
      <c r="V127" s="131">
        <v>0</v>
      </c>
      <c r="W127" s="131">
        <v>0</v>
      </c>
      <c r="X127" s="131">
        <v>0</v>
      </c>
      <c r="Y127" s="131">
        <v>0</v>
      </c>
      <c r="Z127" s="131">
        <v>0</v>
      </c>
      <c r="AA127" s="131">
        <v>0</v>
      </c>
      <c r="AB127" s="131">
        <v>0</v>
      </c>
      <c r="AC127" s="131">
        <v>0</v>
      </c>
      <c r="AD127" s="131">
        <v>0</v>
      </c>
      <c r="AE127" s="131">
        <v>0</v>
      </c>
      <c r="AF127" s="131">
        <v>0</v>
      </c>
      <c r="AG127" s="131">
        <v>0</v>
      </c>
      <c r="AH127" s="131">
        <v>0</v>
      </c>
      <c r="AI127" s="131">
        <v>0</v>
      </c>
      <c r="AJ127" s="131">
        <v>0</v>
      </c>
      <c r="AK127" s="131">
        <v>0</v>
      </c>
      <c r="AL127" s="131">
        <v>0</v>
      </c>
      <c r="AM127" s="131">
        <v>0</v>
      </c>
      <c r="AN127" s="131">
        <v>0</v>
      </c>
      <c r="AO127" s="131">
        <v>0</v>
      </c>
      <c r="AP127" s="131">
        <v>0</v>
      </c>
      <c r="AQ127" s="131">
        <v>0</v>
      </c>
      <c r="AR127" s="131">
        <v>0</v>
      </c>
      <c r="AS127" s="131">
        <v>0</v>
      </c>
      <c r="AT127" s="131">
        <v>0</v>
      </c>
      <c r="AU127" s="131">
        <v>0</v>
      </c>
      <c r="AV127" s="131">
        <v>0</v>
      </c>
      <c r="AW127" s="131">
        <v>0</v>
      </c>
      <c r="AX127" s="131">
        <v>0</v>
      </c>
      <c r="AY127" s="131">
        <v>0</v>
      </c>
      <c r="AZ127" s="131">
        <v>0</v>
      </c>
      <c r="BA127" s="131">
        <v>0</v>
      </c>
      <c r="BB127" s="131">
        <v>0</v>
      </c>
      <c r="BC127" s="131">
        <v>0</v>
      </c>
      <c r="BD127" s="131">
        <v>0</v>
      </c>
      <c r="BE127" s="131">
        <v>0</v>
      </c>
      <c r="BF127" s="131">
        <v>0</v>
      </c>
      <c r="BG127" s="131">
        <v>0</v>
      </c>
      <c r="BH127" s="131">
        <v>0</v>
      </c>
      <c r="BI127" s="131">
        <v>0</v>
      </c>
      <c r="BJ127" s="131">
        <v>0</v>
      </c>
      <c r="BK127" s="131">
        <v>0</v>
      </c>
      <c r="BL127" s="131">
        <v>0</v>
      </c>
      <c r="BM127" s="131">
        <v>0</v>
      </c>
      <c r="BN127" s="131">
        <v>0</v>
      </c>
      <c r="BO127" s="131">
        <v>0</v>
      </c>
      <c r="BP127" s="131">
        <v>0</v>
      </c>
      <c r="BQ127" s="131">
        <v>0</v>
      </c>
      <c r="BR127" s="131">
        <v>0</v>
      </c>
      <c r="BS127" s="131">
        <v>0</v>
      </c>
      <c r="BT127" s="131">
        <v>0</v>
      </c>
      <c r="BU127" s="131">
        <v>0</v>
      </c>
      <c r="BV127" s="131">
        <v>0</v>
      </c>
      <c r="BW127" s="131">
        <v>0</v>
      </c>
      <c r="BX127" s="131">
        <v>0</v>
      </c>
      <c r="BY127" s="131">
        <v>0</v>
      </c>
      <c r="BZ127" s="131">
        <v>0</v>
      </c>
      <c r="CA127" s="131">
        <v>0</v>
      </c>
      <c r="CB127" s="131">
        <v>0</v>
      </c>
      <c r="CC127" s="131">
        <v>0</v>
      </c>
      <c r="CD127" s="131">
        <v>0</v>
      </c>
      <c r="CE127" s="131">
        <v>0</v>
      </c>
      <c r="CF127" s="131">
        <v>0</v>
      </c>
      <c r="CG127" s="131">
        <v>0</v>
      </c>
      <c r="CH127" s="131">
        <v>0</v>
      </c>
      <c r="CI127" s="131">
        <v>0</v>
      </c>
      <c r="CJ127" s="131">
        <v>0</v>
      </c>
      <c r="CK127" s="131">
        <v>0</v>
      </c>
      <c r="CL127" s="131">
        <v>0</v>
      </c>
      <c r="CM127" s="131">
        <v>0</v>
      </c>
      <c r="CN127" s="131">
        <v>0</v>
      </c>
      <c r="CO127" s="131">
        <v>0</v>
      </c>
      <c r="CP127" s="131">
        <v>0</v>
      </c>
      <c r="CQ127" s="131">
        <v>0</v>
      </c>
      <c r="CR127" s="131">
        <v>0</v>
      </c>
      <c r="CS127" s="131">
        <v>0</v>
      </c>
      <c r="CT127" s="131">
        <v>0</v>
      </c>
      <c r="CU127" s="131">
        <v>0</v>
      </c>
      <c r="CV127" s="131">
        <v>0</v>
      </c>
      <c r="CW127" s="131">
        <v>0</v>
      </c>
      <c r="CX127" s="131">
        <v>0</v>
      </c>
      <c r="CY127" s="131">
        <v>0</v>
      </c>
      <c r="CZ127" s="98"/>
    </row>
    <row r="128" spans="1:104" ht="28.8" x14ac:dyDescent="0.3">
      <c r="A128" s="130" t="s">
        <v>349</v>
      </c>
      <c r="B128" s="94" t="s">
        <v>350</v>
      </c>
      <c r="C128" s="130" t="s">
        <v>50</v>
      </c>
      <c r="D128" s="131" t="s">
        <v>611</v>
      </c>
      <c r="E128" s="131" t="s">
        <v>611</v>
      </c>
      <c r="F128" s="131" t="s">
        <v>611</v>
      </c>
      <c r="G128" s="131" t="s">
        <v>611</v>
      </c>
      <c r="H128" s="131" t="s">
        <v>611</v>
      </c>
      <c r="I128" s="131" t="s">
        <v>611</v>
      </c>
      <c r="J128" s="131" t="s">
        <v>611</v>
      </c>
      <c r="K128" s="131" t="s">
        <v>611</v>
      </c>
      <c r="L128" s="131" t="s">
        <v>611</v>
      </c>
      <c r="M128" s="131">
        <f t="shared" ref="M128:AK128" si="214">SUM(M129:M130)</f>
        <v>0</v>
      </c>
      <c r="N128" s="131">
        <f t="shared" si="214"/>
        <v>0</v>
      </c>
      <c r="O128" s="131">
        <f t="shared" si="214"/>
        <v>0</v>
      </c>
      <c r="P128" s="131">
        <f t="shared" si="214"/>
        <v>0</v>
      </c>
      <c r="Q128" s="131">
        <f t="shared" si="214"/>
        <v>0</v>
      </c>
      <c r="R128" s="131">
        <f t="shared" si="214"/>
        <v>0</v>
      </c>
      <c r="S128" s="131">
        <f t="shared" si="214"/>
        <v>0</v>
      </c>
      <c r="T128" s="131">
        <f t="shared" si="214"/>
        <v>0</v>
      </c>
      <c r="U128" s="131">
        <f t="shared" si="214"/>
        <v>0</v>
      </c>
      <c r="V128" s="131">
        <f t="shared" si="214"/>
        <v>0</v>
      </c>
      <c r="W128" s="131">
        <f t="shared" si="214"/>
        <v>0</v>
      </c>
      <c r="X128" s="131">
        <f t="shared" si="214"/>
        <v>0</v>
      </c>
      <c r="Y128" s="131">
        <f t="shared" si="214"/>
        <v>0</v>
      </c>
      <c r="Z128" s="131">
        <f t="shared" si="214"/>
        <v>0</v>
      </c>
      <c r="AA128" s="131">
        <f t="shared" si="214"/>
        <v>0</v>
      </c>
      <c r="AB128" s="131">
        <f t="shared" ref="AB128" si="215">SUM(AB129:AB130)</f>
        <v>0</v>
      </c>
      <c r="AC128" s="131">
        <f t="shared" si="214"/>
        <v>0</v>
      </c>
      <c r="AD128" s="131">
        <f t="shared" si="214"/>
        <v>0</v>
      </c>
      <c r="AE128" s="131">
        <f t="shared" si="214"/>
        <v>0</v>
      </c>
      <c r="AF128" s="131">
        <f t="shared" si="214"/>
        <v>0</v>
      </c>
      <c r="AG128" s="131">
        <f t="shared" si="214"/>
        <v>0</v>
      </c>
      <c r="AH128" s="131">
        <f t="shared" si="214"/>
        <v>0</v>
      </c>
      <c r="AI128" s="131">
        <f t="shared" si="214"/>
        <v>0</v>
      </c>
      <c r="AJ128" s="131">
        <f t="shared" si="214"/>
        <v>0</v>
      </c>
      <c r="AK128" s="131">
        <f t="shared" si="214"/>
        <v>0</v>
      </c>
      <c r="AL128" s="131">
        <f t="shared" ref="AL128:BQ128" si="216">SUM(AL129:AL130)</f>
        <v>0</v>
      </c>
      <c r="AM128" s="131">
        <f t="shared" si="216"/>
        <v>0</v>
      </c>
      <c r="AN128" s="131">
        <f t="shared" si="216"/>
        <v>0</v>
      </c>
      <c r="AO128" s="131">
        <f t="shared" si="216"/>
        <v>0</v>
      </c>
      <c r="AP128" s="131">
        <f t="shared" si="216"/>
        <v>0</v>
      </c>
      <c r="AQ128" s="131">
        <f t="shared" si="216"/>
        <v>0</v>
      </c>
      <c r="AR128" s="131">
        <f t="shared" si="216"/>
        <v>0</v>
      </c>
      <c r="AS128" s="131">
        <f t="shared" si="216"/>
        <v>0</v>
      </c>
      <c r="AT128" s="131">
        <f t="shared" si="216"/>
        <v>0</v>
      </c>
      <c r="AU128" s="131">
        <f t="shared" si="216"/>
        <v>0</v>
      </c>
      <c r="AV128" s="131">
        <f t="shared" si="216"/>
        <v>0</v>
      </c>
      <c r="AW128" s="131">
        <f t="shared" si="216"/>
        <v>0</v>
      </c>
      <c r="AX128" s="131">
        <f t="shared" si="216"/>
        <v>0</v>
      </c>
      <c r="AY128" s="131">
        <f t="shared" si="216"/>
        <v>0</v>
      </c>
      <c r="AZ128" s="131">
        <f t="shared" si="216"/>
        <v>0</v>
      </c>
      <c r="BA128" s="131">
        <f t="shared" si="216"/>
        <v>0</v>
      </c>
      <c r="BB128" s="131">
        <f t="shared" si="216"/>
        <v>0</v>
      </c>
      <c r="BC128" s="131">
        <f t="shared" si="216"/>
        <v>0</v>
      </c>
      <c r="BD128" s="131">
        <f t="shared" si="216"/>
        <v>0</v>
      </c>
      <c r="BE128" s="131">
        <f t="shared" si="216"/>
        <v>0</v>
      </c>
      <c r="BF128" s="131">
        <f t="shared" si="216"/>
        <v>0</v>
      </c>
      <c r="BG128" s="131">
        <f t="shared" si="216"/>
        <v>0</v>
      </c>
      <c r="BH128" s="131">
        <f t="shared" si="216"/>
        <v>0</v>
      </c>
      <c r="BI128" s="131">
        <f t="shared" si="216"/>
        <v>0</v>
      </c>
      <c r="BJ128" s="131">
        <f t="shared" si="216"/>
        <v>0</v>
      </c>
      <c r="BK128" s="131">
        <f t="shared" si="216"/>
        <v>0</v>
      </c>
      <c r="BL128" s="131">
        <f t="shared" si="216"/>
        <v>0</v>
      </c>
      <c r="BM128" s="131">
        <f t="shared" si="216"/>
        <v>0</v>
      </c>
      <c r="BN128" s="131">
        <f t="shared" si="216"/>
        <v>0</v>
      </c>
      <c r="BO128" s="131">
        <f t="shared" si="216"/>
        <v>0</v>
      </c>
      <c r="BP128" s="131">
        <f t="shared" si="216"/>
        <v>0</v>
      </c>
      <c r="BQ128" s="131">
        <f t="shared" si="216"/>
        <v>0</v>
      </c>
      <c r="BR128" s="131">
        <f t="shared" ref="BR128:CR128" si="217">SUM(BR129:BR130)</f>
        <v>0</v>
      </c>
      <c r="BS128" s="131">
        <f t="shared" si="217"/>
        <v>0</v>
      </c>
      <c r="BT128" s="131">
        <f t="shared" si="217"/>
        <v>0</v>
      </c>
      <c r="BU128" s="131">
        <f t="shared" si="217"/>
        <v>0</v>
      </c>
      <c r="BV128" s="131">
        <f t="shared" si="217"/>
        <v>0</v>
      </c>
      <c r="BW128" s="131">
        <f t="shared" si="217"/>
        <v>0</v>
      </c>
      <c r="BX128" s="131">
        <f t="shared" si="217"/>
        <v>0</v>
      </c>
      <c r="BY128" s="131">
        <f t="shared" si="217"/>
        <v>0</v>
      </c>
      <c r="BZ128" s="131">
        <f t="shared" si="217"/>
        <v>0</v>
      </c>
      <c r="CA128" s="131">
        <f t="shared" si="217"/>
        <v>0</v>
      </c>
      <c r="CB128" s="131">
        <f t="shared" si="217"/>
        <v>0</v>
      </c>
      <c r="CC128" s="131">
        <f t="shared" si="217"/>
        <v>0</v>
      </c>
      <c r="CD128" s="131">
        <f t="shared" si="217"/>
        <v>0</v>
      </c>
      <c r="CE128" s="131">
        <f t="shared" si="217"/>
        <v>0</v>
      </c>
      <c r="CF128" s="131">
        <f t="shared" si="217"/>
        <v>0</v>
      </c>
      <c r="CG128" s="131">
        <f t="shared" si="217"/>
        <v>0</v>
      </c>
      <c r="CH128" s="131">
        <f t="shared" si="217"/>
        <v>0</v>
      </c>
      <c r="CI128" s="131">
        <f t="shared" si="217"/>
        <v>0</v>
      </c>
      <c r="CJ128" s="131">
        <f t="shared" si="217"/>
        <v>0</v>
      </c>
      <c r="CK128" s="131">
        <f t="shared" si="217"/>
        <v>0</v>
      </c>
      <c r="CL128" s="131">
        <f t="shared" si="217"/>
        <v>0</v>
      </c>
      <c r="CM128" s="131">
        <f t="shared" si="217"/>
        <v>0</v>
      </c>
      <c r="CN128" s="131">
        <f t="shared" si="217"/>
        <v>0</v>
      </c>
      <c r="CO128" s="131">
        <f t="shared" si="217"/>
        <v>0</v>
      </c>
      <c r="CP128" s="131">
        <f t="shared" si="217"/>
        <v>0</v>
      </c>
      <c r="CQ128" s="131">
        <f t="shared" si="217"/>
        <v>0</v>
      </c>
      <c r="CR128" s="131">
        <f t="shared" si="217"/>
        <v>0</v>
      </c>
      <c r="CS128" s="131">
        <f t="shared" ref="CS128" si="218">SUM(CS130)</f>
        <v>0</v>
      </c>
      <c r="CT128" s="131">
        <v>0</v>
      </c>
      <c r="CU128" s="131">
        <v>0</v>
      </c>
      <c r="CV128" s="131">
        <v>0</v>
      </c>
      <c r="CW128" s="131">
        <v>0</v>
      </c>
      <c r="CX128" s="131">
        <v>0</v>
      </c>
      <c r="CY128" s="131">
        <v>0</v>
      </c>
      <c r="CZ128" s="98"/>
    </row>
    <row r="129" spans="1:104" ht="41.25" hidden="1" customHeight="1" x14ac:dyDescent="0.3">
      <c r="A129" s="155" t="s">
        <v>349</v>
      </c>
      <c r="B129" s="105"/>
      <c r="C129" s="155"/>
      <c r="D129" s="423" t="s">
        <v>611</v>
      </c>
      <c r="E129" s="423" t="s">
        <v>611</v>
      </c>
      <c r="F129" s="423" t="s">
        <v>611</v>
      </c>
      <c r="G129" s="423" t="s">
        <v>611</v>
      </c>
      <c r="H129" s="423" t="s">
        <v>611</v>
      </c>
      <c r="I129" s="423" t="s">
        <v>611</v>
      </c>
      <c r="J129" s="423" t="s">
        <v>611</v>
      </c>
      <c r="K129" s="423" t="s">
        <v>611</v>
      </c>
      <c r="L129" s="423" t="s">
        <v>611</v>
      </c>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39"/>
      <c r="BT129" s="139"/>
      <c r="BU129" s="139"/>
      <c r="BV129" s="139"/>
      <c r="BW129" s="139"/>
      <c r="BX129" s="139"/>
      <c r="BY129" s="139"/>
      <c r="BZ129" s="139"/>
      <c r="CA129" s="139"/>
      <c r="CB129" s="139"/>
      <c r="CC129" s="139"/>
      <c r="CD129" s="139"/>
      <c r="CE129" s="139"/>
      <c r="CF129" s="139"/>
      <c r="CG129" s="139"/>
      <c r="CH129" s="139"/>
      <c r="CI129" s="139"/>
      <c r="CJ129" s="139"/>
      <c r="CK129" s="139"/>
      <c r="CL129" s="140">
        <f t="shared" ref="CL129:CS130" si="219">T129+AH129+AV129+BJ129+BX129</f>
        <v>0</v>
      </c>
      <c r="CM129" s="140">
        <f t="shared" si="219"/>
        <v>0</v>
      </c>
      <c r="CN129" s="140">
        <f t="shared" si="219"/>
        <v>0</v>
      </c>
      <c r="CO129" s="140">
        <f t="shared" si="219"/>
        <v>0</v>
      </c>
      <c r="CP129" s="140">
        <f t="shared" si="219"/>
        <v>0</v>
      </c>
      <c r="CQ129" s="140">
        <f t="shared" si="219"/>
        <v>0</v>
      </c>
      <c r="CR129" s="140">
        <f t="shared" si="219"/>
        <v>0</v>
      </c>
      <c r="CS129" s="140">
        <f t="shared" si="219"/>
        <v>0</v>
      </c>
      <c r="CT129" s="140">
        <v>0</v>
      </c>
      <c r="CU129" s="140">
        <v>0</v>
      </c>
      <c r="CV129" s="140">
        <v>0</v>
      </c>
      <c r="CW129" s="140">
        <v>0</v>
      </c>
      <c r="CX129" s="140">
        <v>0</v>
      </c>
      <c r="CY129" s="140">
        <v>0</v>
      </c>
      <c r="CZ129" s="156"/>
    </row>
    <row r="130" spans="1:104" hidden="1" x14ac:dyDescent="0.3">
      <c r="A130" s="138"/>
      <c r="B130" s="113"/>
      <c r="C130" s="138"/>
      <c r="D130" s="423" t="s">
        <v>611</v>
      </c>
      <c r="E130" s="423" t="s">
        <v>611</v>
      </c>
      <c r="F130" s="423" t="s">
        <v>611</v>
      </c>
      <c r="G130" s="423" t="s">
        <v>611</v>
      </c>
      <c r="H130" s="423" t="s">
        <v>611</v>
      </c>
      <c r="I130" s="423" t="s">
        <v>611</v>
      </c>
      <c r="J130" s="423" t="s">
        <v>611</v>
      </c>
      <c r="K130" s="423" t="s">
        <v>611</v>
      </c>
      <c r="L130" s="423" t="s">
        <v>611</v>
      </c>
      <c r="M130" s="139">
        <v>0</v>
      </c>
      <c r="N130" s="139">
        <v>0</v>
      </c>
      <c r="O130" s="139">
        <v>0</v>
      </c>
      <c r="P130" s="139">
        <v>0</v>
      </c>
      <c r="Q130" s="139">
        <v>0</v>
      </c>
      <c r="R130" s="139">
        <v>0</v>
      </c>
      <c r="S130" s="139">
        <v>0</v>
      </c>
      <c r="T130" s="139">
        <v>0</v>
      </c>
      <c r="U130" s="139">
        <v>0</v>
      </c>
      <c r="V130" s="139">
        <v>0</v>
      </c>
      <c r="W130" s="139">
        <v>0</v>
      </c>
      <c r="X130" s="139">
        <v>0</v>
      </c>
      <c r="Y130" s="139">
        <v>0</v>
      </c>
      <c r="Z130" s="139">
        <v>0</v>
      </c>
      <c r="AA130" s="139">
        <v>0</v>
      </c>
      <c r="AB130" s="139">
        <v>0</v>
      </c>
      <c r="AC130" s="139">
        <v>0</v>
      </c>
      <c r="AD130" s="139">
        <v>0</v>
      </c>
      <c r="AE130" s="139">
        <v>0</v>
      </c>
      <c r="AF130" s="139">
        <v>0</v>
      </c>
      <c r="AG130" s="139">
        <v>0</v>
      </c>
      <c r="AH130" s="139">
        <v>0</v>
      </c>
      <c r="AI130" s="139">
        <v>0</v>
      </c>
      <c r="AJ130" s="139">
        <v>0</v>
      </c>
      <c r="AK130" s="139">
        <v>0</v>
      </c>
      <c r="AL130" s="139">
        <v>0</v>
      </c>
      <c r="AM130" s="139">
        <v>0</v>
      </c>
      <c r="AN130" s="139">
        <v>0</v>
      </c>
      <c r="AO130" s="139">
        <v>0</v>
      </c>
      <c r="AP130" s="139">
        <v>0</v>
      </c>
      <c r="AQ130" s="139">
        <v>0</v>
      </c>
      <c r="AR130" s="139">
        <v>0</v>
      </c>
      <c r="AS130" s="139">
        <v>0</v>
      </c>
      <c r="AT130" s="139">
        <v>0</v>
      </c>
      <c r="AU130" s="139">
        <v>0</v>
      </c>
      <c r="AV130" s="139">
        <v>0</v>
      </c>
      <c r="AW130" s="139">
        <v>0</v>
      </c>
      <c r="AX130" s="139">
        <v>0</v>
      </c>
      <c r="AY130" s="139">
        <v>0</v>
      </c>
      <c r="AZ130" s="139">
        <v>0</v>
      </c>
      <c r="BA130" s="139">
        <v>0</v>
      </c>
      <c r="BB130" s="139">
        <v>0</v>
      </c>
      <c r="BC130" s="139">
        <v>0</v>
      </c>
      <c r="BD130" s="139">
        <v>0</v>
      </c>
      <c r="BE130" s="139">
        <v>0</v>
      </c>
      <c r="BF130" s="139">
        <v>0</v>
      </c>
      <c r="BG130" s="139">
        <v>0</v>
      </c>
      <c r="BH130" s="139">
        <v>0</v>
      </c>
      <c r="BI130" s="139">
        <v>0</v>
      </c>
      <c r="BJ130" s="139">
        <v>0</v>
      </c>
      <c r="BK130" s="139">
        <v>0</v>
      </c>
      <c r="BL130" s="139">
        <v>0</v>
      </c>
      <c r="BM130" s="139">
        <v>0</v>
      </c>
      <c r="BN130" s="139">
        <v>0</v>
      </c>
      <c r="BO130" s="139">
        <v>0</v>
      </c>
      <c r="BP130" s="139">
        <v>0</v>
      </c>
      <c r="BQ130" s="139">
        <v>0</v>
      </c>
      <c r="BR130" s="139">
        <v>0</v>
      </c>
      <c r="BS130" s="139">
        <v>0</v>
      </c>
      <c r="BT130" s="139">
        <v>0</v>
      </c>
      <c r="BU130" s="139">
        <v>0</v>
      </c>
      <c r="BV130" s="139">
        <v>0</v>
      </c>
      <c r="BW130" s="139">
        <v>0</v>
      </c>
      <c r="BX130" s="139">
        <v>0</v>
      </c>
      <c r="BY130" s="139">
        <v>0</v>
      </c>
      <c r="BZ130" s="139">
        <v>0</v>
      </c>
      <c r="CA130" s="139">
        <v>0</v>
      </c>
      <c r="CB130" s="139">
        <v>0</v>
      </c>
      <c r="CC130" s="139">
        <v>0</v>
      </c>
      <c r="CD130" s="139">
        <v>0</v>
      </c>
      <c r="CE130" s="139">
        <v>0</v>
      </c>
      <c r="CF130" s="139">
        <v>0</v>
      </c>
      <c r="CG130" s="139">
        <v>0</v>
      </c>
      <c r="CH130" s="139">
        <v>0</v>
      </c>
      <c r="CI130" s="139">
        <v>0</v>
      </c>
      <c r="CJ130" s="139">
        <v>0</v>
      </c>
      <c r="CK130" s="139">
        <v>0</v>
      </c>
      <c r="CL130" s="140">
        <f t="shared" si="219"/>
        <v>0</v>
      </c>
      <c r="CM130" s="140">
        <f t="shared" si="219"/>
        <v>0</v>
      </c>
      <c r="CN130" s="140">
        <f t="shared" si="219"/>
        <v>0</v>
      </c>
      <c r="CO130" s="140">
        <f t="shared" si="219"/>
        <v>0</v>
      </c>
      <c r="CP130" s="140">
        <f t="shared" si="219"/>
        <v>0</v>
      </c>
      <c r="CQ130" s="140">
        <f t="shared" si="219"/>
        <v>0</v>
      </c>
      <c r="CR130" s="140">
        <f t="shared" si="219"/>
        <v>0</v>
      </c>
      <c r="CS130" s="140">
        <f t="shared" si="219"/>
        <v>0</v>
      </c>
      <c r="CT130" s="140">
        <v>0</v>
      </c>
      <c r="CU130" s="140">
        <v>0</v>
      </c>
      <c r="CV130" s="140">
        <v>0</v>
      </c>
      <c r="CW130" s="140">
        <v>0</v>
      </c>
      <c r="CX130" s="140">
        <v>0</v>
      </c>
      <c r="CY130" s="140">
        <v>0</v>
      </c>
      <c r="CZ130" s="110"/>
    </row>
    <row r="131" spans="1:104" x14ac:dyDescent="0.3">
      <c r="A131" s="126" t="s">
        <v>351</v>
      </c>
      <c r="B131" s="88" t="s">
        <v>352</v>
      </c>
      <c r="C131" s="126" t="s">
        <v>50</v>
      </c>
      <c r="D131" s="127" t="s">
        <v>611</v>
      </c>
      <c r="E131" s="127" t="s">
        <v>611</v>
      </c>
      <c r="F131" s="127" t="s">
        <v>611</v>
      </c>
      <c r="G131" s="127" t="s">
        <v>611</v>
      </c>
      <c r="H131" s="127" t="s">
        <v>611</v>
      </c>
      <c r="I131" s="127" t="s">
        <v>611</v>
      </c>
      <c r="J131" s="127" t="s">
        <v>611</v>
      </c>
      <c r="K131" s="127" t="s">
        <v>611</v>
      </c>
      <c r="L131" s="127" t="s">
        <v>611</v>
      </c>
      <c r="M131" s="127">
        <f t="shared" ref="M131:AI131" si="220">SUM(M132)</f>
        <v>0</v>
      </c>
      <c r="N131" s="127">
        <f t="shared" si="220"/>
        <v>0</v>
      </c>
      <c r="O131" s="127">
        <f t="shared" si="220"/>
        <v>0</v>
      </c>
      <c r="P131" s="127">
        <f t="shared" si="220"/>
        <v>0</v>
      </c>
      <c r="Q131" s="127">
        <f t="shared" si="220"/>
        <v>0</v>
      </c>
      <c r="R131" s="127">
        <f t="shared" si="220"/>
        <v>0</v>
      </c>
      <c r="S131" s="127">
        <f t="shared" si="220"/>
        <v>0</v>
      </c>
      <c r="T131" s="127">
        <f t="shared" si="220"/>
        <v>0</v>
      </c>
      <c r="U131" s="127">
        <f t="shared" si="220"/>
        <v>0</v>
      </c>
      <c r="V131" s="127">
        <f t="shared" si="220"/>
        <v>0</v>
      </c>
      <c r="W131" s="127">
        <f t="shared" si="220"/>
        <v>0</v>
      </c>
      <c r="X131" s="127">
        <f t="shared" si="220"/>
        <v>0</v>
      </c>
      <c r="Y131" s="127">
        <f t="shared" si="220"/>
        <v>0</v>
      </c>
      <c r="Z131" s="127">
        <f t="shared" si="220"/>
        <v>0</v>
      </c>
      <c r="AA131" s="127">
        <f t="shared" si="220"/>
        <v>0</v>
      </c>
      <c r="AB131" s="127">
        <f t="shared" si="220"/>
        <v>0</v>
      </c>
      <c r="AC131" s="127">
        <f t="shared" si="220"/>
        <v>0</v>
      </c>
      <c r="AD131" s="127">
        <f t="shared" si="220"/>
        <v>0</v>
      </c>
      <c r="AE131" s="127">
        <f t="shared" si="220"/>
        <v>0</v>
      </c>
      <c r="AF131" s="127">
        <f t="shared" si="220"/>
        <v>0</v>
      </c>
      <c r="AG131" s="127">
        <f t="shared" si="220"/>
        <v>0</v>
      </c>
      <c r="AH131" s="127">
        <f t="shared" si="220"/>
        <v>0</v>
      </c>
      <c r="AI131" s="127">
        <f t="shared" si="220"/>
        <v>0</v>
      </c>
      <c r="AJ131" s="127">
        <f t="shared" ref="AJ131:BO131" si="221">SUM(AJ132)</f>
        <v>0</v>
      </c>
      <c r="AK131" s="127">
        <f t="shared" si="221"/>
        <v>0</v>
      </c>
      <c r="AL131" s="127">
        <f t="shared" si="221"/>
        <v>0</v>
      </c>
      <c r="AM131" s="127">
        <f t="shared" si="221"/>
        <v>0</v>
      </c>
      <c r="AN131" s="127">
        <f t="shared" si="221"/>
        <v>0</v>
      </c>
      <c r="AO131" s="127">
        <f t="shared" si="221"/>
        <v>0</v>
      </c>
      <c r="AP131" s="127">
        <f t="shared" si="221"/>
        <v>0</v>
      </c>
      <c r="AQ131" s="127">
        <f t="shared" si="221"/>
        <v>0</v>
      </c>
      <c r="AR131" s="127">
        <f t="shared" si="221"/>
        <v>0</v>
      </c>
      <c r="AS131" s="127">
        <f t="shared" si="221"/>
        <v>0</v>
      </c>
      <c r="AT131" s="127">
        <f t="shared" si="221"/>
        <v>0</v>
      </c>
      <c r="AU131" s="127">
        <f t="shared" si="221"/>
        <v>0</v>
      </c>
      <c r="AV131" s="127">
        <f t="shared" si="221"/>
        <v>0</v>
      </c>
      <c r="AW131" s="127">
        <f t="shared" si="221"/>
        <v>0</v>
      </c>
      <c r="AX131" s="127">
        <f t="shared" si="221"/>
        <v>0</v>
      </c>
      <c r="AY131" s="127">
        <f t="shared" si="221"/>
        <v>0</v>
      </c>
      <c r="AZ131" s="127">
        <f t="shared" si="221"/>
        <v>0</v>
      </c>
      <c r="BA131" s="127">
        <f t="shared" si="221"/>
        <v>0</v>
      </c>
      <c r="BB131" s="127">
        <f t="shared" si="221"/>
        <v>0</v>
      </c>
      <c r="BC131" s="127">
        <f t="shared" si="221"/>
        <v>0</v>
      </c>
      <c r="BD131" s="127">
        <f t="shared" si="221"/>
        <v>0</v>
      </c>
      <c r="BE131" s="127">
        <f t="shared" si="221"/>
        <v>0</v>
      </c>
      <c r="BF131" s="127">
        <f t="shared" si="221"/>
        <v>0</v>
      </c>
      <c r="BG131" s="127">
        <f t="shared" si="221"/>
        <v>0</v>
      </c>
      <c r="BH131" s="127">
        <f t="shared" si="221"/>
        <v>0</v>
      </c>
      <c r="BI131" s="127">
        <f t="shared" si="221"/>
        <v>0</v>
      </c>
      <c r="BJ131" s="127">
        <f t="shared" si="221"/>
        <v>0</v>
      </c>
      <c r="BK131" s="127">
        <f t="shared" si="221"/>
        <v>0</v>
      </c>
      <c r="BL131" s="127">
        <f t="shared" si="221"/>
        <v>0</v>
      </c>
      <c r="BM131" s="127">
        <f t="shared" si="221"/>
        <v>0</v>
      </c>
      <c r="BN131" s="127">
        <f t="shared" si="221"/>
        <v>0</v>
      </c>
      <c r="BO131" s="127">
        <f t="shared" si="221"/>
        <v>0</v>
      </c>
      <c r="BP131" s="127">
        <f t="shared" ref="BP131:CS131" si="222">SUM(BP132)</f>
        <v>0</v>
      </c>
      <c r="BQ131" s="127">
        <f t="shared" si="222"/>
        <v>0</v>
      </c>
      <c r="BR131" s="127">
        <f t="shared" si="222"/>
        <v>0</v>
      </c>
      <c r="BS131" s="127">
        <f t="shared" si="222"/>
        <v>0</v>
      </c>
      <c r="BT131" s="127">
        <f t="shared" si="222"/>
        <v>0</v>
      </c>
      <c r="BU131" s="127">
        <f t="shared" si="222"/>
        <v>0</v>
      </c>
      <c r="BV131" s="127">
        <f t="shared" si="222"/>
        <v>0</v>
      </c>
      <c r="BW131" s="127">
        <f t="shared" si="222"/>
        <v>0</v>
      </c>
      <c r="BX131" s="127">
        <f t="shared" si="222"/>
        <v>0</v>
      </c>
      <c r="BY131" s="127">
        <f t="shared" si="222"/>
        <v>0</v>
      </c>
      <c r="BZ131" s="127">
        <f t="shared" si="222"/>
        <v>0</v>
      </c>
      <c r="CA131" s="127">
        <f t="shared" si="222"/>
        <v>0</v>
      </c>
      <c r="CB131" s="127">
        <f t="shared" si="222"/>
        <v>0</v>
      </c>
      <c r="CC131" s="127">
        <f t="shared" si="222"/>
        <v>0</v>
      </c>
      <c r="CD131" s="127">
        <f t="shared" si="222"/>
        <v>0</v>
      </c>
      <c r="CE131" s="127">
        <f t="shared" si="222"/>
        <v>0</v>
      </c>
      <c r="CF131" s="127">
        <f t="shared" si="222"/>
        <v>0</v>
      </c>
      <c r="CG131" s="127">
        <f t="shared" si="222"/>
        <v>0</v>
      </c>
      <c r="CH131" s="127">
        <f t="shared" si="222"/>
        <v>0</v>
      </c>
      <c r="CI131" s="127">
        <f t="shared" si="222"/>
        <v>0</v>
      </c>
      <c r="CJ131" s="127">
        <f t="shared" si="222"/>
        <v>0</v>
      </c>
      <c r="CK131" s="127">
        <f t="shared" si="222"/>
        <v>0</v>
      </c>
      <c r="CL131" s="127">
        <f t="shared" si="222"/>
        <v>0</v>
      </c>
      <c r="CM131" s="127">
        <f t="shared" si="222"/>
        <v>0</v>
      </c>
      <c r="CN131" s="127">
        <f t="shared" si="222"/>
        <v>0</v>
      </c>
      <c r="CO131" s="127">
        <f t="shared" si="222"/>
        <v>0</v>
      </c>
      <c r="CP131" s="127">
        <f t="shared" si="222"/>
        <v>0</v>
      </c>
      <c r="CQ131" s="127">
        <f t="shared" si="222"/>
        <v>0</v>
      </c>
      <c r="CR131" s="127">
        <f t="shared" si="222"/>
        <v>0</v>
      </c>
      <c r="CS131" s="127">
        <f t="shared" si="222"/>
        <v>0</v>
      </c>
      <c r="CT131" s="127">
        <v>0</v>
      </c>
      <c r="CU131" s="127">
        <v>0</v>
      </c>
      <c r="CV131" s="127">
        <v>0</v>
      </c>
      <c r="CW131" s="127">
        <v>0</v>
      </c>
      <c r="CX131" s="127">
        <v>0</v>
      </c>
      <c r="CY131" s="127">
        <v>0</v>
      </c>
      <c r="CZ131" s="92"/>
    </row>
    <row r="132" spans="1:104" hidden="1" x14ac:dyDescent="0.3">
      <c r="A132" s="138"/>
      <c r="B132" s="113"/>
      <c r="C132" s="138"/>
      <c r="D132" s="423" t="s">
        <v>611</v>
      </c>
      <c r="E132" s="423" t="s">
        <v>611</v>
      </c>
      <c r="F132" s="423" t="s">
        <v>611</v>
      </c>
      <c r="G132" s="423" t="s">
        <v>611</v>
      </c>
      <c r="H132" s="423" t="s">
        <v>611</v>
      </c>
      <c r="I132" s="423" t="s">
        <v>611</v>
      </c>
      <c r="J132" s="423" t="s">
        <v>611</v>
      </c>
      <c r="K132" s="423" t="s">
        <v>611</v>
      </c>
      <c r="L132" s="423" t="s">
        <v>611</v>
      </c>
      <c r="M132" s="139">
        <v>0</v>
      </c>
      <c r="N132" s="139">
        <v>0</v>
      </c>
      <c r="O132" s="139">
        <v>0</v>
      </c>
      <c r="P132" s="139">
        <v>0</v>
      </c>
      <c r="Q132" s="139">
        <v>0</v>
      </c>
      <c r="R132" s="139">
        <v>0</v>
      </c>
      <c r="S132" s="139">
        <v>0</v>
      </c>
      <c r="T132" s="139">
        <v>0</v>
      </c>
      <c r="U132" s="139">
        <v>0</v>
      </c>
      <c r="V132" s="139">
        <v>0</v>
      </c>
      <c r="W132" s="139">
        <v>0</v>
      </c>
      <c r="X132" s="139">
        <v>0</v>
      </c>
      <c r="Y132" s="139">
        <v>0</v>
      </c>
      <c r="Z132" s="139">
        <v>0</v>
      </c>
      <c r="AA132" s="139">
        <v>0</v>
      </c>
      <c r="AB132" s="139">
        <v>0</v>
      </c>
      <c r="AC132" s="139">
        <v>0</v>
      </c>
      <c r="AD132" s="139">
        <v>0</v>
      </c>
      <c r="AE132" s="139">
        <v>0</v>
      </c>
      <c r="AF132" s="139">
        <v>0</v>
      </c>
      <c r="AG132" s="139">
        <v>0</v>
      </c>
      <c r="AH132" s="139">
        <v>0</v>
      </c>
      <c r="AI132" s="139">
        <v>0</v>
      </c>
      <c r="AJ132" s="139">
        <v>0</v>
      </c>
      <c r="AK132" s="139">
        <v>0</v>
      </c>
      <c r="AL132" s="139">
        <v>0</v>
      </c>
      <c r="AM132" s="139">
        <v>0</v>
      </c>
      <c r="AN132" s="139">
        <v>0</v>
      </c>
      <c r="AO132" s="139">
        <v>0</v>
      </c>
      <c r="AP132" s="139">
        <v>0</v>
      </c>
      <c r="AQ132" s="139">
        <v>0</v>
      </c>
      <c r="AR132" s="139">
        <v>0</v>
      </c>
      <c r="AS132" s="139">
        <v>0</v>
      </c>
      <c r="AT132" s="139">
        <v>0</v>
      </c>
      <c r="AU132" s="139">
        <v>0</v>
      </c>
      <c r="AV132" s="139">
        <v>0</v>
      </c>
      <c r="AW132" s="139">
        <v>0</v>
      </c>
      <c r="AX132" s="139">
        <v>0</v>
      </c>
      <c r="AY132" s="139">
        <v>0</v>
      </c>
      <c r="AZ132" s="139">
        <v>0</v>
      </c>
      <c r="BA132" s="139">
        <v>0</v>
      </c>
      <c r="BB132" s="139">
        <v>0</v>
      </c>
      <c r="BC132" s="139">
        <v>0</v>
      </c>
      <c r="BD132" s="139">
        <v>0</v>
      </c>
      <c r="BE132" s="139">
        <v>0</v>
      </c>
      <c r="BF132" s="139">
        <v>0</v>
      </c>
      <c r="BG132" s="139">
        <v>0</v>
      </c>
      <c r="BH132" s="139">
        <v>0</v>
      </c>
      <c r="BI132" s="139">
        <v>0</v>
      </c>
      <c r="BJ132" s="139">
        <v>0</v>
      </c>
      <c r="BK132" s="139">
        <v>0</v>
      </c>
      <c r="BL132" s="139">
        <v>0</v>
      </c>
      <c r="BM132" s="139">
        <v>0</v>
      </c>
      <c r="BN132" s="139">
        <v>0</v>
      </c>
      <c r="BO132" s="139">
        <v>0</v>
      </c>
      <c r="BP132" s="139">
        <v>0</v>
      </c>
      <c r="BQ132" s="139">
        <v>0</v>
      </c>
      <c r="BR132" s="139">
        <v>0</v>
      </c>
      <c r="BS132" s="139">
        <v>0</v>
      </c>
      <c r="BT132" s="139">
        <v>0</v>
      </c>
      <c r="BU132" s="139">
        <v>0</v>
      </c>
      <c r="BV132" s="139">
        <v>0</v>
      </c>
      <c r="BW132" s="139">
        <v>0</v>
      </c>
      <c r="BX132" s="139">
        <v>0</v>
      </c>
      <c r="BY132" s="139">
        <v>0</v>
      </c>
      <c r="BZ132" s="139">
        <v>0</v>
      </c>
      <c r="CA132" s="139">
        <v>0</v>
      </c>
      <c r="CB132" s="139">
        <v>0</v>
      </c>
      <c r="CC132" s="139">
        <v>0</v>
      </c>
      <c r="CD132" s="139">
        <v>0</v>
      </c>
      <c r="CE132" s="139">
        <v>0</v>
      </c>
      <c r="CF132" s="139">
        <v>0</v>
      </c>
      <c r="CG132" s="139">
        <v>0</v>
      </c>
      <c r="CH132" s="139">
        <v>0</v>
      </c>
      <c r="CI132" s="139">
        <v>0</v>
      </c>
      <c r="CJ132" s="139">
        <v>0</v>
      </c>
      <c r="CK132" s="139">
        <v>0</v>
      </c>
      <c r="CL132" s="140">
        <f t="shared" ref="CL132:CS132" si="223">T132+AH132+AV132+BJ132+BX132</f>
        <v>0</v>
      </c>
      <c r="CM132" s="140">
        <f t="shared" si="223"/>
        <v>0</v>
      </c>
      <c r="CN132" s="140">
        <f t="shared" si="223"/>
        <v>0</v>
      </c>
      <c r="CO132" s="140">
        <f t="shared" si="223"/>
        <v>0</v>
      </c>
      <c r="CP132" s="140">
        <f t="shared" si="223"/>
        <v>0</v>
      </c>
      <c r="CQ132" s="140">
        <f t="shared" si="223"/>
        <v>0</v>
      </c>
      <c r="CR132" s="140">
        <f t="shared" si="223"/>
        <v>0</v>
      </c>
      <c r="CS132" s="140">
        <f t="shared" si="223"/>
        <v>0</v>
      </c>
      <c r="CT132" s="140">
        <v>0</v>
      </c>
      <c r="CU132" s="140">
        <v>0</v>
      </c>
      <c r="CV132" s="140">
        <v>0</v>
      </c>
      <c r="CW132" s="140">
        <v>0</v>
      </c>
      <c r="CX132" s="140">
        <v>0</v>
      </c>
      <c r="CY132" s="140">
        <v>0</v>
      </c>
      <c r="CZ132" s="110"/>
    </row>
    <row r="133" spans="1:104" ht="28.8" x14ac:dyDescent="0.3">
      <c r="A133" s="126" t="s">
        <v>353</v>
      </c>
      <c r="B133" s="88" t="s">
        <v>354</v>
      </c>
      <c r="C133" s="126" t="s">
        <v>50</v>
      </c>
      <c r="D133" s="127" t="s">
        <v>611</v>
      </c>
      <c r="E133" s="127" t="s">
        <v>611</v>
      </c>
      <c r="F133" s="127" t="s">
        <v>611</v>
      </c>
      <c r="G133" s="127" t="s">
        <v>611</v>
      </c>
      <c r="H133" s="127" t="s">
        <v>611</v>
      </c>
      <c r="I133" s="127" t="s">
        <v>611</v>
      </c>
      <c r="J133" s="127" t="s">
        <v>611</v>
      </c>
      <c r="K133" s="127" t="s">
        <v>611</v>
      </c>
      <c r="L133" s="127" t="s">
        <v>611</v>
      </c>
      <c r="M133" s="127">
        <v>0</v>
      </c>
      <c r="N133" s="127">
        <v>0</v>
      </c>
      <c r="O133" s="127">
        <v>0</v>
      </c>
      <c r="P133" s="127">
        <v>0</v>
      </c>
      <c r="Q133" s="127">
        <v>0</v>
      </c>
      <c r="R133" s="127">
        <v>0</v>
      </c>
      <c r="S133" s="127">
        <v>0</v>
      </c>
      <c r="T133" s="127">
        <v>0</v>
      </c>
      <c r="U133" s="127">
        <v>0</v>
      </c>
      <c r="V133" s="127">
        <v>0</v>
      </c>
      <c r="W133" s="127">
        <v>0</v>
      </c>
      <c r="X133" s="127">
        <v>0</v>
      </c>
      <c r="Y133" s="127">
        <v>0</v>
      </c>
      <c r="Z133" s="127">
        <v>0</v>
      </c>
      <c r="AA133" s="127">
        <v>0</v>
      </c>
      <c r="AB133" s="127">
        <v>0</v>
      </c>
      <c r="AC133" s="127">
        <v>0</v>
      </c>
      <c r="AD133" s="127">
        <v>0</v>
      </c>
      <c r="AE133" s="127">
        <v>0</v>
      </c>
      <c r="AF133" s="127">
        <v>0</v>
      </c>
      <c r="AG133" s="127">
        <v>0</v>
      </c>
      <c r="AH133" s="127">
        <v>0</v>
      </c>
      <c r="AI133" s="127">
        <v>0</v>
      </c>
      <c r="AJ133" s="127">
        <v>0</v>
      </c>
      <c r="AK133" s="127">
        <v>0</v>
      </c>
      <c r="AL133" s="127">
        <v>0</v>
      </c>
      <c r="AM133" s="127">
        <v>0</v>
      </c>
      <c r="AN133" s="127">
        <v>0</v>
      </c>
      <c r="AO133" s="127">
        <v>0</v>
      </c>
      <c r="AP133" s="127">
        <v>0</v>
      </c>
      <c r="AQ133" s="127">
        <v>0</v>
      </c>
      <c r="AR133" s="127">
        <v>0</v>
      </c>
      <c r="AS133" s="127">
        <v>0</v>
      </c>
      <c r="AT133" s="127">
        <v>0</v>
      </c>
      <c r="AU133" s="127">
        <v>0</v>
      </c>
      <c r="AV133" s="127">
        <v>0</v>
      </c>
      <c r="AW133" s="127">
        <v>0</v>
      </c>
      <c r="AX133" s="127">
        <v>0</v>
      </c>
      <c r="AY133" s="127">
        <v>0</v>
      </c>
      <c r="AZ133" s="127">
        <v>0</v>
      </c>
      <c r="BA133" s="127">
        <v>0</v>
      </c>
      <c r="BB133" s="127">
        <v>0</v>
      </c>
      <c r="BC133" s="127">
        <v>0</v>
      </c>
      <c r="BD133" s="127">
        <v>0</v>
      </c>
      <c r="BE133" s="127">
        <v>0</v>
      </c>
      <c r="BF133" s="127">
        <v>0</v>
      </c>
      <c r="BG133" s="127">
        <v>0</v>
      </c>
      <c r="BH133" s="127">
        <v>0</v>
      </c>
      <c r="BI133" s="127">
        <v>0</v>
      </c>
      <c r="BJ133" s="127">
        <v>0</v>
      </c>
      <c r="BK133" s="127">
        <v>0</v>
      </c>
      <c r="BL133" s="127">
        <v>0</v>
      </c>
      <c r="BM133" s="127">
        <v>0</v>
      </c>
      <c r="BN133" s="127">
        <v>0</v>
      </c>
      <c r="BO133" s="127">
        <v>0</v>
      </c>
      <c r="BP133" s="127">
        <v>0</v>
      </c>
      <c r="BQ133" s="127">
        <v>0</v>
      </c>
      <c r="BR133" s="127">
        <v>0</v>
      </c>
      <c r="BS133" s="127">
        <v>0</v>
      </c>
      <c r="BT133" s="127">
        <v>0</v>
      </c>
      <c r="BU133" s="127">
        <v>0</v>
      </c>
      <c r="BV133" s="127">
        <v>0</v>
      </c>
      <c r="BW133" s="127">
        <v>0</v>
      </c>
      <c r="BX133" s="127">
        <v>0</v>
      </c>
      <c r="BY133" s="127">
        <v>0</v>
      </c>
      <c r="BZ133" s="127">
        <v>0</v>
      </c>
      <c r="CA133" s="127">
        <v>0</v>
      </c>
      <c r="CB133" s="127">
        <v>0</v>
      </c>
      <c r="CC133" s="127">
        <v>0</v>
      </c>
      <c r="CD133" s="127">
        <v>0</v>
      </c>
      <c r="CE133" s="127">
        <v>0</v>
      </c>
      <c r="CF133" s="127">
        <v>0</v>
      </c>
      <c r="CG133" s="127">
        <v>0</v>
      </c>
      <c r="CH133" s="127">
        <v>0</v>
      </c>
      <c r="CI133" s="127">
        <v>0</v>
      </c>
      <c r="CJ133" s="127">
        <v>0</v>
      </c>
      <c r="CK133" s="127">
        <v>0</v>
      </c>
      <c r="CL133" s="127">
        <v>0</v>
      </c>
      <c r="CM133" s="127">
        <v>0</v>
      </c>
      <c r="CN133" s="127">
        <v>0</v>
      </c>
      <c r="CO133" s="127">
        <v>0</v>
      </c>
      <c r="CP133" s="127">
        <v>0</v>
      </c>
      <c r="CQ133" s="127">
        <v>0</v>
      </c>
      <c r="CR133" s="127">
        <v>0</v>
      </c>
      <c r="CS133" s="127">
        <v>0</v>
      </c>
      <c r="CT133" s="127">
        <v>0</v>
      </c>
      <c r="CU133" s="127">
        <v>0</v>
      </c>
      <c r="CV133" s="127">
        <v>0</v>
      </c>
      <c r="CW133" s="127">
        <v>0</v>
      </c>
      <c r="CX133" s="127">
        <v>0</v>
      </c>
      <c r="CY133" s="127">
        <v>0</v>
      </c>
      <c r="CZ133" s="92"/>
    </row>
    <row r="134" spans="1:104" x14ac:dyDescent="0.3">
      <c r="A134" s="126" t="s">
        <v>355</v>
      </c>
      <c r="B134" s="88" t="s">
        <v>356</v>
      </c>
      <c r="C134" s="126" t="s">
        <v>50</v>
      </c>
      <c r="D134" s="127" t="s">
        <v>611</v>
      </c>
      <c r="E134" s="127" t="s">
        <v>611</v>
      </c>
      <c r="F134" s="127" t="s">
        <v>611</v>
      </c>
      <c r="G134" s="127" t="s">
        <v>611</v>
      </c>
      <c r="H134" s="127" t="s">
        <v>611</v>
      </c>
      <c r="I134" s="127" t="s">
        <v>611</v>
      </c>
      <c r="J134" s="127" t="s">
        <v>611</v>
      </c>
      <c r="K134" s="127" t="s">
        <v>611</v>
      </c>
      <c r="L134" s="127" t="s">
        <v>611</v>
      </c>
      <c r="M134" s="127">
        <f t="shared" ref="M134:AR134" si="224">SUM(M135:M135)</f>
        <v>0</v>
      </c>
      <c r="N134" s="127">
        <f t="shared" si="224"/>
        <v>0</v>
      </c>
      <c r="O134" s="127">
        <f t="shared" si="224"/>
        <v>0</v>
      </c>
      <c r="P134" s="127">
        <f t="shared" si="224"/>
        <v>0</v>
      </c>
      <c r="Q134" s="127">
        <f t="shared" si="224"/>
        <v>0</v>
      </c>
      <c r="R134" s="127">
        <f t="shared" si="224"/>
        <v>0</v>
      </c>
      <c r="S134" s="127">
        <f t="shared" si="224"/>
        <v>0</v>
      </c>
      <c r="T134" s="127">
        <f t="shared" si="224"/>
        <v>0</v>
      </c>
      <c r="U134" s="127">
        <f t="shared" si="224"/>
        <v>0</v>
      </c>
      <c r="V134" s="127">
        <f t="shared" si="224"/>
        <v>0</v>
      </c>
      <c r="W134" s="127">
        <f t="shared" si="224"/>
        <v>0</v>
      </c>
      <c r="X134" s="127">
        <f t="shared" si="224"/>
        <v>0</v>
      </c>
      <c r="Y134" s="127">
        <f t="shared" si="224"/>
        <v>0</v>
      </c>
      <c r="Z134" s="127">
        <f t="shared" si="224"/>
        <v>0</v>
      </c>
      <c r="AA134" s="127">
        <f>SUM(AA135:AA136)</f>
        <v>0</v>
      </c>
      <c r="AB134" s="127">
        <f>SUM(AB135:AB136)</f>
        <v>0</v>
      </c>
      <c r="AC134" s="127">
        <f t="shared" si="224"/>
        <v>0</v>
      </c>
      <c r="AD134" s="127">
        <f t="shared" si="224"/>
        <v>0</v>
      </c>
      <c r="AE134" s="127">
        <f t="shared" si="224"/>
        <v>0</v>
      </c>
      <c r="AF134" s="127">
        <f t="shared" si="224"/>
        <v>0</v>
      </c>
      <c r="AG134" s="127">
        <f t="shared" si="224"/>
        <v>0</v>
      </c>
      <c r="AH134" s="127">
        <f t="shared" si="224"/>
        <v>0</v>
      </c>
      <c r="AI134" s="127">
        <f t="shared" si="224"/>
        <v>0</v>
      </c>
      <c r="AJ134" s="127">
        <f t="shared" si="224"/>
        <v>0</v>
      </c>
      <c r="AK134" s="127">
        <f t="shared" si="224"/>
        <v>0</v>
      </c>
      <c r="AL134" s="127">
        <f t="shared" si="224"/>
        <v>0</v>
      </c>
      <c r="AM134" s="127">
        <f t="shared" si="224"/>
        <v>0</v>
      </c>
      <c r="AN134" s="127">
        <f t="shared" si="224"/>
        <v>0</v>
      </c>
      <c r="AO134" s="127">
        <f t="shared" si="224"/>
        <v>0</v>
      </c>
      <c r="AP134" s="127">
        <f>SUM(AP135:AP136)</f>
        <v>6.7385025000000009</v>
      </c>
      <c r="AQ134" s="127">
        <f t="shared" si="224"/>
        <v>0</v>
      </c>
      <c r="AR134" s="127">
        <f t="shared" si="224"/>
        <v>0</v>
      </c>
      <c r="AS134" s="127">
        <f t="shared" ref="AS134:BX134" si="225">SUM(AS135:AS135)</f>
        <v>0</v>
      </c>
      <c r="AT134" s="127">
        <f t="shared" si="225"/>
        <v>0</v>
      </c>
      <c r="AU134" s="127">
        <f>SUM(AU135:AU136)</f>
        <v>11</v>
      </c>
      <c r="AV134" s="127">
        <f t="shared" si="225"/>
        <v>0</v>
      </c>
      <c r="AW134" s="127">
        <f t="shared" si="225"/>
        <v>0</v>
      </c>
      <c r="AX134" s="127">
        <f t="shared" si="225"/>
        <v>0</v>
      </c>
      <c r="AY134" s="127">
        <f t="shared" si="225"/>
        <v>0</v>
      </c>
      <c r="AZ134" s="127">
        <f t="shared" si="225"/>
        <v>0</v>
      </c>
      <c r="BA134" s="127">
        <f t="shared" si="225"/>
        <v>0</v>
      </c>
      <c r="BB134" s="127">
        <f t="shared" si="225"/>
        <v>0</v>
      </c>
      <c r="BC134" s="127">
        <f t="shared" si="225"/>
        <v>0</v>
      </c>
      <c r="BD134" s="127">
        <f t="shared" si="225"/>
        <v>0</v>
      </c>
      <c r="BE134" s="127">
        <f t="shared" si="225"/>
        <v>0</v>
      </c>
      <c r="BF134" s="127">
        <f t="shared" si="225"/>
        <v>0</v>
      </c>
      <c r="BG134" s="127">
        <f t="shared" si="225"/>
        <v>0</v>
      </c>
      <c r="BH134" s="127">
        <f t="shared" si="225"/>
        <v>0</v>
      </c>
      <c r="BI134" s="127">
        <f t="shared" si="225"/>
        <v>0</v>
      </c>
      <c r="BJ134" s="127">
        <f t="shared" si="225"/>
        <v>0</v>
      </c>
      <c r="BK134" s="127">
        <f t="shared" si="225"/>
        <v>0</v>
      </c>
      <c r="BL134" s="127">
        <f t="shared" si="225"/>
        <v>0</v>
      </c>
      <c r="BM134" s="127">
        <f t="shared" si="225"/>
        <v>0</v>
      </c>
      <c r="BN134" s="127">
        <f t="shared" si="225"/>
        <v>0</v>
      </c>
      <c r="BO134" s="127">
        <f t="shared" si="225"/>
        <v>0</v>
      </c>
      <c r="BP134" s="127">
        <f t="shared" si="225"/>
        <v>0</v>
      </c>
      <c r="BQ134" s="127">
        <f t="shared" si="225"/>
        <v>0</v>
      </c>
      <c r="BR134" s="127">
        <f t="shared" si="225"/>
        <v>0</v>
      </c>
      <c r="BS134" s="127">
        <f t="shared" si="225"/>
        <v>0</v>
      </c>
      <c r="BT134" s="127">
        <f t="shared" si="225"/>
        <v>0</v>
      </c>
      <c r="BU134" s="127">
        <f t="shared" si="225"/>
        <v>0</v>
      </c>
      <c r="BV134" s="127">
        <f t="shared" si="225"/>
        <v>0</v>
      </c>
      <c r="BW134" s="127">
        <f t="shared" si="225"/>
        <v>0</v>
      </c>
      <c r="BX134" s="127">
        <f t="shared" si="225"/>
        <v>0</v>
      </c>
      <c r="BY134" s="127">
        <f t="shared" ref="BY134:CS134" si="226">SUM(BY135:BY135)</f>
        <v>0</v>
      </c>
      <c r="BZ134" s="127">
        <f t="shared" si="226"/>
        <v>0</v>
      </c>
      <c r="CA134" s="127">
        <f t="shared" si="226"/>
        <v>0</v>
      </c>
      <c r="CB134" s="127">
        <f t="shared" si="226"/>
        <v>0</v>
      </c>
      <c r="CC134" s="127">
        <f t="shared" si="226"/>
        <v>0</v>
      </c>
      <c r="CD134" s="127">
        <f t="shared" si="226"/>
        <v>0</v>
      </c>
      <c r="CE134" s="127">
        <f t="shared" si="226"/>
        <v>0</v>
      </c>
      <c r="CF134" s="127">
        <f t="shared" si="226"/>
        <v>0</v>
      </c>
      <c r="CG134" s="127">
        <f t="shared" si="226"/>
        <v>0</v>
      </c>
      <c r="CH134" s="127">
        <f t="shared" si="226"/>
        <v>0</v>
      </c>
      <c r="CI134" s="127">
        <f t="shared" si="226"/>
        <v>0</v>
      </c>
      <c r="CJ134" s="127">
        <f t="shared" si="226"/>
        <v>0</v>
      </c>
      <c r="CK134" s="127">
        <f t="shared" si="226"/>
        <v>0</v>
      </c>
      <c r="CL134" s="127">
        <f t="shared" si="226"/>
        <v>0</v>
      </c>
      <c r="CM134" s="127">
        <f t="shared" si="226"/>
        <v>0</v>
      </c>
      <c r="CN134" s="127">
        <f t="shared" si="226"/>
        <v>0</v>
      </c>
      <c r="CO134" s="127">
        <f t="shared" si="226"/>
        <v>0</v>
      </c>
      <c r="CP134" s="127">
        <f t="shared" si="226"/>
        <v>0</v>
      </c>
      <c r="CQ134" s="127">
        <f t="shared" si="226"/>
        <v>0</v>
      </c>
      <c r="CR134" s="127">
        <f t="shared" si="226"/>
        <v>0</v>
      </c>
      <c r="CS134" s="127">
        <f t="shared" si="226"/>
        <v>0</v>
      </c>
      <c r="CT134" s="127">
        <f>SUM(CT135:CT136)</f>
        <v>6.7385025000000009</v>
      </c>
      <c r="CU134" s="127">
        <v>0</v>
      </c>
      <c r="CV134" s="127">
        <v>0</v>
      </c>
      <c r="CW134" s="127">
        <v>0</v>
      </c>
      <c r="CX134" s="127">
        <v>0</v>
      </c>
      <c r="CY134" s="127">
        <f>SUM(CY135:CY136)</f>
        <v>11</v>
      </c>
      <c r="CZ134" s="92"/>
    </row>
    <row r="135" spans="1:104" ht="31.2" x14ac:dyDescent="0.3">
      <c r="A135" s="606" t="s">
        <v>355</v>
      </c>
      <c r="B135" s="605" t="s">
        <v>1314</v>
      </c>
      <c r="C135" s="803" t="s">
        <v>1315</v>
      </c>
      <c r="D135" s="437">
        <v>0</v>
      </c>
      <c r="E135" s="801">
        <v>0</v>
      </c>
      <c r="F135" s="801">
        <v>0</v>
      </c>
      <c r="G135" s="801">
        <v>0</v>
      </c>
      <c r="H135" s="801">
        <v>0</v>
      </c>
      <c r="I135" s="801">
        <v>0</v>
      </c>
      <c r="J135" s="801">
        <v>0</v>
      </c>
      <c r="K135" s="801">
        <v>0</v>
      </c>
      <c r="L135" s="801">
        <v>0</v>
      </c>
      <c r="M135" s="801">
        <v>0</v>
      </c>
      <c r="N135" s="801">
        <v>0</v>
      </c>
      <c r="O135" s="801">
        <v>0</v>
      </c>
      <c r="P135" s="801">
        <v>0</v>
      </c>
      <c r="Q135" s="801">
        <v>0</v>
      </c>
      <c r="R135" s="801">
        <v>0</v>
      </c>
      <c r="S135" s="801">
        <v>0</v>
      </c>
      <c r="T135" s="801">
        <v>0</v>
      </c>
      <c r="U135" s="801">
        <v>0</v>
      </c>
      <c r="V135" s="801">
        <v>0</v>
      </c>
      <c r="W135" s="801">
        <v>0</v>
      </c>
      <c r="X135" s="801">
        <v>0</v>
      </c>
      <c r="Y135" s="801">
        <v>0</v>
      </c>
      <c r="Z135" s="801">
        <v>0</v>
      </c>
      <c r="AA135" s="801">
        <v>0</v>
      </c>
      <c r="AB135" s="801">
        <v>0</v>
      </c>
      <c r="AC135" s="801">
        <v>0</v>
      </c>
      <c r="AD135" s="801">
        <v>0</v>
      </c>
      <c r="AE135" s="801">
        <v>0</v>
      </c>
      <c r="AF135" s="801">
        <v>0</v>
      </c>
      <c r="AG135" s="801">
        <v>0</v>
      </c>
      <c r="AH135" s="801">
        <v>0</v>
      </c>
      <c r="AI135" s="801">
        <v>0</v>
      </c>
      <c r="AJ135" s="801">
        <v>0</v>
      </c>
      <c r="AK135" s="801">
        <v>0</v>
      </c>
      <c r="AL135" s="801">
        <v>0</v>
      </c>
      <c r="AM135" s="801">
        <v>0</v>
      </c>
      <c r="AN135" s="801">
        <v>0</v>
      </c>
      <c r="AO135" s="801">
        <v>0</v>
      </c>
      <c r="AP135" s="800">
        <v>3.072669166666667</v>
      </c>
      <c r="AQ135" s="801">
        <v>0</v>
      </c>
      <c r="AR135" s="801">
        <v>0</v>
      </c>
      <c r="AS135" s="801">
        <v>0</v>
      </c>
      <c r="AT135" s="801">
        <v>0</v>
      </c>
      <c r="AU135" s="800">
        <v>10</v>
      </c>
      <c r="AV135" s="801">
        <v>0</v>
      </c>
      <c r="AW135" s="801">
        <v>0</v>
      </c>
      <c r="AX135" s="801">
        <v>0</v>
      </c>
      <c r="AY135" s="801">
        <v>0</v>
      </c>
      <c r="AZ135" s="801">
        <v>0</v>
      </c>
      <c r="BA135" s="801">
        <v>0</v>
      </c>
      <c r="BB135" s="801">
        <v>0</v>
      </c>
      <c r="BC135" s="801">
        <v>0</v>
      </c>
      <c r="BD135" s="801">
        <v>0</v>
      </c>
      <c r="BE135" s="801">
        <v>0</v>
      </c>
      <c r="BF135" s="801">
        <v>0</v>
      </c>
      <c r="BG135" s="801">
        <v>0</v>
      </c>
      <c r="BH135" s="801">
        <v>0</v>
      </c>
      <c r="BI135" s="801">
        <v>0</v>
      </c>
      <c r="BJ135" s="801">
        <v>0</v>
      </c>
      <c r="BK135" s="801">
        <v>0</v>
      </c>
      <c r="BL135" s="801">
        <v>0</v>
      </c>
      <c r="BM135" s="801">
        <v>0</v>
      </c>
      <c r="BN135" s="801">
        <v>0</v>
      </c>
      <c r="BO135" s="801">
        <v>0</v>
      </c>
      <c r="BP135" s="801">
        <v>0</v>
      </c>
      <c r="BQ135" s="801">
        <v>0</v>
      </c>
      <c r="BR135" s="801">
        <v>0</v>
      </c>
      <c r="BS135" s="801">
        <v>0</v>
      </c>
      <c r="BT135" s="801">
        <v>0</v>
      </c>
      <c r="BU135" s="801">
        <v>0</v>
      </c>
      <c r="BV135" s="801">
        <v>0</v>
      </c>
      <c r="BW135" s="801">
        <v>0</v>
      </c>
      <c r="BX135" s="801">
        <v>0</v>
      </c>
      <c r="BY135" s="801">
        <v>0</v>
      </c>
      <c r="BZ135" s="801">
        <v>0</v>
      </c>
      <c r="CA135" s="801">
        <v>0</v>
      </c>
      <c r="CB135" s="801">
        <v>0</v>
      </c>
      <c r="CC135" s="801">
        <v>0</v>
      </c>
      <c r="CD135" s="801">
        <v>0</v>
      </c>
      <c r="CE135" s="801">
        <v>0</v>
      </c>
      <c r="CF135" s="801">
        <v>0</v>
      </c>
      <c r="CG135" s="801">
        <v>0</v>
      </c>
      <c r="CH135" s="801">
        <v>0</v>
      </c>
      <c r="CI135" s="801">
        <v>0</v>
      </c>
      <c r="CJ135" s="801">
        <v>0</v>
      </c>
      <c r="CK135" s="801">
        <v>0</v>
      </c>
      <c r="CL135" s="804">
        <v>0</v>
      </c>
      <c r="CM135" s="804">
        <v>0</v>
      </c>
      <c r="CN135" s="804">
        <v>0</v>
      </c>
      <c r="CO135" s="804">
        <v>0</v>
      </c>
      <c r="CP135" s="804">
        <v>0</v>
      </c>
      <c r="CQ135" s="804">
        <v>0</v>
      </c>
      <c r="CR135" s="804">
        <v>0</v>
      </c>
      <c r="CS135" s="805">
        <v>0</v>
      </c>
      <c r="CT135" s="804">
        <v>3.072669166666667</v>
      </c>
      <c r="CU135" s="804">
        <v>0</v>
      </c>
      <c r="CV135" s="804">
        <v>0</v>
      </c>
      <c r="CW135" s="804">
        <v>0</v>
      </c>
      <c r="CX135" s="804">
        <v>0</v>
      </c>
      <c r="CY135" s="804">
        <v>10</v>
      </c>
      <c r="CZ135" s="802"/>
    </row>
    <row r="136" spans="1:104" ht="24.6" customHeight="1" x14ac:dyDescent="0.3">
      <c r="A136" s="606" t="s">
        <v>355</v>
      </c>
      <c r="B136" s="605" t="s">
        <v>1316</v>
      </c>
      <c r="C136" s="803" t="s">
        <v>1317</v>
      </c>
      <c r="D136" s="437">
        <v>0</v>
      </c>
      <c r="E136" s="801">
        <v>0</v>
      </c>
      <c r="F136" s="801">
        <v>0</v>
      </c>
      <c r="G136" s="801">
        <v>0</v>
      </c>
      <c r="H136" s="801">
        <v>0</v>
      </c>
      <c r="I136" s="801">
        <v>0</v>
      </c>
      <c r="J136" s="801">
        <v>0</v>
      </c>
      <c r="K136" s="801">
        <v>0</v>
      </c>
      <c r="L136" s="801">
        <v>0</v>
      </c>
      <c r="M136" s="801">
        <v>0</v>
      </c>
      <c r="N136" s="801">
        <v>0</v>
      </c>
      <c r="O136" s="801">
        <v>0</v>
      </c>
      <c r="P136" s="801">
        <v>0</v>
      </c>
      <c r="Q136" s="801">
        <v>0</v>
      </c>
      <c r="R136" s="801">
        <v>0</v>
      </c>
      <c r="S136" s="801">
        <v>0</v>
      </c>
      <c r="T136" s="801">
        <v>0</v>
      </c>
      <c r="U136" s="801">
        <v>0</v>
      </c>
      <c r="V136" s="801">
        <v>0</v>
      </c>
      <c r="W136" s="801">
        <v>0</v>
      </c>
      <c r="X136" s="801">
        <v>0</v>
      </c>
      <c r="Y136" s="801">
        <v>0</v>
      </c>
      <c r="Z136" s="801">
        <v>0</v>
      </c>
      <c r="AA136" s="801">
        <v>0</v>
      </c>
      <c r="AB136" s="801">
        <v>0</v>
      </c>
      <c r="AC136" s="801">
        <v>0</v>
      </c>
      <c r="AD136" s="801">
        <v>0</v>
      </c>
      <c r="AE136" s="801">
        <v>0</v>
      </c>
      <c r="AF136" s="801">
        <v>0</v>
      </c>
      <c r="AG136" s="801">
        <v>0</v>
      </c>
      <c r="AH136" s="801">
        <v>0</v>
      </c>
      <c r="AI136" s="801">
        <v>0</v>
      </c>
      <c r="AJ136" s="801">
        <v>0</v>
      </c>
      <c r="AK136" s="801">
        <v>0</v>
      </c>
      <c r="AL136" s="801">
        <v>0</v>
      </c>
      <c r="AM136" s="801">
        <v>0</v>
      </c>
      <c r="AN136" s="801">
        <v>0</v>
      </c>
      <c r="AO136" s="801">
        <v>0</v>
      </c>
      <c r="AP136" s="800">
        <v>3.6658333333333335</v>
      </c>
      <c r="AQ136" s="801">
        <v>0</v>
      </c>
      <c r="AR136" s="801">
        <v>0</v>
      </c>
      <c r="AS136" s="801">
        <v>0</v>
      </c>
      <c r="AT136" s="801">
        <v>0</v>
      </c>
      <c r="AU136" s="800">
        <v>1</v>
      </c>
      <c r="AV136" s="801">
        <v>0</v>
      </c>
      <c r="AW136" s="801">
        <v>0</v>
      </c>
      <c r="AX136" s="801">
        <v>0</v>
      </c>
      <c r="AY136" s="801">
        <v>0</v>
      </c>
      <c r="AZ136" s="801">
        <v>0</v>
      </c>
      <c r="BA136" s="801">
        <v>0</v>
      </c>
      <c r="BB136" s="801">
        <v>0</v>
      </c>
      <c r="BC136" s="801">
        <v>0</v>
      </c>
      <c r="BD136" s="801">
        <v>0</v>
      </c>
      <c r="BE136" s="801">
        <v>0</v>
      </c>
      <c r="BF136" s="801">
        <v>0</v>
      </c>
      <c r="BG136" s="801">
        <v>0</v>
      </c>
      <c r="BH136" s="801">
        <v>0</v>
      </c>
      <c r="BI136" s="801">
        <v>0</v>
      </c>
      <c r="BJ136" s="801">
        <v>0</v>
      </c>
      <c r="BK136" s="801">
        <v>0</v>
      </c>
      <c r="BL136" s="801">
        <v>0</v>
      </c>
      <c r="BM136" s="801">
        <v>0</v>
      </c>
      <c r="BN136" s="801">
        <v>0</v>
      </c>
      <c r="BO136" s="801">
        <v>0</v>
      </c>
      <c r="BP136" s="801">
        <v>0</v>
      </c>
      <c r="BQ136" s="801">
        <v>0</v>
      </c>
      <c r="BR136" s="801">
        <v>0</v>
      </c>
      <c r="BS136" s="801">
        <v>0</v>
      </c>
      <c r="BT136" s="801">
        <v>0</v>
      </c>
      <c r="BU136" s="801">
        <v>0</v>
      </c>
      <c r="BV136" s="801">
        <v>0</v>
      </c>
      <c r="BW136" s="801">
        <v>0</v>
      </c>
      <c r="BX136" s="801">
        <v>0</v>
      </c>
      <c r="BY136" s="801">
        <v>0</v>
      </c>
      <c r="BZ136" s="801">
        <v>0</v>
      </c>
      <c r="CA136" s="801">
        <v>0</v>
      </c>
      <c r="CB136" s="801">
        <v>0</v>
      </c>
      <c r="CC136" s="801">
        <v>0</v>
      </c>
      <c r="CD136" s="801">
        <v>0</v>
      </c>
      <c r="CE136" s="801">
        <v>0</v>
      </c>
      <c r="CF136" s="801">
        <v>0</v>
      </c>
      <c r="CG136" s="801">
        <v>0</v>
      </c>
      <c r="CH136" s="801">
        <v>0</v>
      </c>
      <c r="CI136" s="801">
        <v>0</v>
      </c>
      <c r="CJ136" s="801">
        <v>0</v>
      </c>
      <c r="CK136" s="801">
        <v>0</v>
      </c>
      <c r="CL136" s="804">
        <v>0</v>
      </c>
      <c r="CM136" s="804">
        <v>0</v>
      </c>
      <c r="CN136" s="804">
        <v>0</v>
      </c>
      <c r="CO136" s="804">
        <v>0</v>
      </c>
      <c r="CP136" s="804">
        <v>0</v>
      </c>
      <c r="CQ136" s="804">
        <v>0</v>
      </c>
      <c r="CR136" s="804">
        <v>0</v>
      </c>
      <c r="CS136" s="805">
        <v>0</v>
      </c>
      <c r="CT136" s="804">
        <v>3.6658333333333335</v>
      </c>
      <c r="CU136" s="804">
        <v>0</v>
      </c>
      <c r="CV136" s="804">
        <v>0</v>
      </c>
      <c r="CW136" s="804">
        <v>0</v>
      </c>
      <c r="CX136" s="804">
        <v>0</v>
      </c>
      <c r="CY136" s="804">
        <v>1</v>
      </c>
      <c r="CZ136" s="802"/>
    </row>
    <row r="137" spans="1:104" ht="16.5" customHeight="1" x14ac:dyDescent="0.3"/>
  </sheetData>
  <autoFilter ref="A21:CZ135"/>
  <mergeCells count="44">
    <mergeCell ref="CF19:CK19"/>
    <mergeCell ref="CM19:CR19"/>
    <mergeCell ref="CT19:CY19"/>
    <mergeCell ref="BX18:CD18"/>
    <mergeCell ref="CE18:CK18"/>
    <mergeCell ref="CL18:CR18"/>
    <mergeCell ref="CS18:CY18"/>
    <mergeCell ref="AP19:AU19"/>
    <mergeCell ref="G19:L19"/>
    <mergeCell ref="N19:S19"/>
    <mergeCell ref="U19:Z19"/>
    <mergeCell ref="BY19:CD19"/>
    <mergeCell ref="E19:E20"/>
    <mergeCell ref="CZ16:CZ20"/>
    <mergeCell ref="T17:AG17"/>
    <mergeCell ref="AH17:AU17"/>
    <mergeCell ref="AV17:BI17"/>
    <mergeCell ref="BJ17:BW17"/>
    <mergeCell ref="BX17:CK17"/>
    <mergeCell ref="CL17:CY17"/>
    <mergeCell ref="T18:Z18"/>
    <mergeCell ref="AA18:AG18"/>
    <mergeCell ref="AH18:AN18"/>
    <mergeCell ref="AO18:AU18"/>
    <mergeCell ref="AV18:BB18"/>
    <mergeCell ref="BC18:BI18"/>
    <mergeCell ref="AB19:AG19"/>
    <mergeCell ref="AI19:AN19"/>
    <mergeCell ref="E13:U13"/>
    <mergeCell ref="BJ18:BP18"/>
    <mergeCell ref="BQ18:BW18"/>
    <mergeCell ref="A16:A20"/>
    <mergeCell ref="B16:B20"/>
    <mergeCell ref="C16:C20"/>
    <mergeCell ref="D16:E18"/>
    <mergeCell ref="F16:S17"/>
    <mergeCell ref="F18:L18"/>
    <mergeCell ref="M18:S18"/>
    <mergeCell ref="BK19:BP19"/>
    <mergeCell ref="BR19:BW19"/>
    <mergeCell ref="T16:CY16"/>
    <mergeCell ref="AW19:BB19"/>
    <mergeCell ref="BD19:BI19"/>
    <mergeCell ref="D19:D20"/>
  </mergeCells>
  <pageMargins left="0.140277777777778" right="0.17013888888888901" top="0.17013888888888901" bottom="0.179861111111111" header="0.51180555555555496" footer="0.51180555555555496"/>
  <pageSetup paperSize="9" firstPageNumber="0" fitToHeight="2" orientation="landscape" horizontalDpi="300" verticalDpi="300"/>
  <ignoredErrors>
    <ignoredError sqref="AP134"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U119"/>
  <sheetViews>
    <sheetView topLeftCell="AI17" zoomScale="60" zoomScaleNormal="60" workbookViewId="0">
      <selection activeCell="BU20" sqref="BU20"/>
    </sheetView>
  </sheetViews>
  <sheetFormatPr defaultColWidth="8.6640625" defaultRowHeight="14.4" x14ac:dyDescent="0.3"/>
  <cols>
    <col min="1" max="1" width="12.88671875" customWidth="1"/>
    <col min="2" max="2" width="84.5546875" customWidth="1"/>
    <col min="3" max="3" width="18.6640625" customWidth="1"/>
    <col min="4" max="4" width="17" customWidth="1"/>
    <col min="5" max="5" width="10.5546875" customWidth="1"/>
    <col min="11" max="11" width="16.33203125" customWidth="1"/>
    <col min="17" max="17" width="15.5546875" customWidth="1"/>
    <col min="18" max="18" width="16.88671875" customWidth="1"/>
    <col min="24" max="24" width="14" customWidth="1"/>
    <col min="25" max="25" width="16.44140625" customWidth="1"/>
    <col min="31" max="31" width="22.6640625" customWidth="1"/>
    <col min="32" max="32" width="16.33203125" customWidth="1"/>
    <col min="33" max="33" width="10.44140625" bestFit="1" customWidth="1"/>
    <col min="38" max="38" width="11.109375" customWidth="1"/>
  </cols>
  <sheetData>
    <row r="1" spans="1:73" ht="18" x14ac:dyDescent="0.35">
      <c r="A1" s="3"/>
      <c r="X1" s="3" t="s">
        <v>766</v>
      </c>
    </row>
    <row r="2" spans="1:73" ht="18" x14ac:dyDescent="0.35">
      <c r="A2" s="3"/>
      <c r="X2" s="3" t="s">
        <v>1</v>
      </c>
    </row>
    <row r="3" spans="1:73" ht="18" x14ac:dyDescent="0.35">
      <c r="A3" s="3"/>
      <c r="X3" s="3" t="s">
        <v>2</v>
      </c>
    </row>
    <row r="5" spans="1:73" s="3" customFormat="1" ht="18" x14ac:dyDescent="0.35">
      <c r="F5" s="3" t="s">
        <v>767</v>
      </c>
    </row>
    <row r="6" spans="1:73" s="3" customFormat="1" ht="18" x14ac:dyDescent="0.35"/>
    <row r="7" spans="1:73" s="3" customFormat="1" ht="18" x14ac:dyDescent="0.35"/>
    <row r="8" spans="1:73" s="3" customFormat="1" ht="18" x14ac:dyDescent="0.35">
      <c r="D8" s="3" t="s">
        <v>1262</v>
      </c>
    </row>
    <row r="9" spans="1:73" s="3" customFormat="1" ht="18" x14ac:dyDescent="0.35">
      <c r="H9" s="3" t="s">
        <v>1290</v>
      </c>
    </row>
    <row r="10" spans="1:73" s="3" customFormat="1" ht="18" x14ac:dyDescent="0.35">
      <c r="I10" s="3" t="s">
        <v>628</v>
      </c>
    </row>
    <row r="11" spans="1:73" s="3" customFormat="1" ht="18" x14ac:dyDescent="0.35">
      <c r="H11" s="3" t="s">
        <v>1313</v>
      </c>
    </row>
    <row r="12" spans="1:73" s="3" customFormat="1" ht="18" x14ac:dyDescent="0.35"/>
    <row r="13" spans="1:73" s="3" customFormat="1" ht="40.200000000000003" customHeight="1" x14ac:dyDescent="0.35">
      <c r="C13" s="858" t="s">
        <v>1318</v>
      </c>
      <c r="D13" s="858"/>
      <c r="E13" s="858"/>
      <c r="F13" s="858"/>
      <c r="G13" s="858"/>
      <c r="H13" s="858"/>
      <c r="I13" s="858"/>
      <c r="J13" s="858"/>
      <c r="K13" s="858"/>
      <c r="L13" s="858"/>
      <c r="M13" s="858"/>
      <c r="N13" s="858"/>
      <c r="O13" s="858"/>
      <c r="P13" s="858"/>
      <c r="Q13" s="858"/>
      <c r="R13" s="858"/>
    </row>
    <row r="15" spans="1:73" ht="15" thickBot="1" x14ac:dyDescent="0.35"/>
    <row r="16" spans="1:73" ht="15" customHeight="1" thickBot="1" x14ac:dyDescent="0.35">
      <c r="A16" s="881" t="s">
        <v>503</v>
      </c>
      <c r="B16" s="882" t="s">
        <v>504</v>
      </c>
      <c r="C16" s="884" t="s">
        <v>10</v>
      </c>
      <c r="D16" s="885" t="s">
        <v>1326</v>
      </c>
      <c r="E16" s="885"/>
      <c r="F16" s="885"/>
      <c r="G16" s="885"/>
      <c r="H16" s="885"/>
      <c r="I16" s="885"/>
      <c r="J16" s="885"/>
      <c r="K16" s="885"/>
      <c r="L16" s="885"/>
      <c r="M16" s="885"/>
      <c r="N16" s="885"/>
      <c r="O16" s="885"/>
      <c r="P16" s="885"/>
      <c r="Q16" s="885"/>
      <c r="R16" s="885"/>
      <c r="S16" s="885"/>
      <c r="T16" s="885"/>
      <c r="U16" s="885"/>
      <c r="V16" s="885"/>
      <c r="W16" s="885"/>
      <c r="X16" s="885"/>
      <c r="Y16" s="885"/>
      <c r="Z16" s="885"/>
      <c r="AA16" s="885"/>
      <c r="AB16" s="885"/>
      <c r="AC16" s="885"/>
      <c r="AD16" s="885"/>
      <c r="AE16" s="885"/>
      <c r="AF16" s="885"/>
      <c r="AG16" s="885"/>
      <c r="AH16" s="885"/>
      <c r="AI16" s="885"/>
      <c r="AJ16" s="885"/>
      <c r="AK16" s="885"/>
      <c r="AL16" s="885"/>
      <c r="AM16" s="885" t="s">
        <v>1325</v>
      </c>
      <c r="AN16" s="885"/>
      <c r="AO16" s="885"/>
      <c r="AP16" s="885"/>
      <c r="AQ16" s="885"/>
      <c r="AR16" s="885"/>
      <c r="AS16" s="885"/>
      <c r="AT16" s="885"/>
      <c r="AU16" s="885"/>
      <c r="AV16" s="885"/>
      <c r="AW16" s="885"/>
      <c r="AX16" s="885"/>
      <c r="AY16" s="885"/>
      <c r="AZ16" s="885"/>
      <c r="BA16" s="885"/>
      <c r="BB16" s="885"/>
      <c r="BC16" s="885"/>
      <c r="BD16" s="885"/>
      <c r="BE16" s="885"/>
      <c r="BF16" s="885"/>
      <c r="BG16" s="885"/>
      <c r="BH16" s="885"/>
      <c r="BI16" s="885"/>
      <c r="BJ16" s="885"/>
      <c r="BK16" s="885"/>
      <c r="BL16" s="885"/>
      <c r="BM16" s="885"/>
      <c r="BN16" s="885"/>
      <c r="BO16" s="885"/>
      <c r="BP16" s="885"/>
      <c r="BQ16" s="885"/>
      <c r="BR16" s="885"/>
      <c r="BS16" s="885"/>
      <c r="BT16" s="885"/>
      <c r="BU16" s="885"/>
    </row>
    <row r="17" spans="1:73" ht="27" customHeight="1" thickBot="1" x14ac:dyDescent="0.35">
      <c r="A17" s="881"/>
      <c r="B17" s="883"/>
      <c r="C17" s="814"/>
      <c r="D17" s="886" t="s">
        <v>1307</v>
      </c>
      <c r="E17" s="887"/>
      <c r="F17" s="887"/>
      <c r="G17" s="887"/>
      <c r="H17" s="887"/>
      <c r="I17" s="887"/>
      <c r="J17" s="888"/>
      <c r="K17" s="886" t="s">
        <v>1308</v>
      </c>
      <c r="L17" s="887"/>
      <c r="M17" s="887"/>
      <c r="N17" s="887"/>
      <c r="O17" s="887"/>
      <c r="P17" s="887"/>
      <c r="Q17" s="888"/>
      <c r="R17" s="886" t="s">
        <v>1309</v>
      </c>
      <c r="S17" s="887"/>
      <c r="T17" s="887"/>
      <c r="U17" s="887"/>
      <c r="V17" s="887"/>
      <c r="W17" s="887"/>
      <c r="X17" s="888"/>
      <c r="Y17" s="886" t="s">
        <v>1310</v>
      </c>
      <c r="Z17" s="887"/>
      <c r="AA17" s="887"/>
      <c r="AB17" s="887"/>
      <c r="AC17" s="887"/>
      <c r="AD17" s="887"/>
      <c r="AE17" s="888"/>
      <c r="AF17" s="889" t="s">
        <v>654</v>
      </c>
      <c r="AG17" s="889"/>
      <c r="AH17" s="889"/>
      <c r="AI17" s="889"/>
      <c r="AJ17" s="889"/>
      <c r="AK17" s="889"/>
      <c r="AL17" s="889"/>
      <c r="AM17" s="891" t="s">
        <v>1307</v>
      </c>
      <c r="AN17" s="892"/>
      <c r="AO17" s="892"/>
      <c r="AP17" s="892"/>
      <c r="AQ17" s="892"/>
      <c r="AR17" s="892"/>
      <c r="AS17" s="892"/>
      <c r="AT17" s="892" t="s">
        <v>1308</v>
      </c>
      <c r="AU17" s="892"/>
      <c r="AV17" s="892"/>
      <c r="AW17" s="892"/>
      <c r="AX17" s="892"/>
      <c r="AY17" s="892"/>
      <c r="AZ17" s="892"/>
      <c r="BA17" s="892" t="s">
        <v>1309</v>
      </c>
      <c r="BB17" s="892"/>
      <c r="BC17" s="892"/>
      <c r="BD17" s="892"/>
      <c r="BE17" s="892"/>
      <c r="BF17" s="892"/>
      <c r="BG17" s="892"/>
      <c r="BH17" s="892" t="s">
        <v>1310</v>
      </c>
      <c r="BI17" s="892"/>
      <c r="BJ17" s="892"/>
      <c r="BK17" s="892"/>
      <c r="BL17" s="892"/>
      <c r="BM17" s="892"/>
      <c r="BN17" s="893"/>
      <c r="BO17" s="889" t="s">
        <v>654</v>
      </c>
      <c r="BP17" s="889"/>
      <c r="BQ17" s="889"/>
      <c r="BR17" s="889"/>
      <c r="BS17" s="889"/>
      <c r="BT17" s="889"/>
      <c r="BU17" s="889"/>
    </row>
    <row r="18" spans="1:73" ht="27" customHeight="1" thickBot="1" x14ac:dyDescent="0.4">
      <c r="A18" s="881"/>
      <c r="B18" s="883"/>
      <c r="C18" s="814"/>
      <c r="D18" s="703" t="s">
        <v>655</v>
      </c>
      <c r="E18" s="890" t="s">
        <v>656</v>
      </c>
      <c r="F18" s="890"/>
      <c r="G18" s="890"/>
      <c r="H18" s="890"/>
      <c r="I18" s="890"/>
      <c r="J18" s="890"/>
      <c r="K18" s="703" t="s">
        <v>655</v>
      </c>
      <c r="L18" s="890" t="s">
        <v>656</v>
      </c>
      <c r="M18" s="890"/>
      <c r="N18" s="890"/>
      <c r="O18" s="890"/>
      <c r="P18" s="890"/>
      <c r="Q18" s="890"/>
      <c r="R18" s="703" t="s">
        <v>655</v>
      </c>
      <c r="S18" s="890" t="s">
        <v>656</v>
      </c>
      <c r="T18" s="890"/>
      <c r="U18" s="890"/>
      <c r="V18" s="890"/>
      <c r="W18" s="890"/>
      <c r="X18" s="890"/>
      <c r="Y18" s="703" t="s">
        <v>655</v>
      </c>
      <c r="Z18" s="890" t="s">
        <v>656</v>
      </c>
      <c r="AA18" s="890"/>
      <c r="AB18" s="890"/>
      <c r="AC18" s="890"/>
      <c r="AD18" s="890"/>
      <c r="AE18" s="890"/>
      <c r="AF18" s="703" t="s">
        <v>655</v>
      </c>
      <c r="AG18" s="890" t="s">
        <v>656</v>
      </c>
      <c r="AH18" s="890"/>
      <c r="AI18" s="890"/>
      <c r="AJ18" s="890"/>
      <c r="AK18" s="890"/>
      <c r="AL18" s="890"/>
      <c r="AM18" s="647" t="s">
        <v>655</v>
      </c>
      <c r="AN18" s="894" t="s">
        <v>656</v>
      </c>
      <c r="AO18" s="894"/>
      <c r="AP18" s="894"/>
      <c r="AQ18" s="894"/>
      <c r="AR18" s="894"/>
      <c r="AS18" s="894"/>
      <c r="AT18" s="639" t="s">
        <v>655</v>
      </c>
      <c r="AU18" s="894" t="s">
        <v>656</v>
      </c>
      <c r="AV18" s="894"/>
      <c r="AW18" s="894"/>
      <c r="AX18" s="894"/>
      <c r="AY18" s="894"/>
      <c r="AZ18" s="894"/>
      <c r="BA18" s="639" t="s">
        <v>655</v>
      </c>
      <c r="BB18" s="894" t="s">
        <v>656</v>
      </c>
      <c r="BC18" s="894"/>
      <c r="BD18" s="894"/>
      <c r="BE18" s="894"/>
      <c r="BF18" s="894"/>
      <c r="BG18" s="894"/>
      <c r="BH18" s="639" t="s">
        <v>655</v>
      </c>
      <c r="BI18" s="894" t="s">
        <v>656</v>
      </c>
      <c r="BJ18" s="894"/>
      <c r="BK18" s="894"/>
      <c r="BL18" s="894"/>
      <c r="BM18" s="894"/>
      <c r="BN18" s="2"/>
      <c r="BO18" s="703" t="s">
        <v>655</v>
      </c>
      <c r="BP18" s="890" t="s">
        <v>656</v>
      </c>
      <c r="BQ18" s="890"/>
      <c r="BR18" s="890"/>
      <c r="BS18" s="890"/>
      <c r="BT18" s="890"/>
      <c r="BU18" s="890"/>
    </row>
    <row r="19" spans="1:73" ht="40.950000000000003" customHeight="1" x14ac:dyDescent="0.3">
      <c r="A19" s="881"/>
      <c r="B19" s="883"/>
      <c r="C19" s="814"/>
      <c r="D19" s="703" t="s">
        <v>663</v>
      </c>
      <c r="E19" s="649" t="s">
        <v>657</v>
      </c>
      <c r="F19" s="649" t="s">
        <v>658</v>
      </c>
      <c r="G19" s="649" t="s">
        <v>659</v>
      </c>
      <c r="H19" s="649" t="s">
        <v>660</v>
      </c>
      <c r="I19" s="649" t="s">
        <v>661</v>
      </c>
      <c r="J19" s="704" t="s">
        <v>662</v>
      </c>
      <c r="K19" s="703" t="s">
        <v>663</v>
      </c>
      <c r="L19" s="649" t="s">
        <v>657</v>
      </c>
      <c r="M19" s="649" t="s">
        <v>658</v>
      </c>
      <c r="N19" s="649" t="s">
        <v>659</v>
      </c>
      <c r="O19" s="649" t="s">
        <v>660</v>
      </c>
      <c r="P19" s="649" t="s">
        <v>661</v>
      </c>
      <c r="Q19" s="704" t="s">
        <v>662</v>
      </c>
      <c r="R19" s="703" t="s">
        <v>663</v>
      </c>
      <c r="S19" s="649" t="s">
        <v>657</v>
      </c>
      <c r="T19" s="649" t="s">
        <v>658</v>
      </c>
      <c r="U19" s="649" t="s">
        <v>659</v>
      </c>
      <c r="V19" s="649" t="s">
        <v>660</v>
      </c>
      <c r="W19" s="649" t="s">
        <v>661</v>
      </c>
      <c r="X19" s="704" t="s">
        <v>662</v>
      </c>
      <c r="Y19" s="703" t="s">
        <v>663</v>
      </c>
      <c r="Z19" s="649" t="s">
        <v>657</v>
      </c>
      <c r="AA19" s="649" t="s">
        <v>658</v>
      </c>
      <c r="AB19" s="649" t="s">
        <v>659</v>
      </c>
      <c r="AC19" s="649" t="s">
        <v>660</v>
      </c>
      <c r="AD19" s="649" t="s">
        <v>661</v>
      </c>
      <c r="AE19" s="704" t="s">
        <v>662</v>
      </c>
      <c r="AF19" s="703" t="s">
        <v>663</v>
      </c>
      <c r="AG19" s="649" t="s">
        <v>657</v>
      </c>
      <c r="AH19" s="649" t="s">
        <v>658</v>
      </c>
      <c r="AI19" s="649" t="s">
        <v>659</v>
      </c>
      <c r="AJ19" s="649" t="s">
        <v>660</v>
      </c>
      <c r="AK19" s="649" t="s">
        <v>661</v>
      </c>
      <c r="AL19" s="704" t="s">
        <v>662</v>
      </c>
      <c r="AM19" s="647" t="s">
        <v>663</v>
      </c>
      <c r="AN19" s="637" t="s">
        <v>657</v>
      </c>
      <c r="AO19" s="637" t="s">
        <v>658</v>
      </c>
      <c r="AP19" s="637" t="s">
        <v>659</v>
      </c>
      <c r="AQ19" s="637" t="s">
        <v>660</v>
      </c>
      <c r="AR19" s="637" t="s">
        <v>661</v>
      </c>
      <c r="AS19" s="638" t="s">
        <v>662</v>
      </c>
      <c r="AT19" s="639" t="s">
        <v>663</v>
      </c>
      <c r="AU19" s="637" t="s">
        <v>657</v>
      </c>
      <c r="AV19" s="637" t="s">
        <v>658</v>
      </c>
      <c r="AW19" s="637" t="s">
        <v>659</v>
      </c>
      <c r="AX19" s="637" t="s">
        <v>660</v>
      </c>
      <c r="AY19" s="637" t="s">
        <v>661</v>
      </c>
      <c r="AZ19" s="638" t="s">
        <v>662</v>
      </c>
      <c r="BA19" s="639" t="s">
        <v>663</v>
      </c>
      <c r="BB19" s="637" t="s">
        <v>657</v>
      </c>
      <c r="BC19" s="637" t="s">
        <v>658</v>
      </c>
      <c r="BD19" s="637" t="s">
        <v>659</v>
      </c>
      <c r="BE19" s="637" t="s">
        <v>660</v>
      </c>
      <c r="BF19" s="637" t="s">
        <v>661</v>
      </c>
      <c r="BG19" s="638" t="s">
        <v>662</v>
      </c>
      <c r="BH19" s="639" t="s">
        <v>663</v>
      </c>
      <c r="BI19" s="637" t="s">
        <v>657</v>
      </c>
      <c r="BJ19" s="637" t="s">
        <v>658</v>
      </c>
      <c r="BK19" s="637" t="s">
        <v>659</v>
      </c>
      <c r="BL19" s="637" t="s">
        <v>660</v>
      </c>
      <c r="BM19" s="637" t="s">
        <v>661</v>
      </c>
      <c r="BN19" s="646" t="s">
        <v>1328</v>
      </c>
      <c r="BO19" s="703" t="s">
        <v>663</v>
      </c>
      <c r="BP19" s="649" t="s">
        <v>657</v>
      </c>
      <c r="BQ19" s="649" t="s">
        <v>658</v>
      </c>
      <c r="BR19" s="649" t="s">
        <v>659</v>
      </c>
      <c r="BS19" s="649" t="s">
        <v>660</v>
      </c>
      <c r="BT19" s="649" t="s">
        <v>661</v>
      </c>
      <c r="BU19" s="704" t="s">
        <v>1328</v>
      </c>
    </row>
    <row r="20" spans="1:73" s="148" customFormat="1" ht="17.25" customHeight="1" thickBot="1" x14ac:dyDescent="0.35">
      <c r="A20" s="159" t="s">
        <v>63</v>
      </c>
      <c r="B20" s="160">
        <v>2</v>
      </c>
      <c r="C20" s="323">
        <v>3</v>
      </c>
      <c r="D20" s="676" t="s">
        <v>768</v>
      </c>
      <c r="E20" s="705" t="s">
        <v>769</v>
      </c>
      <c r="F20" s="676" t="s">
        <v>770</v>
      </c>
      <c r="G20" s="705" t="s">
        <v>771</v>
      </c>
      <c r="H20" s="676" t="s">
        <v>772</v>
      </c>
      <c r="I20" s="705" t="s">
        <v>773</v>
      </c>
      <c r="J20" s="706" t="s">
        <v>774</v>
      </c>
      <c r="K20" s="676" t="s">
        <v>775</v>
      </c>
      <c r="L20" s="705" t="s">
        <v>776</v>
      </c>
      <c r="M20" s="676" t="s">
        <v>777</v>
      </c>
      <c r="N20" s="705" t="s">
        <v>778</v>
      </c>
      <c r="O20" s="676" t="s">
        <v>779</v>
      </c>
      <c r="P20" s="705" t="s">
        <v>780</v>
      </c>
      <c r="Q20" s="706" t="s">
        <v>781</v>
      </c>
      <c r="R20" s="676" t="s">
        <v>782</v>
      </c>
      <c r="S20" s="705" t="s">
        <v>783</v>
      </c>
      <c r="T20" s="676" t="s">
        <v>784</v>
      </c>
      <c r="U20" s="705" t="s">
        <v>785</v>
      </c>
      <c r="V20" s="676" t="s">
        <v>786</v>
      </c>
      <c r="W20" s="705" t="s">
        <v>787</v>
      </c>
      <c r="X20" s="706" t="s">
        <v>788</v>
      </c>
      <c r="Y20" s="676" t="s">
        <v>789</v>
      </c>
      <c r="Z20" s="705" t="s">
        <v>790</v>
      </c>
      <c r="AA20" s="676" t="s">
        <v>791</v>
      </c>
      <c r="AB20" s="705" t="s">
        <v>792</v>
      </c>
      <c r="AC20" s="676" t="s">
        <v>793</v>
      </c>
      <c r="AD20" s="705" t="s">
        <v>794</v>
      </c>
      <c r="AE20" s="706" t="s">
        <v>795</v>
      </c>
      <c r="AF20" s="676" t="s">
        <v>796</v>
      </c>
      <c r="AG20" s="705" t="s">
        <v>797</v>
      </c>
      <c r="AH20" s="705" t="s">
        <v>798</v>
      </c>
      <c r="AI20" s="705" t="s">
        <v>799</v>
      </c>
      <c r="AJ20" s="705" t="s">
        <v>762</v>
      </c>
      <c r="AK20" s="705" t="s">
        <v>800</v>
      </c>
      <c r="AL20" s="735" t="s">
        <v>801</v>
      </c>
      <c r="AM20" s="692" t="s">
        <v>768</v>
      </c>
      <c r="AN20" s="642" t="s">
        <v>769</v>
      </c>
      <c r="AO20" s="162" t="s">
        <v>770</v>
      </c>
      <c r="AP20" s="642" t="s">
        <v>771</v>
      </c>
      <c r="AQ20" s="162" t="s">
        <v>772</v>
      </c>
      <c r="AR20" s="642" t="s">
        <v>773</v>
      </c>
      <c r="AS20" s="162" t="s">
        <v>774</v>
      </c>
      <c r="AT20" s="162" t="s">
        <v>775</v>
      </c>
      <c r="AU20" s="642" t="s">
        <v>776</v>
      </c>
      <c r="AV20" s="162" t="s">
        <v>777</v>
      </c>
      <c r="AW20" s="642" t="s">
        <v>778</v>
      </c>
      <c r="AX20" s="162" t="s">
        <v>779</v>
      </c>
      <c r="AY20" s="642" t="s">
        <v>780</v>
      </c>
      <c r="AZ20" s="162" t="s">
        <v>781</v>
      </c>
      <c r="BA20" s="162" t="s">
        <v>782</v>
      </c>
      <c r="BB20" s="642" t="s">
        <v>783</v>
      </c>
      <c r="BC20" s="162" t="s">
        <v>784</v>
      </c>
      <c r="BD20" s="642" t="s">
        <v>785</v>
      </c>
      <c r="BE20" s="162" t="s">
        <v>786</v>
      </c>
      <c r="BF20" s="642" t="s">
        <v>787</v>
      </c>
      <c r="BG20" s="162" t="s">
        <v>788</v>
      </c>
      <c r="BH20" s="162" t="s">
        <v>789</v>
      </c>
      <c r="BI20" s="642" t="s">
        <v>790</v>
      </c>
      <c r="BJ20" s="162" t="s">
        <v>791</v>
      </c>
      <c r="BK20" s="642" t="s">
        <v>792</v>
      </c>
      <c r="BL20" s="162" t="s">
        <v>793</v>
      </c>
      <c r="BM20" s="642" t="s">
        <v>794</v>
      </c>
      <c r="BN20" s="745" t="s">
        <v>795</v>
      </c>
      <c r="BO20" s="676" t="s">
        <v>796</v>
      </c>
      <c r="BP20" s="705" t="s">
        <v>797</v>
      </c>
      <c r="BQ20" s="705" t="s">
        <v>798</v>
      </c>
      <c r="BR20" s="705" t="s">
        <v>799</v>
      </c>
      <c r="BS20" s="705" t="s">
        <v>762</v>
      </c>
      <c r="BT20" s="705" t="s">
        <v>800</v>
      </c>
      <c r="BU20" s="735" t="s">
        <v>801</v>
      </c>
    </row>
    <row r="21" spans="1:73" x14ac:dyDescent="0.3">
      <c r="A21" s="165" t="s">
        <v>49</v>
      </c>
      <c r="B21" s="166" t="s">
        <v>1282</v>
      </c>
      <c r="C21" s="312">
        <v>1</v>
      </c>
      <c r="D21" s="168">
        <f t="shared" ref="D21:AL21" si="0">SUM(D22:D27)</f>
        <v>0</v>
      </c>
      <c r="E21" s="169">
        <f t="shared" si="0"/>
        <v>0</v>
      </c>
      <c r="F21" s="169">
        <f t="shared" si="0"/>
        <v>0</v>
      </c>
      <c r="G21" s="169">
        <f t="shared" si="0"/>
        <v>0</v>
      </c>
      <c r="H21" s="169">
        <f t="shared" si="0"/>
        <v>0.85129999999999995</v>
      </c>
      <c r="I21" s="169">
        <f t="shared" si="0"/>
        <v>0</v>
      </c>
      <c r="J21" s="170">
        <f t="shared" si="0"/>
        <v>0</v>
      </c>
      <c r="K21" s="168">
        <f t="shared" si="0"/>
        <v>0</v>
      </c>
      <c r="L21" s="169">
        <f t="shared" si="0"/>
        <v>0</v>
      </c>
      <c r="M21" s="169">
        <f t="shared" si="0"/>
        <v>0</v>
      </c>
      <c r="N21" s="169">
        <f t="shared" si="0"/>
        <v>0</v>
      </c>
      <c r="O21" s="169">
        <f t="shared" si="0"/>
        <v>0</v>
      </c>
      <c r="P21" s="169">
        <f t="shared" si="0"/>
        <v>0</v>
      </c>
      <c r="Q21" s="170">
        <f t="shared" si="0"/>
        <v>0</v>
      </c>
      <c r="R21" s="168">
        <f t="shared" si="0"/>
        <v>0</v>
      </c>
      <c r="S21" s="169">
        <f t="shared" si="0"/>
        <v>0</v>
      </c>
      <c r="T21" s="169">
        <f t="shared" si="0"/>
        <v>0</v>
      </c>
      <c r="U21" s="169">
        <f t="shared" si="0"/>
        <v>0</v>
      </c>
      <c r="V21" s="169">
        <f t="shared" si="0"/>
        <v>0</v>
      </c>
      <c r="W21" s="169">
        <f t="shared" si="0"/>
        <v>0</v>
      </c>
      <c r="X21" s="170">
        <f t="shared" si="0"/>
        <v>0</v>
      </c>
      <c r="Y21" s="168">
        <f t="shared" ref="Y21:AE21" si="1">SUM(Y22:Y27)</f>
        <v>0</v>
      </c>
      <c r="Z21" s="169">
        <f t="shared" si="1"/>
        <v>7.3140000000000001</v>
      </c>
      <c r="AA21" s="169">
        <f t="shared" si="1"/>
        <v>0</v>
      </c>
      <c r="AB21" s="169">
        <f t="shared" si="1"/>
        <v>0</v>
      </c>
      <c r="AC21" s="169">
        <f t="shared" si="1"/>
        <v>0.85129999999999995</v>
      </c>
      <c r="AD21" s="169">
        <f t="shared" si="1"/>
        <v>0</v>
      </c>
      <c r="AE21" s="170">
        <f t="shared" si="1"/>
        <v>0</v>
      </c>
      <c r="AF21" s="168">
        <f t="shared" si="0"/>
        <v>0</v>
      </c>
      <c r="AG21" s="169">
        <f t="shared" si="0"/>
        <v>7.3140000000000001</v>
      </c>
      <c r="AH21" s="169">
        <f t="shared" si="0"/>
        <v>0</v>
      </c>
      <c r="AI21" s="169">
        <f t="shared" si="0"/>
        <v>0</v>
      </c>
      <c r="AJ21" s="169">
        <f t="shared" si="0"/>
        <v>1.7025999999999999</v>
      </c>
      <c r="AK21" s="169">
        <f t="shared" si="0"/>
        <v>0</v>
      </c>
      <c r="AL21" s="170">
        <f t="shared" si="0"/>
        <v>0</v>
      </c>
      <c r="AM21" s="693">
        <f t="shared" ref="AM21:BU21" si="2">SUM(AM22:AM27)</f>
        <v>0</v>
      </c>
      <c r="AN21" s="169">
        <f t="shared" si="2"/>
        <v>0</v>
      </c>
      <c r="AO21" s="169">
        <f t="shared" si="2"/>
        <v>0</v>
      </c>
      <c r="AP21" s="169">
        <f t="shared" si="2"/>
        <v>0</v>
      </c>
      <c r="AQ21" s="169">
        <f t="shared" si="2"/>
        <v>0</v>
      </c>
      <c r="AR21" s="169">
        <f t="shared" si="2"/>
        <v>0</v>
      </c>
      <c r="AS21" s="170">
        <f t="shared" si="2"/>
        <v>0</v>
      </c>
      <c r="AT21" s="168">
        <f t="shared" si="2"/>
        <v>0</v>
      </c>
      <c r="AU21" s="169">
        <f t="shared" si="2"/>
        <v>0</v>
      </c>
      <c r="AV21" s="169">
        <f t="shared" si="2"/>
        <v>0</v>
      </c>
      <c r="AW21" s="169">
        <f t="shared" si="2"/>
        <v>0</v>
      </c>
      <c r="AX21" s="169">
        <f t="shared" si="2"/>
        <v>0</v>
      </c>
      <c r="AY21" s="169">
        <f t="shared" si="2"/>
        <v>0</v>
      </c>
      <c r="AZ21" s="170">
        <f t="shared" si="2"/>
        <v>0</v>
      </c>
      <c r="BA21" s="168">
        <f t="shared" si="2"/>
        <v>0</v>
      </c>
      <c r="BB21" s="169">
        <f t="shared" si="2"/>
        <v>0</v>
      </c>
      <c r="BC21" s="169">
        <f t="shared" si="2"/>
        <v>0</v>
      </c>
      <c r="BD21" s="169">
        <f t="shared" si="2"/>
        <v>0</v>
      </c>
      <c r="BE21" s="169">
        <f t="shared" si="2"/>
        <v>0</v>
      </c>
      <c r="BF21" s="169">
        <f t="shared" si="2"/>
        <v>0</v>
      </c>
      <c r="BG21" s="170">
        <f t="shared" si="2"/>
        <v>0</v>
      </c>
      <c r="BH21" s="168">
        <f t="shared" si="2"/>
        <v>0</v>
      </c>
      <c r="BI21" s="169">
        <f t="shared" si="2"/>
        <v>6.7385025000000009</v>
      </c>
      <c r="BJ21" s="169">
        <f t="shared" si="2"/>
        <v>0</v>
      </c>
      <c r="BK21" s="169">
        <f t="shared" si="2"/>
        <v>0</v>
      </c>
      <c r="BL21" s="169">
        <f t="shared" si="2"/>
        <v>0</v>
      </c>
      <c r="BM21" s="169">
        <f t="shared" si="2"/>
        <v>0</v>
      </c>
      <c r="BN21" s="222">
        <f t="shared" si="2"/>
        <v>11</v>
      </c>
      <c r="BO21" s="168">
        <f t="shared" si="2"/>
        <v>0</v>
      </c>
      <c r="BP21" s="169">
        <f t="shared" si="2"/>
        <v>6.7385025000000009</v>
      </c>
      <c r="BQ21" s="169">
        <f t="shared" si="2"/>
        <v>0</v>
      </c>
      <c r="BR21" s="169">
        <f t="shared" si="2"/>
        <v>0</v>
      </c>
      <c r="BS21" s="169">
        <f t="shared" si="2"/>
        <v>0</v>
      </c>
      <c r="BT21" s="169">
        <f t="shared" si="2"/>
        <v>0</v>
      </c>
      <c r="BU21" s="170">
        <f t="shared" ref="BU21" si="3">SUM(BU22:BU27)</f>
        <v>11</v>
      </c>
    </row>
    <row r="22" spans="1:73" x14ac:dyDescent="0.3">
      <c r="A22" s="171" t="s">
        <v>51</v>
      </c>
      <c r="B22" s="81" t="s">
        <v>52</v>
      </c>
      <c r="C22" s="680" t="s">
        <v>50</v>
      </c>
      <c r="D22" s="677">
        <f t="shared" ref="D22:AL22" si="4">D29</f>
        <v>0</v>
      </c>
      <c r="E22" s="707">
        <f t="shared" si="4"/>
        <v>0</v>
      </c>
      <c r="F22" s="707">
        <f t="shared" si="4"/>
        <v>0</v>
      </c>
      <c r="G22" s="707">
        <f t="shared" si="4"/>
        <v>0</v>
      </c>
      <c r="H22" s="707">
        <f t="shared" si="4"/>
        <v>0</v>
      </c>
      <c r="I22" s="707">
        <f t="shared" si="4"/>
        <v>0</v>
      </c>
      <c r="J22" s="708">
        <f t="shared" si="4"/>
        <v>0</v>
      </c>
      <c r="K22" s="677">
        <f t="shared" si="4"/>
        <v>0</v>
      </c>
      <c r="L22" s="707">
        <f t="shared" si="4"/>
        <v>0</v>
      </c>
      <c r="M22" s="707">
        <f t="shared" si="4"/>
        <v>0</v>
      </c>
      <c r="N22" s="707">
        <f t="shared" si="4"/>
        <v>0</v>
      </c>
      <c r="O22" s="707">
        <f t="shared" si="4"/>
        <v>0</v>
      </c>
      <c r="P22" s="707">
        <f t="shared" si="4"/>
        <v>0</v>
      </c>
      <c r="Q22" s="708">
        <f t="shared" si="4"/>
        <v>0</v>
      </c>
      <c r="R22" s="677">
        <f t="shared" si="4"/>
        <v>0</v>
      </c>
      <c r="S22" s="707">
        <f t="shared" si="4"/>
        <v>0</v>
      </c>
      <c r="T22" s="707">
        <f t="shared" si="4"/>
        <v>0</v>
      </c>
      <c r="U22" s="707">
        <f t="shared" si="4"/>
        <v>0</v>
      </c>
      <c r="V22" s="707">
        <f t="shared" si="4"/>
        <v>0</v>
      </c>
      <c r="W22" s="707">
        <f t="shared" si="4"/>
        <v>0</v>
      </c>
      <c r="X22" s="708">
        <f t="shared" si="4"/>
        <v>0</v>
      </c>
      <c r="Y22" s="677">
        <f t="shared" ref="Y22:AE22" si="5">Y29</f>
        <v>0</v>
      </c>
      <c r="Z22" s="707">
        <f t="shared" si="5"/>
        <v>0</v>
      </c>
      <c r="AA22" s="707">
        <f t="shared" si="5"/>
        <v>0</v>
      </c>
      <c r="AB22" s="707">
        <f t="shared" si="5"/>
        <v>0</v>
      </c>
      <c r="AC22" s="707">
        <f t="shared" si="5"/>
        <v>0</v>
      </c>
      <c r="AD22" s="707">
        <f t="shared" si="5"/>
        <v>0</v>
      </c>
      <c r="AE22" s="708">
        <f t="shared" si="5"/>
        <v>0</v>
      </c>
      <c r="AF22" s="677">
        <f t="shared" si="4"/>
        <v>0</v>
      </c>
      <c r="AG22" s="707">
        <f t="shared" si="4"/>
        <v>0</v>
      </c>
      <c r="AH22" s="707">
        <f t="shared" si="4"/>
        <v>0</v>
      </c>
      <c r="AI22" s="707">
        <f t="shared" si="4"/>
        <v>0</v>
      </c>
      <c r="AJ22" s="707">
        <f t="shared" si="4"/>
        <v>0</v>
      </c>
      <c r="AK22" s="707">
        <f t="shared" si="4"/>
        <v>0</v>
      </c>
      <c r="AL22" s="708">
        <f t="shared" si="4"/>
        <v>0</v>
      </c>
      <c r="AM22" s="694">
        <f t="shared" ref="AM22:BU22" si="6">AM29</f>
        <v>0</v>
      </c>
      <c r="AN22" s="122">
        <f t="shared" si="6"/>
        <v>0</v>
      </c>
      <c r="AO22" s="122">
        <f t="shared" si="6"/>
        <v>0</v>
      </c>
      <c r="AP22" s="122">
        <f t="shared" si="6"/>
        <v>0</v>
      </c>
      <c r="AQ22" s="122">
        <f t="shared" si="6"/>
        <v>0</v>
      </c>
      <c r="AR22" s="122">
        <f t="shared" si="6"/>
        <v>0</v>
      </c>
      <c r="AS22" s="174">
        <f t="shared" si="6"/>
        <v>0</v>
      </c>
      <c r="AT22" s="173">
        <f t="shared" si="6"/>
        <v>0</v>
      </c>
      <c r="AU22" s="122">
        <f t="shared" si="6"/>
        <v>0</v>
      </c>
      <c r="AV22" s="122">
        <f t="shared" si="6"/>
        <v>0</v>
      </c>
      <c r="AW22" s="122">
        <f t="shared" si="6"/>
        <v>0</v>
      </c>
      <c r="AX22" s="122">
        <f t="shared" si="6"/>
        <v>0</v>
      </c>
      <c r="AY22" s="122">
        <f t="shared" si="6"/>
        <v>0</v>
      </c>
      <c r="AZ22" s="174">
        <f t="shared" si="6"/>
        <v>0</v>
      </c>
      <c r="BA22" s="173">
        <f t="shared" si="6"/>
        <v>0</v>
      </c>
      <c r="BB22" s="122">
        <f t="shared" si="6"/>
        <v>0</v>
      </c>
      <c r="BC22" s="122">
        <f t="shared" si="6"/>
        <v>0</v>
      </c>
      <c r="BD22" s="122">
        <f t="shared" si="6"/>
        <v>0</v>
      </c>
      <c r="BE22" s="122">
        <f t="shared" si="6"/>
        <v>0</v>
      </c>
      <c r="BF22" s="122">
        <f t="shared" si="6"/>
        <v>0</v>
      </c>
      <c r="BG22" s="174">
        <f t="shared" si="6"/>
        <v>0</v>
      </c>
      <c r="BH22" s="677">
        <f t="shared" si="6"/>
        <v>0</v>
      </c>
      <c r="BI22" s="707">
        <f t="shared" si="6"/>
        <v>0</v>
      </c>
      <c r="BJ22" s="707">
        <f t="shared" si="6"/>
        <v>0</v>
      </c>
      <c r="BK22" s="707">
        <f t="shared" si="6"/>
        <v>0</v>
      </c>
      <c r="BL22" s="707">
        <f t="shared" si="6"/>
        <v>0</v>
      </c>
      <c r="BM22" s="707">
        <f t="shared" si="6"/>
        <v>0</v>
      </c>
      <c r="BN22" s="746">
        <f t="shared" si="6"/>
        <v>0</v>
      </c>
      <c r="BO22" s="677">
        <f t="shared" si="6"/>
        <v>0</v>
      </c>
      <c r="BP22" s="707">
        <f t="shared" si="6"/>
        <v>0</v>
      </c>
      <c r="BQ22" s="707">
        <f t="shared" si="6"/>
        <v>0</v>
      </c>
      <c r="BR22" s="707">
        <f t="shared" si="6"/>
        <v>0</v>
      </c>
      <c r="BS22" s="707">
        <f t="shared" si="6"/>
        <v>0</v>
      </c>
      <c r="BT22" s="707">
        <f t="shared" si="6"/>
        <v>0</v>
      </c>
      <c r="BU22" s="708">
        <f t="shared" ref="BU22" si="7">BU29</f>
        <v>0</v>
      </c>
    </row>
    <row r="23" spans="1:73" x14ac:dyDescent="0.3">
      <c r="A23" s="171" t="s">
        <v>53</v>
      </c>
      <c r="B23" s="81" t="s">
        <v>54</v>
      </c>
      <c r="C23" s="680" t="s">
        <v>50</v>
      </c>
      <c r="D23" s="677">
        <f t="shared" ref="D23:AL23" si="8">D65</f>
        <v>0</v>
      </c>
      <c r="E23" s="707">
        <f t="shared" si="8"/>
        <v>0</v>
      </c>
      <c r="F23" s="707">
        <f t="shared" si="8"/>
        <v>0</v>
      </c>
      <c r="G23" s="707">
        <f t="shared" si="8"/>
        <v>0</v>
      </c>
      <c r="H23" s="707">
        <f t="shared" si="8"/>
        <v>0.85129999999999995</v>
      </c>
      <c r="I23" s="707">
        <f t="shared" si="8"/>
        <v>0</v>
      </c>
      <c r="J23" s="708">
        <f t="shared" si="8"/>
        <v>0</v>
      </c>
      <c r="K23" s="677">
        <f t="shared" si="8"/>
        <v>0</v>
      </c>
      <c r="L23" s="707">
        <f t="shared" si="8"/>
        <v>0</v>
      </c>
      <c r="M23" s="707">
        <f t="shared" si="8"/>
        <v>0</v>
      </c>
      <c r="N23" s="707">
        <f t="shared" si="8"/>
        <v>0</v>
      </c>
      <c r="O23" s="707">
        <f t="shared" si="8"/>
        <v>0</v>
      </c>
      <c r="P23" s="707">
        <f t="shared" si="8"/>
        <v>0</v>
      </c>
      <c r="Q23" s="708">
        <f t="shared" si="8"/>
        <v>0</v>
      </c>
      <c r="R23" s="677">
        <f t="shared" si="8"/>
        <v>0</v>
      </c>
      <c r="S23" s="707">
        <f t="shared" si="8"/>
        <v>0</v>
      </c>
      <c r="T23" s="707">
        <f t="shared" si="8"/>
        <v>0</v>
      </c>
      <c r="U23" s="707">
        <f t="shared" si="8"/>
        <v>0</v>
      </c>
      <c r="V23" s="707">
        <f t="shared" si="8"/>
        <v>0</v>
      </c>
      <c r="W23" s="707">
        <f t="shared" si="8"/>
        <v>0</v>
      </c>
      <c r="X23" s="708">
        <f t="shared" si="8"/>
        <v>0</v>
      </c>
      <c r="Y23" s="677">
        <f t="shared" ref="Y23:AE23" si="9">Y65</f>
        <v>0</v>
      </c>
      <c r="Z23" s="707">
        <f t="shared" si="9"/>
        <v>7.3140000000000001</v>
      </c>
      <c r="AA23" s="707">
        <f t="shared" si="9"/>
        <v>0</v>
      </c>
      <c r="AB23" s="707">
        <f t="shared" si="9"/>
        <v>0</v>
      </c>
      <c r="AC23" s="707">
        <f t="shared" si="9"/>
        <v>0.85129999999999995</v>
      </c>
      <c r="AD23" s="707">
        <f t="shared" si="9"/>
        <v>0</v>
      </c>
      <c r="AE23" s="708">
        <f t="shared" si="9"/>
        <v>0</v>
      </c>
      <c r="AF23" s="677">
        <f t="shared" si="8"/>
        <v>0</v>
      </c>
      <c r="AG23" s="707">
        <f t="shared" si="8"/>
        <v>7.3140000000000001</v>
      </c>
      <c r="AH23" s="707">
        <f t="shared" si="8"/>
        <v>0</v>
      </c>
      <c r="AI23" s="707">
        <f t="shared" si="8"/>
        <v>0</v>
      </c>
      <c r="AJ23" s="707">
        <f t="shared" si="8"/>
        <v>1.7025999999999999</v>
      </c>
      <c r="AK23" s="707">
        <f t="shared" si="8"/>
        <v>0</v>
      </c>
      <c r="AL23" s="708">
        <f t="shared" si="8"/>
        <v>0</v>
      </c>
      <c r="AM23" s="694">
        <f t="shared" ref="AM23:BU23" si="10">AM65</f>
        <v>0</v>
      </c>
      <c r="AN23" s="122">
        <f t="shared" si="10"/>
        <v>0</v>
      </c>
      <c r="AO23" s="122">
        <f t="shared" si="10"/>
        <v>0</v>
      </c>
      <c r="AP23" s="122">
        <f t="shared" si="10"/>
        <v>0</v>
      </c>
      <c r="AQ23" s="122">
        <f t="shared" si="10"/>
        <v>0</v>
      </c>
      <c r="AR23" s="122">
        <f t="shared" si="10"/>
        <v>0</v>
      </c>
      <c r="AS23" s="174">
        <f t="shared" si="10"/>
        <v>0</v>
      </c>
      <c r="AT23" s="173">
        <f t="shared" si="10"/>
        <v>0</v>
      </c>
      <c r="AU23" s="122">
        <f t="shared" si="10"/>
        <v>0</v>
      </c>
      <c r="AV23" s="122">
        <f t="shared" si="10"/>
        <v>0</v>
      </c>
      <c r="AW23" s="122">
        <f t="shared" si="10"/>
        <v>0</v>
      </c>
      <c r="AX23" s="122">
        <f t="shared" si="10"/>
        <v>0</v>
      </c>
      <c r="AY23" s="122">
        <f t="shared" si="10"/>
        <v>0</v>
      </c>
      <c r="AZ23" s="174">
        <f t="shared" si="10"/>
        <v>0</v>
      </c>
      <c r="BA23" s="173">
        <f t="shared" si="10"/>
        <v>0</v>
      </c>
      <c r="BB23" s="122">
        <f t="shared" si="10"/>
        <v>0</v>
      </c>
      <c r="BC23" s="122">
        <f t="shared" si="10"/>
        <v>0</v>
      </c>
      <c r="BD23" s="122">
        <f t="shared" si="10"/>
        <v>0</v>
      </c>
      <c r="BE23" s="122">
        <f t="shared" si="10"/>
        <v>0</v>
      </c>
      <c r="BF23" s="122">
        <f t="shared" si="10"/>
        <v>0</v>
      </c>
      <c r="BG23" s="174">
        <f t="shared" si="10"/>
        <v>0</v>
      </c>
      <c r="BH23" s="677">
        <f t="shared" si="10"/>
        <v>0</v>
      </c>
      <c r="BI23" s="707">
        <f t="shared" si="10"/>
        <v>0</v>
      </c>
      <c r="BJ23" s="707">
        <f t="shared" si="10"/>
        <v>0</v>
      </c>
      <c r="BK23" s="707">
        <f t="shared" si="10"/>
        <v>0</v>
      </c>
      <c r="BL23" s="707">
        <f t="shared" si="10"/>
        <v>0</v>
      </c>
      <c r="BM23" s="707">
        <f t="shared" si="10"/>
        <v>0</v>
      </c>
      <c r="BN23" s="746">
        <f t="shared" si="10"/>
        <v>0</v>
      </c>
      <c r="BO23" s="677">
        <f t="shared" si="10"/>
        <v>0</v>
      </c>
      <c r="BP23" s="707">
        <f t="shared" si="10"/>
        <v>0</v>
      </c>
      <c r="BQ23" s="707">
        <f t="shared" si="10"/>
        <v>0</v>
      </c>
      <c r="BR23" s="707">
        <f t="shared" si="10"/>
        <v>0</v>
      </c>
      <c r="BS23" s="707">
        <f t="shared" si="10"/>
        <v>0</v>
      </c>
      <c r="BT23" s="707">
        <f t="shared" si="10"/>
        <v>0</v>
      </c>
      <c r="BU23" s="708">
        <f t="shared" ref="BU23" si="11">BU65</f>
        <v>0</v>
      </c>
    </row>
    <row r="24" spans="1:73" ht="28.8" x14ac:dyDescent="0.3">
      <c r="A24" s="171" t="s">
        <v>55</v>
      </c>
      <c r="B24" s="81" t="s">
        <v>56</v>
      </c>
      <c r="C24" s="680" t="s">
        <v>50</v>
      </c>
      <c r="D24" s="677">
        <f t="shared" ref="D24:AL24" si="12">D107</f>
        <v>0</v>
      </c>
      <c r="E24" s="707">
        <f t="shared" si="12"/>
        <v>0</v>
      </c>
      <c r="F24" s="707">
        <f t="shared" si="12"/>
        <v>0</v>
      </c>
      <c r="G24" s="707">
        <f t="shared" si="12"/>
        <v>0</v>
      </c>
      <c r="H24" s="707">
        <f t="shared" si="12"/>
        <v>0</v>
      </c>
      <c r="I24" s="707">
        <f t="shared" si="12"/>
        <v>0</v>
      </c>
      <c r="J24" s="708">
        <f t="shared" si="12"/>
        <v>0</v>
      </c>
      <c r="K24" s="677">
        <f t="shared" si="12"/>
        <v>0</v>
      </c>
      <c r="L24" s="707">
        <f t="shared" si="12"/>
        <v>0</v>
      </c>
      <c r="M24" s="707">
        <f t="shared" si="12"/>
        <v>0</v>
      </c>
      <c r="N24" s="707">
        <f t="shared" si="12"/>
        <v>0</v>
      </c>
      <c r="O24" s="707">
        <f t="shared" si="12"/>
        <v>0</v>
      </c>
      <c r="P24" s="707">
        <f t="shared" si="12"/>
        <v>0</v>
      </c>
      <c r="Q24" s="708">
        <f t="shared" si="12"/>
        <v>0</v>
      </c>
      <c r="R24" s="677">
        <f t="shared" si="12"/>
        <v>0</v>
      </c>
      <c r="S24" s="707">
        <f t="shared" si="12"/>
        <v>0</v>
      </c>
      <c r="T24" s="707">
        <f t="shared" si="12"/>
        <v>0</v>
      </c>
      <c r="U24" s="707">
        <f t="shared" si="12"/>
        <v>0</v>
      </c>
      <c r="V24" s="707">
        <f t="shared" si="12"/>
        <v>0</v>
      </c>
      <c r="W24" s="707">
        <f t="shared" si="12"/>
        <v>0</v>
      </c>
      <c r="X24" s="708">
        <f t="shared" si="12"/>
        <v>0</v>
      </c>
      <c r="Y24" s="677">
        <f t="shared" ref="Y24:AE24" si="13">Y107</f>
        <v>0</v>
      </c>
      <c r="Z24" s="707">
        <f t="shared" si="13"/>
        <v>0</v>
      </c>
      <c r="AA24" s="707">
        <f t="shared" si="13"/>
        <v>0</v>
      </c>
      <c r="AB24" s="707">
        <f t="shared" si="13"/>
        <v>0</v>
      </c>
      <c r="AC24" s="707">
        <f t="shared" si="13"/>
        <v>0</v>
      </c>
      <c r="AD24" s="707">
        <f t="shared" si="13"/>
        <v>0</v>
      </c>
      <c r="AE24" s="708">
        <f t="shared" si="13"/>
        <v>0</v>
      </c>
      <c r="AF24" s="677">
        <f t="shared" si="12"/>
        <v>0</v>
      </c>
      <c r="AG24" s="707">
        <f t="shared" si="12"/>
        <v>0</v>
      </c>
      <c r="AH24" s="707">
        <f t="shared" si="12"/>
        <v>0</v>
      </c>
      <c r="AI24" s="707">
        <f t="shared" si="12"/>
        <v>0</v>
      </c>
      <c r="AJ24" s="707">
        <f t="shared" si="12"/>
        <v>0</v>
      </c>
      <c r="AK24" s="707">
        <f t="shared" si="12"/>
        <v>0</v>
      </c>
      <c r="AL24" s="708">
        <f t="shared" si="12"/>
        <v>0</v>
      </c>
      <c r="AM24" s="694">
        <f t="shared" ref="AM24:BU24" si="14">AM107</f>
        <v>0</v>
      </c>
      <c r="AN24" s="122">
        <f t="shared" si="14"/>
        <v>0</v>
      </c>
      <c r="AO24" s="122">
        <f t="shared" si="14"/>
        <v>0</v>
      </c>
      <c r="AP24" s="122">
        <f t="shared" si="14"/>
        <v>0</v>
      </c>
      <c r="AQ24" s="122">
        <f t="shared" si="14"/>
        <v>0</v>
      </c>
      <c r="AR24" s="122">
        <f t="shared" si="14"/>
        <v>0</v>
      </c>
      <c r="AS24" s="174">
        <f t="shared" si="14"/>
        <v>0</v>
      </c>
      <c r="AT24" s="173">
        <f t="shared" si="14"/>
        <v>0</v>
      </c>
      <c r="AU24" s="122">
        <f t="shared" si="14"/>
        <v>0</v>
      </c>
      <c r="AV24" s="122">
        <f t="shared" si="14"/>
        <v>0</v>
      </c>
      <c r="AW24" s="122">
        <f t="shared" si="14"/>
        <v>0</v>
      </c>
      <c r="AX24" s="122">
        <f t="shared" si="14"/>
        <v>0</v>
      </c>
      <c r="AY24" s="122">
        <f t="shared" si="14"/>
        <v>0</v>
      </c>
      <c r="AZ24" s="174">
        <f t="shared" si="14"/>
        <v>0</v>
      </c>
      <c r="BA24" s="173">
        <f t="shared" si="14"/>
        <v>0</v>
      </c>
      <c r="BB24" s="122">
        <f t="shared" si="14"/>
        <v>0</v>
      </c>
      <c r="BC24" s="122">
        <f t="shared" si="14"/>
        <v>0</v>
      </c>
      <c r="BD24" s="122">
        <f t="shared" si="14"/>
        <v>0</v>
      </c>
      <c r="BE24" s="122">
        <f t="shared" si="14"/>
        <v>0</v>
      </c>
      <c r="BF24" s="122">
        <f t="shared" si="14"/>
        <v>0</v>
      </c>
      <c r="BG24" s="174">
        <f t="shared" si="14"/>
        <v>0</v>
      </c>
      <c r="BH24" s="677">
        <f t="shared" si="14"/>
        <v>0</v>
      </c>
      <c r="BI24" s="707">
        <f t="shared" si="14"/>
        <v>0</v>
      </c>
      <c r="BJ24" s="707">
        <f t="shared" si="14"/>
        <v>0</v>
      </c>
      <c r="BK24" s="707">
        <f t="shared" si="14"/>
        <v>0</v>
      </c>
      <c r="BL24" s="707">
        <f t="shared" si="14"/>
        <v>0</v>
      </c>
      <c r="BM24" s="707">
        <f t="shared" si="14"/>
        <v>0</v>
      </c>
      <c r="BN24" s="746">
        <f t="shared" si="14"/>
        <v>0</v>
      </c>
      <c r="BO24" s="677">
        <f t="shared" si="14"/>
        <v>0</v>
      </c>
      <c r="BP24" s="707">
        <f t="shared" si="14"/>
        <v>0</v>
      </c>
      <c r="BQ24" s="707">
        <f t="shared" si="14"/>
        <v>0</v>
      </c>
      <c r="BR24" s="707">
        <f t="shared" si="14"/>
        <v>0</v>
      </c>
      <c r="BS24" s="707">
        <f t="shared" si="14"/>
        <v>0</v>
      </c>
      <c r="BT24" s="707">
        <f t="shared" si="14"/>
        <v>0</v>
      </c>
      <c r="BU24" s="708">
        <f t="shared" ref="BU24" si="15">BU107</f>
        <v>0</v>
      </c>
    </row>
    <row r="25" spans="1:73" x14ac:dyDescent="0.3">
      <c r="A25" s="171" t="s">
        <v>57</v>
      </c>
      <c r="B25" s="81" t="s">
        <v>58</v>
      </c>
      <c r="C25" s="680" t="s">
        <v>50</v>
      </c>
      <c r="D25" s="677">
        <f t="shared" ref="D25:AL25" si="16">D112</f>
        <v>0</v>
      </c>
      <c r="E25" s="707">
        <f t="shared" si="16"/>
        <v>0</v>
      </c>
      <c r="F25" s="707">
        <f t="shared" si="16"/>
        <v>0</v>
      </c>
      <c r="G25" s="707">
        <f t="shared" si="16"/>
        <v>0</v>
      </c>
      <c r="H25" s="707">
        <f t="shared" si="16"/>
        <v>0</v>
      </c>
      <c r="I25" s="707">
        <f t="shared" si="16"/>
        <v>0</v>
      </c>
      <c r="J25" s="708">
        <f t="shared" si="16"/>
        <v>0</v>
      </c>
      <c r="K25" s="677">
        <f t="shared" si="16"/>
        <v>0</v>
      </c>
      <c r="L25" s="707">
        <f t="shared" si="16"/>
        <v>0</v>
      </c>
      <c r="M25" s="707">
        <f t="shared" si="16"/>
        <v>0</v>
      </c>
      <c r="N25" s="707">
        <f t="shared" si="16"/>
        <v>0</v>
      </c>
      <c r="O25" s="707">
        <f t="shared" si="16"/>
        <v>0</v>
      </c>
      <c r="P25" s="707">
        <f t="shared" si="16"/>
        <v>0</v>
      </c>
      <c r="Q25" s="708">
        <f t="shared" si="16"/>
        <v>0</v>
      </c>
      <c r="R25" s="677">
        <f t="shared" si="16"/>
        <v>0</v>
      </c>
      <c r="S25" s="707">
        <f t="shared" si="16"/>
        <v>0</v>
      </c>
      <c r="T25" s="707">
        <f t="shared" si="16"/>
        <v>0</v>
      </c>
      <c r="U25" s="707">
        <f t="shared" si="16"/>
        <v>0</v>
      </c>
      <c r="V25" s="707">
        <f t="shared" si="16"/>
        <v>0</v>
      </c>
      <c r="W25" s="707">
        <f t="shared" si="16"/>
        <v>0</v>
      </c>
      <c r="X25" s="708">
        <f t="shared" si="16"/>
        <v>0</v>
      </c>
      <c r="Y25" s="677">
        <f t="shared" ref="Y25:AE25" si="17">Y112</f>
        <v>0</v>
      </c>
      <c r="Z25" s="707">
        <f t="shared" si="17"/>
        <v>0</v>
      </c>
      <c r="AA25" s="707">
        <f t="shared" si="17"/>
        <v>0</v>
      </c>
      <c r="AB25" s="707">
        <f t="shared" si="17"/>
        <v>0</v>
      </c>
      <c r="AC25" s="707">
        <f t="shared" si="17"/>
        <v>0</v>
      </c>
      <c r="AD25" s="707">
        <f t="shared" si="17"/>
        <v>0</v>
      </c>
      <c r="AE25" s="708">
        <f t="shared" si="17"/>
        <v>0</v>
      </c>
      <c r="AF25" s="677">
        <f t="shared" si="16"/>
        <v>0</v>
      </c>
      <c r="AG25" s="707">
        <f t="shared" si="16"/>
        <v>0</v>
      </c>
      <c r="AH25" s="707">
        <f t="shared" si="16"/>
        <v>0</v>
      </c>
      <c r="AI25" s="707">
        <f t="shared" si="16"/>
        <v>0</v>
      </c>
      <c r="AJ25" s="707">
        <f t="shared" si="16"/>
        <v>0</v>
      </c>
      <c r="AK25" s="707">
        <f t="shared" si="16"/>
        <v>0</v>
      </c>
      <c r="AL25" s="708">
        <f t="shared" si="16"/>
        <v>0</v>
      </c>
      <c r="AM25" s="694">
        <f t="shared" ref="AM25:BU25" si="18">AM112</f>
        <v>0</v>
      </c>
      <c r="AN25" s="122">
        <f t="shared" si="18"/>
        <v>0</v>
      </c>
      <c r="AO25" s="122">
        <f t="shared" si="18"/>
        <v>0</v>
      </c>
      <c r="AP25" s="122">
        <f t="shared" si="18"/>
        <v>0</v>
      </c>
      <c r="AQ25" s="122">
        <f t="shared" si="18"/>
        <v>0</v>
      </c>
      <c r="AR25" s="122">
        <f t="shared" si="18"/>
        <v>0</v>
      </c>
      <c r="AS25" s="174">
        <f t="shared" si="18"/>
        <v>0</v>
      </c>
      <c r="AT25" s="173">
        <f t="shared" si="18"/>
        <v>0</v>
      </c>
      <c r="AU25" s="122">
        <f t="shared" si="18"/>
        <v>0</v>
      </c>
      <c r="AV25" s="122">
        <f t="shared" si="18"/>
        <v>0</v>
      </c>
      <c r="AW25" s="122">
        <f t="shared" si="18"/>
        <v>0</v>
      </c>
      <c r="AX25" s="122">
        <f t="shared" si="18"/>
        <v>0</v>
      </c>
      <c r="AY25" s="122">
        <f t="shared" si="18"/>
        <v>0</v>
      </c>
      <c r="AZ25" s="174">
        <f t="shared" si="18"/>
        <v>0</v>
      </c>
      <c r="BA25" s="173">
        <f t="shared" si="18"/>
        <v>0</v>
      </c>
      <c r="BB25" s="122">
        <f t="shared" si="18"/>
        <v>0</v>
      </c>
      <c r="BC25" s="122">
        <f t="shared" si="18"/>
        <v>0</v>
      </c>
      <c r="BD25" s="122">
        <f t="shared" si="18"/>
        <v>0</v>
      </c>
      <c r="BE25" s="122">
        <f t="shared" si="18"/>
        <v>0</v>
      </c>
      <c r="BF25" s="122">
        <f t="shared" si="18"/>
        <v>0</v>
      </c>
      <c r="BG25" s="174">
        <f t="shared" si="18"/>
        <v>0</v>
      </c>
      <c r="BH25" s="677">
        <f t="shared" si="18"/>
        <v>0</v>
      </c>
      <c r="BI25" s="707">
        <f t="shared" si="18"/>
        <v>0</v>
      </c>
      <c r="BJ25" s="707">
        <f t="shared" si="18"/>
        <v>0</v>
      </c>
      <c r="BK25" s="707">
        <f t="shared" si="18"/>
        <v>0</v>
      </c>
      <c r="BL25" s="707">
        <f t="shared" si="18"/>
        <v>0</v>
      </c>
      <c r="BM25" s="707">
        <f t="shared" si="18"/>
        <v>0</v>
      </c>
      <c r="BN25" s="746">
        <f t="shared" si="18"/>
        <v>0</v>
      </c>
      <c r="BO25" s="677">
        <f t="shared" si="18"/>
        <v>0</v>
      </c>
      <c r="BP25" s="707">
        <f t="shared" si="18"/>
        <v>0</v>
      </c>
      <c r="BQ25" s="707">
        <f t="shared" si="18"/>
        <v>0</v>
      </c>
      <c r="BR25" s="707">
        <f t="shared" si="18"/>
        <v>0</v>
      </c>
      <c r="BS25" s="707">
        <f t="shared" si="18"/>
        <v>0</v>
      </c>
      <c r="BT25" s="707">
        <f t="shared" si="18"/>
        <v>0</v>
      </c>
      <c r="BU25" s="708">
        <f t="shared" ref="BU25" si="19">BU112</f>
        <v>0</v>
      </c>
    </row>
    <row r="26" spans="1:73" x14ac:dyDescent="0.3">
      <c r="A26" s="171" t="s">
        <v>59</v>
      </c>
      <c r="B26" s="81" t="s">
        <v>60</v>
      </c>
      <c r="C26" s="680" t="s">
        <v>50</v>
      </c>
      <c r="D26" s="677">
        <f t="shared" ref="D26:AL26" si="20">D114</f>
        <v>0</v>
      </c>
      <c r="E26" s="707">
        <f t="shared" si="20"/>
        <v>0</v>
      </c>
      <c r="F26" s="707">
        <f t="shared" si="20"/>
        <v>0</v>
      </c>
      <c r="G26" s="707">
        <f t="shared" si="20"/>
        <v>0</v>
      </c>
      <c r="H26" s="707">
        <f t="shared" si="20"/>
        <v>0</v>
      </c>
      <c r="I26" s="707">
        <f t="shared" si="20"/>
        <v>0</v>
      </c>
      <c r="J26" s="708">
        <f t="shared" si="20"/>
        <v>0</v>
      </c>
      <c r="K26" s="677">
        <f t="shared" si="20"/>
        <v>0</v>
      </c>
      <c r="L26" s="707">
        <f t="shared" si="20"/>
        <v>0</v>
      </c>
      <c r="M26" s="707">
        <f t="shared" si="20"/>
        <v>0</v>
      </c>
      <c r="N26" s="707">
        <f t="shared" si="20"/>
        <v>0</v>
      </c>
      <c r="O26" s="707">
        <f t="shared" si="20"/>
        <v>0</v>
      </c>
      <c r="P26" s="707">
        <f t="shared" si="20"/>
        <v>0</v>
      </c>
      <c r="Q26" s="708">
        <f t="shared" si="20"/>
        <v>0</v>
      </c>
      <c r="R26" s="677">
        <f t="shared" si="20"/>
        <v>0</v>
      </c>
      <c r="S26" s="707">
        <f t="shared" si="20"/>
        <v>0</v>
      </c>
      <c r="T26" s="707">
        <f t="shared" si="20"/>
        <v>0</v>
      </c>
      <c r="U26" s="707">
        <f t="shared" si="20"/>
        <v>0</v>
      </c>
      <c r="V26" s="707">
        <f t="shared" si="20"/>
        <v>0</v>
      </c>
      <c r="W26" s="707">
        <f t="shared" si="20"/>
        <v>0</v>
      </c>
      <c r="X26" s="708">
        <f t="shared" si="20"/>
        <v>0</v>
      </c>
      <c r="Y26" s="677">
        <f t="shared" ref="Y26:AE26" si="21">Y114</f>
        <v>0</v>
      </c>
      <c r="Z26" s="707">
        <f t="shared" si="21"/>
        <v>0</v>
      </c>
      <c r="AA26" s="707">
        <f t="shared" si="21"/>
        <v>0</v>
      </c>
      <c r="AB26" s="707">
        <f t="shared" si="21"/>
        <v>0</v>
      </c>
      <c r="AC26" s="707">
        <f t="shared" si="21"/>
        <v>0</v>
      </c>
      <c r="AD26" s="707">
        <f t="shared" si="21"/>
        <v>0</v>
      </c>
      <c r="AE26" s="708">
        <f t="shared" si="21"/>
        <v>0</v>
      </c>
      <c r="AF26" s="677">
        <f t="shared" si="20"/>
        <v>0</v>
      </c>
      <c r="AG26" s="707">
        <f t="shared" si="20"/>
        <v>0</v>
      </c>
      <c r="AH26" s="707">
        <f t="shared" si="20"/>
        <v>0</v>
      </c>
      <c r="AI26" s="707">
        <f t="shared" si="20"/>
        <v>0</v>
      </c>
      <c r="AJ26" s="707">
        <f t="shared" si="20"/>
        <v>0</v>
      </c>
      <c r="AK26" s="707">
        <f t="shared" si="20"/>
        <v>0</v>
      </c>
      <c r="AL26" s="708">
        <f t="shared" si="20"/>
        <v>0</v>
      </c>
      <c r="AM26" s="694">
        <f t="shared" ref="AM26:BU26" si="22">AM114</f>
        <v>0</v>
      </c>
      <c r="AN26" s="122">
        <f t="shared" si="22"/>
        <v>0</v>
      </c>
      <c r="AO26" s="122">
        <f t="shared" si="22"/>
        <v>0</v>
      </c>
      <c r="AP26" s="122">
        <f t="shared" si="22"/>
        <v>0</v>
      </c>
      <c r="AQ26" s="122">
        <f t="shared" si="22"/>
        <v>0</v>
      </c>
      <c r="AR26" s="122">
        <f t="shared" si="22"/>
        <v>0</v>
      </c>
      <c r="AS26" s="174">
        <f t="shared" si="22"/>
        <v>0</v>
      </c>
      <c r="AT26" s="173">
        <f t="shared" si="22"/>
        <v>0</v>
      </c>
      <c r="AU26" s="122">
        <f t="shared" si="22"/>
        <v>0</v>
      </c>
      <c r="AV26" s="122">
        <f t="shared" si="22"/>
        <v>0</v>
      </c>
      <c r="AW26" s="122">
        <f t="shared" si="22"/>
        <v>0</v>
      </c>
      <c r="AX26" s="122">
        <f t="shared" si="22"/>
        <v>0</v>
      </c>
      <c r="AY26" s="122">
        <f t="shared" si="22"/>
        <v>0</v>
      </c>
      <c r="AZ26" s="174">
        <f t="shared" si="22"/>
        <v>0</v>
      </c>
      <c r="BA26" s="173">
        <f t="shared" si="22"/>
        <v>0</v>
      </c>
      <c r="BB26" s="122">
        <f t="shared" si="22"/>
        <v>0</v>
      </c>
      <c r="BC26" s="122">
        <f t="shared" si="22"/>
        <v>0</v>
      </c>
      <c r="BD26" s="122">
        <f t="shared" si="22"/>
        <v>0</v>
      </c>
      <c r="BE26" s="122">
        <f t="shared" si="22"/>
        <v>0</v>
      </c>
      <c r="BF26" s="122">
        <f t="shared" si="22"/>
        <v>0</v>
      </c>
      <c r="BG26" s="174">
        <f t="shared" si="22"/>
        <v>0</v>
      </c>
      <c r="BH26" s="677">
        <f t="shared" si="22"/>
        <v>0</v>
      </c>
      <c r="BI26" s="707">
        <f t="shared" si="22"/>
        <v>0</v>
      </c>
      <c r="BJ26" s="707">
        <f t="shared" si="22"/>
        <v>0</v>
      </c>
      <c r="BK26" s="707">
        <f t="shared" si="22"/>
        <v>0</v>
      </c>
      <c r="BL26" s="707">
        <f t="shared" si="22"/>
        <v>0</v>
      </c>
      <c r="BM26" s="707">
        <f t="shared" si="22"/>
        <v>0</v>
      </c>
      <c r="BN26" s="746">
        <f t="shared" si="22"/>
        <v>0</v>
      </c>
      <c r="BO26" s="677">
        <f t="shared" si="22"/>
        <v>0</v>
      </c>
      <c r="BP26" s="707">
        <f t="shared" si="22"/>
        <v>0</v>
      </c>
      <c r="BQ26" s="707">
        <f t="shared" si="22"/>
        <v>0</v>
      </c>
      <c r="BR26" s="707">
        <f t="shared" si="22"/>
        <v>0</v>
      </c>
      <c r="BS26" s="707">
        <f t="shared" si="22"/>
        <v>0</v>
      </c>
      <c r="BT26" s="707">
        <f t="shared" si="22"/>
        <v>0</v>
      </c>
      <c r="BU26" s="708">
        <f t="shared" ref="BU26" si="23">BU114</f>
        <v>0</v>
      </c>
    </row>
    <row r="27" spans="1:73" x14ac:dyDescent="0.3">
      <c r="A27" s="171" t="s">
        <v>61</v>
      </c>
      <c r="B27" s="81" t="s">
        <v>62</v>
      </c>
      <c r="C27" s="680" t="s">
        <v>50</v>
      </c>
      <c r="D27" s="677">
        <f t="shared" ref="D27:AF27" si="24">D115</f>
        <v>0</v>
      </c>
      <c r="E27" s="707">
        <f t="shared" si="24"/>
        <v>0</v>
      </c>
      <c r="F27" s="707">
        <f t="shared" si="24"/>
        <v>0</v>
      </c>
      <c r="G27" s="707">
        <f t="shared" si="24"/>
        <v>0</v>
      </c>
      <c r="H27" s="707">
        <f t="shared" si="24"/>
        <v>0</v>
      </c>
      <c r="I27" s="707">
        <f t="shared" si="24"/>
        <v>0</v>
      </c>
      <c r="J27" s="708">
        <f t="shared" si="24"/>
        <v>0</v>
      </c>
      <c r="K27" s="677">
        <f t="shared" si="24"/>
        <v>0</v>
      </c>
      <c r="L27" s="707">
        <f t="shared" si="24"/>
        <v>0</v>
      </c>
      <c r="M27" s="707">
        <f t="shared" si="24"/>
        <v>0</v>
      </c>
      <c r="N27" s="707">
        <f t="shared" si="24"/>
        <v>0</v>
      </c>
      <c r="O27" s="707">
        <f t="shared" si="24"/>
        <v>0</v>
      </c>
      <c r="P27" s="707">
        <f t="shared" si="24"/>
        <v>0</v>
      </c>
      <c r="Q27" s="708">
        <f t="shared" si="24"/>
        <v>0</v>
      </c>
      <c r="R27" s="677">
        <f t="shared" si="24"/>
        <v>0</v>
      </c>
      <c r="S27" s="707">
        <f t="shared" si="24"/>
        <v>0</v>
      </c>
      <c r="T27" s="707">
        <f t="shared" si="24"/>
        <v>0</v>
      </c>
      <c r="U27" s="707">
        <f t="shared" si="24"/>
        <v>0</v>
      </c>
      <c r="V27" s="707">
        <f t="shared" si="24"/>
        <v>0</v>
      </c>
      <c r="W27" s="707">
        <f t="shared" si="24"/>
        <v>0</v>
      </c>
      <c r="X27" s="708">
        <f t="shared" si="24"/>
        <v>0</v>
      </c>
      <c r="Y27" s="677">
        <f t="shared" ref="Y27:AE27" si="25">Y115</f>
        <v>0</v>
      </c>
      <c r="Z27" s="707">
        <f t="shared" si="25"/>
        <v>0</v>
      </c>
      <c r="AA27" s="707">
        <f t="shared" si="25"/>
        <v>0</v>
      </c>
      <c r="AB27" s="707">
        <f t="shared" si="25"/>
        <v>0</v>
      </c>
      <c r="AC27" s="707">
        <f t="shared" si="25"/>
        <v>0</v>
      </c>
      <c r="AD27" s="707">
        <f t="shared" si="25"/>
        <v>0</v>
      </c>
      <c r="AE27" s="708">
        <f t="shared" si="25"/>
        <v>0</v>
      </c>
      <c r="AF27" s="677">
        <f t="shared" si="24"/>
        <v>0</v>
      </c>
      <c r="AG27" s="707">
        <f t="shared" ref="AG27:BO27" si="26">AG115</f>
        <v>0</v>
      </c>
      <c r="AH27" s="707">
        <f t="shared" si="26"/>
        <v>0</v>
      </c>
      <c r="AI27" s="707">
        <f t="shared" si="26"/>
        <v>0</v>
      </c>
      <c r="AJ27" s="707">
        <f t="shared" si="26"/>
        <v>0</v>
      </c>
      <c r="AK27" s="707">
        <f t="shared" si="26"/>
        <v>0</v>
      </c>
      <c r="AL27" s="708">
        <f t="shared" si="26"/>
        <v>0</v>
      </c>
      <c r="AM27" s="694">
        <f t="shared" si="26"/>
        <v>0</v>
      </c>
      <c r="AN27" s="122">
        <f t="shared" si="26"/>
        <v>0</v>
      </c>
      <c r="AO27" s="122">
        <f t="shared" si="26"/>
        <v>0</v>
      </c>
      <c r="AP27" s="122">
        <f t="shared" si="26"/>
        <v>0</v>
      </c>
      <c r="AQ27" s="122">
        <f t="shared" si="26"/>
        <v>0</v>
      </c>
      <c r="AR27" s="122">
        <f t="shared" si="26"/>
        <v>0</v>
      </c>
      <c r="AS27" s="174">
        <f t="shared" si="26"/>
        <v>0</v>
      </c>
      <c r="AT27" s="173">
        <f t="shared" si="26"/>
        <v>0</v>
      </c>
      <c r="AU27" s="122">
        <f t="shared" si="26"/>
        <v>0</v>
      </c>
      <c r="AV27" s="122">
        <f t="shared" si="26"/>
        <v>0</v>
      </c>
      <c r="AW27" s="122">
        <f t="shared" si="26"/>
        <v>0</v>
      </c>
      <c r="AX27" s="122">
        <f t="shared" si="26"/>
        <v>0</v>
      </c>
      <c r="AY27" s="122">
        <f t="shared" si="26"/>
        <v>0</v>
      </c>
      <c r="AZ27" s="174">
        <f t="shared" si="26"/>
        <v>0</v>
      </c>
      <c r="BA27" s="173">
        <f t="shared" si="26"/>
        <v>0</v>
      </c>
      <c r="BB27" s="122">
        <f t="shared" si="26"/>
        <v>0</v>
      </c>
      <c r="BC27" s="122">
        <f t="shared" si="26"/>
        <v>0</v>
      </c>
      <c r="BD27" s="122">
        <f t="shared" si="26"/>
        <v>0</v>
      </c>
      <c r="BE27" s="122">
        <f t="shared" si="26"/>
        <v>0</v>
      </c>
      <c r="BF27" s="122">
        <f t="shared" si="26"/>
        <v>0</v>
      </c>
      <c r="BG27" s="174">
        <f t="shared" si="26"/>
        <v>0</v>
      </c>
      <c r="BH27" s="677">
        <f t="shared" si="26"/>
        <v>0</v>
      </c>
      <c r="BI27" s="707">
        <f t="shared" ref="BI27:BN27" si="27">BI115</f>
        <v>6.7385025000000009</v>
      </c>
      <c r="BJ27" s="707">
        <f t="shared" si="27"/>
        <v>0</v>
      </c>
      <c r="BK27" s="707">
        <f t="shared" si="27"/>
        <v>0</v>
      </c>
      <c r="BL27" s="707">
        <f t="shared" si="27"/>
        <v>0</v>
      </c>
      <c r="BM27" s="707">
        <f t="shared" si="27"/>
        <v>0</v>
      </c>
      <c r="BN27" s="746">
        <f t="shared" si="27"/>
        <v>11</v>
      </c>
      <c r="BO27" s="677">
        <f t="shared" si="26"/>
        <v>0</v>
      </c>
      <c r="BP27" s="707">
        <f t="shared" ref="BP27:BU27" si="28">BP115</f>
        <v>6.7385025000000009</v>
      </c>
      <c r="BQ27" s="707">
        <f t="shared" si="28"/>
        <v>0</v>
      </c>
      <c r="BR27" s="707">
        <f t="shared" si="28"/>
        <v>0</v>
      </c>
      <c r="BS27" s="707">
        <f t="shared" si="28"/>
        <v>0</v>
      </c>
      <c r="BT27" s="707">
        <f t="shared" si="28"/>
        <v>0</v>
      </c>
      <c r="BU27" s="708">
        <f t="shared" si="28"/>
        <v>11</v>
      </c>
    </row>
    <row r="28" spans="1:73" x14ac:dyDescent="0.3">
      <c r="A28" s="171" t="s">
        <v>63</v>
      </c>
      <c r="B28" s="81" t="s">
        <v>64</v>
      </c>
      <c r="C28" s="680" t="s">
        <v>50</v>
      </c>
      <c r="D28" s="677">
        <f t="shared" ref="D28:AI28" si="29">SUM(D29,D310,D315,D317,D318)</f>
        <v>0</v>
      </c>
      <c r="E28" s="677">
        <f t="shared" si="29"/>
        <v>0</v>
      </c>
      <c r="F28" s="677">
        <f t="shared" si="29"/>
        <v>0</v>
      </c>
      <c r="G28" s="677">
        <f t="shared" si="29"/>
        <v>0</v>
      </c>
      <c r="H28" s="677">
        <f t="shared" si="29"/>
        <v>0</v>
      </c>
      <c r="I28" s="677">
        <f t="shared" si="29"/>
        <v>0</v>
      </c>
      <c r="J28" s="709">
        <f t="shared" si="29"/>
        <v>0</v>
      </c>
      <c r="K28" s="677">
        <f t="shared" si="29"/>
        <v>0</v>
      </c>
      <c r="L28" s="677">
        <f t="shared" si="29"/>
        <v>0</v>
      </c>
      <c r="M28" s="677">
        <f t="shared" si="29"/>
        <v>0</v>
      </c>
      <c r="N28" s="677">
        <f t="shared" si="29"/>
        <v>0</v>
      </c>
      <c r="O28" s="677">
        <f t="shared" si="29"/>
        <v>0</v>
      </c>
      <c r="P28" s="677">
        <f t="shared" si="29"/>
        <v>0</v>
      </c>
      <c r="Q28" s="709">
        <f t="shared" si="29"/>
        <v>0</v>
      </c>
      <c r="R28" s="677">
        <f t="shared" si="29"/>
        <v>0</v>
      </c>
      <c r="S28" s="677">
        <f t="shared" si="29"/>
        <v>0</v>
      </c>
      <c r="T28" s="677">
        <f t="shared" si="29"/>
        <v>0</v>
      </c>
      <c r="U28" s="677">
        <f t="shared" si="29"/>
        <v>0</v>
      </c>
      <c r="V28" s="677">
        <f t="shared" si="29"/>
        <v>0</v>
      </c>
      <c r="W28" s="677">
        <f t="shared" si="29"/>
        <v>0</v>
      </c>
      <c r="X28" s="709">
        <f t="shared" si="29"/>
        <v>0</v>
      </c>
      <c r="Y28" s="677">
        <f t="shared" si="29"/>
        <v>0</v>
      </c>
      <c r="Z28" s="677">
        <f t="shared" si="29"/>
        <v>0</v>
      </c>
      <c r="AA28" s="677">
        <f t="shared" si="29"/>
        <v>0</v>
      </c>
      <c r="AB28" s="677">
        <f t="shared" si="29"/>
        <v>0</v>
      </c>
      <c r="AC28" s="677">
        <f t="shared" si="29"/>
        <v>0</v>
      </c>
      <c r="AD28" s="677">
        <f t="shared" si="29"/>
        <v>0</v>
      </c>
      <c r="AE28" s="709">
        <f t="shared" si="29"/>
        <v>0</v>
      </c>
      <c r="AF28" s="677">
        <f t="shared" si="29"/>
        <v>0</v>
      </c>
      <c r="AG28" s="677">
        <f t="shared" si="29"/>
        <v>0</v>
      </c>
      <c r="AH28" s="677">
        <f t="shared" si="29"/>
        <v>0</v>
      </c>
      <c r="AI28" s="677">
        <f t="shared" si="29"/>
        <v>0</v>
      </c>
      <c r="AJ28" s="677">
        <f t="shared" ref="AJ28:BO28" si="30">SUM(AJ29,AJ310,AJ315,AJ317,AJ318)</f>
        <v>0</v>
      </c>
      <c r="AK28" s="677">
        <f t="shared" si="30"/>
        <v>0</v>
      </c>
      <c r="AL28" s="709">
        <f t="shared" si="30"/>
        <v>0</v>
      </c>
      <c r="AM28" s="694">
        <f t="shared" si="30"/>
        <v>0</v>
      </c>
      <c r="AN28" s="173">
        <f t="shared" si="30"/>
        <v>0</v>
      </c>
      <c r="AO28" s="173">
        <f t="shared" si="30"/>
        <v>0</v>
      </c>
      <c r="AP28" s="173">
        <f t="shared" si="30"/>
        <v>0</v>
      </c>
      <c r="AQ28" s="173">
        <f t="shared" si="30"/>
        <v>0</v>
      </c>
      <c r="AR28" s="173">
        <f t="shared" si="30"/>
        <v>0</v>
      </c>
      <c r="AS28" s="173">
        <f t="shared" si="30"/>
        <v>0</v>
      </c>
      <c r="AT28" s="173">
        <f t="shared" si="30"/>
        <v>0</v>
      </c>
      <c r="AU28" s="173">
        <f t="shared" si="30"/>
        <v>0</v>
      </c>
      <c r="AV28" s="173">
        <f t="shared" si="30"/>
        <v>0</v>
      </c>
      <c r="AW28" s="173">
        <f t="shared" si="30"/>
        <v>0</v>
      </c>
      <c r="AX28" s="173">
        <f t="shared" si="30"/>
        <v>0</v>
      </c>
      <c r="AY28" s="173">
        <f t="shared" si="30"/>
        <v>0</v>
      </c>
      <c r="AZ28" s="173">
        <f t="shared" si="30"/>
        <v>0</v>
      </c>
      <c r="BA28" s="173">
        <f t="shared" si="30"/>
        <v>0</v>
      </c>
      <c r="BB28" s="173">
        <f t="shared" si="30"/>
        <v>0</v>
      </c>
      <c r="BC28" s="173">
        <f t="shared" si="30"/>
        <v>0</v>
      </c>
      <c r="BD28" s="173">
        <f t="shared" si="30"/>
        <v>0</v>
      </c>
      <c r="BE28" s="173">
        <f t="shared" si="30"/>
        <v>0</v>
      </c>
      <c r="BF28" s="173">
        <f t="shared" si="30"/>
        <v>0</v>
      </c>
      <c r="BG28" s="173">
        <f t="shared" si="30"/>
        <v>0</v>
      </c>
      <c r="BH28" s="677">
        <f t="shared" si="30"/>
        <v>0</v>
      </c>
      <c r="BI28" s="677">
        <f t="shared" si="30"/>
        <v>0</v>
      </c>
      <c r="BJ28" s="677">
        <f t="shared" si="30"/>
        <v>0</v>
      </c>
      <c r="BK28" s="677">
        <f t="shared" si="30"/>
        <v>0</v>
      </c>
      <c r="BL28" s="677">
        <f t="shared" si="30"/>
        <v>0</v>
      </c>
      <c r="BM28" s="677">
        <f t="shared" si="30"/>
        <v>0</v>
      </c>
      <c r="BN28" s="747">
        <f t="shared" si="30"/>
        <v>0</v>
      </c>
      <c r="BO28" s="677">
        <f t="shared" si="30"/>
        <v>0</v>
      </c>
      <c r="BP28" s="677">
        <f t="shared" ref="BP28:CU28" si="31">SUM(BP29,BP310,BP315,BP317,BP318)</f>
        <v>0</v>
      </c>
      <c r="BQ28" s="677">
        <f t="shared" si="31"/>
        <v>0</v>
      </c>
      <c r="BR28" s="677">
        <f t="shared" si="31"/>
        <v>0</v>
      </c>
      <c r="BS28" s="677">
        <f t="shared" si="31"/>
        <v>0</v>
      </c>
      <c r="BT28" s="677">
        <f t="shared" si="31"/>
        <v>0</v>
      </c>
      <c r="BU28" s="709">
        <f t="shared" si="31"/>
        <v>0</v>
      </c>
    </row>
    <row r="29" spans="1:73" x14ac:dyDescent="0.3">
      <c r="A29" s="175" t="s">
        <v>65</v>
      </c>
      <c r="B29" s="88" t="s">
        <v>66</v>
      </c>
      <c r="C29" s="681" t="s">
        <v>50</v>
      </c>
      <c r="D29" s="710">
        <f t="shared" ref="D29:AL29" si="32">D30+D42+D45+D55</f>
        <v>0</v>
      </c>
      <c r="E29" s="669">
        <f t="shared" si="32"/>
        <v>0</v>
      </c>
      <c r="F29" s="669">
        <f t="shared" si="32"/>
        <v>0</v>
      </c>
      <c r="G29" s="669">
        <f t="shared" si="32"/>
        <v>0</v>
      </c>
      <c r="H29" s="669">
        <f t="shared" si="32"/>
        <v>0</v>
      </c>
      <c r="I29" s="669">
        <f t="shared" si="32"/>
        <v>0</v>
      </c>
      <c r="J29" s="711">
        <f t="shared" si="32"/>
        <v>0</v>
      </c>
      <c r="K29" s="710">
        <f t="shared" si="32"/>
        <v>0</v>
      </c>
      <c r="L29" s="669">
        <f t="shared" si="32"/>
        <v>0</v>
      </c>
      <c r="M29" s="669">
        <f t="shared" si="32"/>
        <v>0</v>
      </c>
      <c r="N29" s="669">
        <f t="shared" si="32"/>
        <v>0</v>
      </c>
      <c r="O29" s="669">
        <f t="shared" si="32"/>
        <v>0</v>
      </c>
      <c r="P29" s="669">
        <f t="shared" si="32"/>
        <v>0</v>
      </c>
      <c r="Q29" s="711">
        <f t="shared" si="32"/>
        <v>0</v>
      </c>
      <c r="R29" s="710">
        <f t="shared" si="32"/>
        <v>0</v>
      </c>
      <c r="S29" s="669">
        <f t="shared" si="32"/>
        <v>0</v>
      </c>
      <c r="T29" s="669">
        <f t="shared" si="32"/>
        <v>0</v>
      </c>
      <c r="U29" s="669">
        <f t="shared" si="32"/>
        <v>0</v>
      </c>
      <c r="V29" s="669">
        <f t="shared" si="32"/>
        <v>0</v>
      </c>
      <c r="W29" s="669">
        <f t="shared" si="32"/>
        <v>0</v>
      </c>
      <c r="X29" s="711">
        <f t="shared" si="32"/>
        <v>0</v>
      </c>
      <c r="Y29" s="710">
        <f t="shared" ref="Y29:AE29" si="33">Y30+Y42+Y45+Y55</f>
        <v>0</v>
      </c>
      <c r="Z29" s="669">
        <f t="shared" si="33"/>
        <v>0</v>
      </c>
      <c r="AA29" s="669">
        <f t="shared" si="33"/>
        <v>0</v>
      </c>
      <c r="AB29" s="669">
        <f t="shared" si="33"/>
        <v>0</v>
      </c>
      <c r="AC29" s="669">
        <f t="shared" si="33"/>
        <v>0</v>
      </c>
      <c r="AD29" s="669">
        <f t="shared" si="33"/>
        <v>0</v>
      </c>
      <c r="AE29" s="711">
        <f t="shared" si="33"/>
        <v>0</v>
      </c>
      <c r="AF29" s="710">
        <f t="shared" si="32"/>
        <v>0</v>
      </c>
      <c r="AG29" s="669">
        <f t="shared" si="32"/>
        <v>0</v>
      </c>
      <c r="AH29" s="669">
        <f t="shared" si="32"/>
        <v>0</v>
      </c>
      <c r="AI29" s="669">
        <f t="shared" si="32"/>
        <v>0</v>
      </c>
      <c r="AJ29" s="669">
        <f t="shared" si="32"/>
        <v>0</v>
      </c>
      <c r="AK29" s="669">
        <f t="shared" si="32"/>
        <v>0</v>
      </c>
      <c r="AL29" s="711">
        <f t="shared" si="32"/>
        <v>0</v>
      </c>
      <c r="AM29" s="695">
        <f t="shared" ref="AM29:BU29" si="34">AM30+AM42+AM45+AM55</f>
        <v>0</v>
      </c>
      <c r="AN29" s="127">
        <f t="shared" si="34"/>
        <v>0</v>
      </c>
      <c r="AO29" s="127">
        <f t="shared" si="34"/>
        <v>0</v>
      </c>
      <c r="AP29" s="127">
        <f t="shared" si="34"/>
        <v>0</v>
      </c>
      <c r="AQ29" s="127">
        <f t="shared" si="34"/>
        <v>0</v>
      </c>
      <c r="AR29" s="127">
        <f t="shared" si="34"/>
        <v>0</v>
      </c>
      <c r="AS29" s="178">
        <f t="shared" si="34"/>
        <v>0</v>
      </c>
      <c r="AT29" s="177">
        <f t="shared" si="34"/>
        <v>0</v>
      </c>
      <c r="AU29" s="127">
        <f t="shared" si="34"/>
        <v>0</v>
      </c>
      <c r="AV29" s="127">
        <f t="shared" si="34"/>
        <v>0</v>
      </c>
      <c r="AW29" s="127">
        <f t="shared" si="34"/>
        <v>0</v>
      </c>
      <c r="AX29" s="127">
        <f t="shared" si="34"/>
        <v>0</v>
      </c>
      <c r="AY29" s="127">
        <f t="shared" si="34"/>
        <v>0</v>
      </c>
      <c r="AZ29" s="178">
        <f t="shared" si="34"/>
        <v>0</v>
      </c>
      <c r="BA29" s="177">
        <f t="shared" si="34"/>
        <v>0</v>
      </c>
      <c r="BB29" s="127">
        <f t="shared" si="34"/>
        <v>0</v>
      </c>
      <c r="BC29" s="127">
        <f t="shared" si="34"/>
        <v>0</v>
      </c>
      <c r="BD29" s="127">
        <f t="shared" si="34"/>
        <v>0</v>
      </c>
      <c r="BE29" s="127">
        <f t="shared" si="34"/>
        <v>0</v>
      </c>
      <c r="BF29" s="127">
        <f t="shared" si="34"/>
        <v>0</v>
      </c>
      <c r="BG29" s="178">
        <f t="shared" si="34"/>
        <v>0</v>
      </c>
      <c r="BH29" s="710">
        <f t="shared" si="34"/>
        <v>0</v>
      </c>
      <c r="BI29" s="669">
        <f t="shared" si="34"/>
        <v>0</v>
      </c>
      <c r="BJ29" s="669">
        <f t="shared" si="34"/>
        <v>0</v>
      </c>
      <c r="BK29" s="669">
        <f t="shared" si="34"/>
        <v>0</v>
      </c>
      <c r="BL29" s="669">
        <f t="shared" si="34"/>
        <v>0</v>
      </c>
      <c r="BM29" s="669">
        <f t="shared" si="34"/>
        <v>0</v>
      </c>
      <c r="BN29" s="748">
        <f t="shared" si="34"/>
        <v>0</v>
      </c>
      <c r="BO29" s="710">
        <f t="shared" si="34"/>
        <v>0</v>
      </c>
      <c r="BP29" s="669">
        <f t="shared" si="34"/>
        <v>0</v>
      </c>
      <c r="BQ29" s="669">
        <f t="shared" si="34"/>
        <v>0</v>
      </c>
      <c r="BR29" s="669">
        <f t="shared" si="34"/>
        <v>0</v>
      </c>
      <c r="BS29" s="669">
        <f t="shared" si="34"/>
        <v>0</v>
      </c>
      <c r="BT29" s="669">
        <f t="shared" si="34"/>
        <v>0</v>
      </c>
      <c r="BU29" s="711">
        <f t="shared" si="34"/>
        <v>0</v>
      </c>
    </row>
    <row r="30" spans="1:73" ht="36" customHeight="1" x14ac:dyDescent="0.3">
      <c r="A30" s="179" t="s">
        <v>67</v>
      </c>
      <c r="B30" s="94" t="s">
        <v>68</v>
      </c>
      <c r="C30" s="682" t="s">
        <v>50</v>
      </c>
      <c r="D30" s="712">
        <f t="shared" ref="D30:AL30" si="35">D31+D33+D35</f>
        <v>0</v>
      </c>
      <c r="E30" s="713">
        <f t="shared" si="35"/>
        <v>0</v>
      </c>
      <c r="F30" s="713">
        <f t="shared" si="35"/>
        <v>0</v>
      </c>
      <c r="G30" s="713">
        <f t="shared" si="35"/>
        <v>0</v>
      </c>
      <c r="H30" s="713">
        <f t="shared" si="35"/>
        <v>0</v>
      </c>
      <c r="I30" s="713">
        <f t="shared" si="35"/>
        <v>0</v>
      </c>
      <c r="J30" s="714">
        <f t="shared" si="35"/>
        <v>0</v>
      </c>
      <c r="K30" s="712">
        <f t="shared" si="35"/>
        <v>0</v>
      </c>
      <c r="L30" s="713">
        <f t="shared" si="35"/>
        <v>0</v>
      </c>
      <c r="M30" s="713">
        <f t="shared" si="35"/>
        <v>0</v>
      </c>
      <c r="N30" s="713">
        <f t="shared" si="35"/>
        <v>0</v>
      </c>
      <c r="O30" s="713">
        <f t="shared" si="35"/>
        <v>0</v>
      </c>
      <c r="P30" s="713">
        <f t="shared" si="35"/>
        <v>0</v>
      </c>
      <c r="Q30" s="714">
        <f t="shared" si="35"/>
        <v>0</v>
      </c>
      <c r="R30" s="712">
        <f t="shared" si="35"/>
        <v>0</v>
      </c>
      <c r="S30" s="713">
        <f t="shared" si="35"/>
        <v>0</v>
      </c>
      <c r="T30" s="713">
        <f t="shared" si="35"/>
        <v>0</v>
      </c>
      <c r="U30" s="713">
        <f t="shared" si="35"/>
        <v>0</v>
      </c>
      <c r="V30" s="713">
        <f t="shared" si="35"/>
        <v>0</v>
      </c>
      <c r="W30" s="713">
        <f t="shared" si="35"/>
        <v>0</v>
      </c>
      <c r="X30" s="714">
        <f t="shared" si="35"/>
        <v>0</v>
      </c>
      <c r="Y30" s="712">
        <f t="shared" ref="Y30:AE30" si="36">Y31+Y33+Y35</f>
        <v>0</v>
      </c>
      <c r="Z30" s="713">
        <f t="shared" si="36"/>
        <v>0</v>
      </c>
      <c r="AA30" s="713">
        <f t="shared" si="36"/>
        <v>0</v>
      </c>
      <c r="AB30" s="713">
        <f t="shared" si="36"/>
        <v>0</v>
      </c>
      <c r="AC30" s="713">
        <f t="shared" si="36"/>
        <v>0</v>
      </c>
      <c r="AD30" s="713">
        <f t="shared" si="36"/>
        <v>0</v>
      </c>
      <c r="AE30" s="714">
        <f t="shared" si="36"/>
        <v>0</v>
      </c>
      <c r="AF30" s="712">
        <f t="shared" si="35"/>
        <v>0</v>
      </c>
      <c r="AG30" s="713">
        <f t="shared" si="35"/>
        <v>0</v>
      </c>
      <c r="AH30" s="713">
        <f t="shared" si="35"/>
        <v>0</v>
      </c>
      <c r="AI30" s="713">
        <f t="shared" si="35"/>
        <v>0</v>
      </c>
      <c r="AJ30" s="713">
        <f t="shared" si="35"/>
        <v>0</v>
      </c>
      <c r="AK30" s="713">
        <f t="shared" si="35"/>
        <v>0</v>
      </c>
      <c r="AL30" s="714">
        <f t="shared" si="35"/>
        <v>0</v>
      </c>
      <c r="AM30" s="696">
        <f t="shared" ref="AM30:BU30" si="37">AM31+AM33+AM35</f>
        <v>0</v>
      </c>
      <c r="AN30" s="131">
        <f t="shared" si="37"/>
        <v>0</v>
      </c>
      <c r="AO30" s="131">
        <f t="shared" si="37"/>
        <v>0</v>
      </c>
      <c r="AP30" s="131">
        <f t="shared" si="37"/>
        <v>0</v>
      </c>
      <c r="AQ30" s="131">
        <f t="shared" si="37"/>
        <v>0</v>
      </c>
      <c r="AR30" s="131">
        <f t="shared" si="37"/>
        <v>0</v>
      </c>
      <c r="AS30" s="182">
        <f t="shared" si="37"/>
        <v>0</v>
      </c>
      <c r="AT30" s="181">
        <f t="shared" si="37"/>
        <v>0</v>
      </c>
      <c r="AU30" s="131">
        <f t="shared" si="37"/>
        <v>0</v>
      </c>
      <c r="AV30" s="131">
        <f t="shared" si="37"/>
        <v>0</v>
      </c>
      <c r="AW30" s="131">
        <f t="shared" si="37"/>
        <v>0</v>
      </c>
      <c r="AX30" s="131">
        <f t="shared" si="37"/>
        <v>0</v>
      </c>
      <c r="AY30" s="131">
        <f t="shared" si="37"/>
        <v>0</v>
      </c>
      <c r="AZ30" s="182">
        <f t="shared" si="37"/>
        <v>0</v>
      </c>
      <c r="BA30" s="181">
        <f t="shared" si="37"/>
        <v>0</v>
      </c>
      <c r="BB30" s="131">
        <f t="shared" si="37"/>
        <v>0</v>
      </c>
      <c r="BC30" s="131">
        <f t="shared" si="37"/>
        <v>0</v>
      </c>
      <c r="BD30" s="131">
        <f t="shared" si="37"/>
        <v>0</v>
      </c>
      <c r="BE30" s="131">
        <f t="shared" si="37"/>
        <v>0</v>
      </c>
      <c r="BF30" s="131">
        <f t="shared" si="37"/>
        <v>0</v>
      </c>
      <c r="BG30" s="182">
        <f t="shared" si="37"/>
        <v>0</v>
      </c>
      <c r="BH30" s="712">
        <f t="shared" si="37"/>
        <v>0</v>
      </c>
      <c r="BI30" s="713">
        <f t="shared" si="37"/>
        <v>0</v>
      </c>
      <c r="BJ30" s="713">
        <f t="shared" si="37"/>
        <v>0</v>
      </c>
      <c r="BK30" s="713">
        <f t="shared" si="37"/>
        <v>0</v>
      </c>
      <c r="BL30" s="713">
        <f t="shared" si="37"/>
        <v>0</v>
      </c>
      <c r="BM30" s="713">
        <f t="shared" si="37"/>
        <v>0</v>
      </c>
      <c r="BN30" s="749">
        <f t="shared" si="37"/>
        <v>0</v>
      </c>
      <c r="BO30" s="712">
        <f t="shared" si="37"/>
        <v>0</v>
      </c>
      <c r="BP30" s="713">
        <f t="shared" si="37"/>
        <v>0</v>
      </c>
      <c r="BQ30" s="713">
        <f t="shared" si="37"/>
        <v>0</v>
      </c>
      <c r="BR30" s="713">
        <f t="shared" si="37"/>
        <v>0</v>
      </c>
      <c r="BS30" s="713">
        <f t="shared" si="37"/>
        <v>0</v>
      </c>
      <c r="BT30" s="713">
        <f t="shared" si="37"/>
        <v>0</v>
      </c>
      <c r="BU30" s="714">
        <f t="shared" si="37"/>
        <v>0</v>
      </c>
    </row>
    <row r="31" spans="1:73" ht="33.6" customHeight="1" x14ac:dyDescent="0.3">
      <c r="A31" s="183" t="s">
        <v>69</v>
      </c>
      <c r="B31" s="100" t="s">
        <v>70</v>
      </c>
      <c r="C31" s="683" t="s">
        <v>50</v>
      </c>
      <c r="D31" s="715">
        <f t="shared" ref="D31:BO31" si="38">SUM(D32)</f>
        <v>0</v>
      </c>
      <c r="E31" s="716">
        <f t="shared" si="38"/>
        <v>0</v>
      </c>
      <c r="F31" s="716">
        <f t="shared" si="38"/>
        <v>0</v>
      </c>
      <c r="G31" s="716">
        <f t="shared" si="38"/>
        <v>0</v>
      </c>
      <c r="H31" s="716">
        <f t="shared" si="38"/>
        <v>0</v>
      </c>
      <c r="I31" s="716">
        <f t="shared" si="38"/>
        <v>0</v>
      </c>
      <c r="J31" s="679">
        <f t="shared" si="38"/>
        <v>0</v>
      </c>
      <c r="K31" s="715">
        <f t="shared" si="38"/>
        <v>0</v>
      </c>
      <c r="L31" s="716">
        <f t="shared" si="38"/>
        <v>0</v>
      </c>
      <c r="M31" s="716">
        <f t="shared" si="38"/>
        <v>0</v>
      </c>
      <c r="N31" s="716">
        <f t="shared" si="38"/>
        <v>0</v>
      </c>
      <c r="O31" s="716">
        <f t="shared" si="38"/>
        <v>0</v>
      </c>
      <c r="P31" s="716">
        <f t="shared" si="38"/>
        <v>0</v>
      </c>
      <c r="Q31" s="679">
        <f t="shared" si="38"/>
        <v>0</v>
      </c>
      <c r="R31" s="715">
        <f t="shared" si="38"/>
        <v>0</v>
      </c>
      <c r="S31" s="716">
        <f t="shared" si="38"/>
        <v>0</v>
      </c>
      <c r="T31" s="716">
        <f t="shared" si="38"/>
        <v>0</v>
      </c>
      <c r="U31" s="716">
        <f t="shared" si="38"/>
        <v>0</v>
      </c>
      <c r="V31" s="716">
        <f t="shared" si="38"/>
        <v>0</v>
      </c>
      <c r="W31" s="716">
        <f t="shared" si="38"/>
        <v>0</v>
      </c>
      <c r="X31" s="679">
        <f t="shared" si="38"/>
        <v>0</v>
      </c>
      <c r="Y31" s="715">
        <f t="shared" si="38"/>
        <v>0</v>
      </c>
      <c r="Z31" s="716">
        <f t="shared" si="38"/>
        <v>0</v>
      </c>
      <c r="AA31" s="716">
        <f t="shared" si="38"/>
        <v>0</v>
      </c>
      <c r="AB31" s="716">
        <f t="shared" si="38"/>
        <v>0</v>
      </c>
      <c r="AC31" s="716">
        <f t="shared" si="38"/>
        <v>0</v>
      </c>
      <c r="AD31" s="716">
        <f t="shared" si="38"/>
        <v>0</v>
      </c>
      <c r="AE31" s="679">
        <f t="shared" si="38"/>
        <v>0</v>
      </c>
      <c r="AF31" s="715">
        <f t="shared" si="38"/>
        <v>0</v>
      </c>
      <c r="AG31" s="716">
        <f t="shared" si="38"/>
        <v>0</v>
      </c>
      <c r="AH31" s="716">
        <f t="shared" si="38"/>
        <v>0</v>
      </c>
      <c r="AI31" s="716">
        <f t="shared" si="38"/>
        <v>0</v>
      </c>
      <c r="AJ31" s="716">
        <f t="shared" si="38"/>
        <v>0</v>
      </c>
      <c r="AK31" s="716">
        <f t="shared" si="38"/>
        <v>0</v>
      </c>
      <c r="AL31" s="679">
        <f t="shared" si="38"/>
        <v>0</v>
      </c>
      <c r="AM31" s="697">
        <f t="shared" si="38"/>
        <v>0</v>
      </c>
      <c r="AN31" s="135">
        <f t="shared" si="38"/>
        <v>0</v>
      </c>
      <c r="AO31" s="135">
        <f t="shared" si="38"/>
        <v>0</v>
      </c>
      <c r="AP31" s="135">
        <f t="shared" si="38"/>
        <v>0</v>
      </c>
      <c r="AQ31" s="135">
        <f t="shared" si="38"/>
        <v>0</v>
      </c>
      <c r="AR31" s="135">
        <f t="shared" si="38"/>
        <v>0</v>
      </c>
      <c r="AS31" s="186">
        <f t="shared" si="38"/>
        <v>0</v>
      </c>
      <c r="AT31" s="185">
        <f t="shared" si="38"/>
        <v>0</v>
      </c>
      <c r="AU31" s="135">
        <f t="shared" si="38"/>
        <v>0</v>
      </c>
      <c r="AV31" s="135">
        <f t="shared" si="38"/>
        <v>0</v>
      </c>
      <c r="AW31" s="135">
        <f t="shared" si="38"/>
        <v>0</v>
      </c>
      <c r="AX31" s="135">
        <f t="shared" si="38"/>
        <v>0</v>
      </c>
      <c r="AY31" s="135">
        <f t="shared" si="38"/>
        <v>0</v>
      </c>
      <c r="AZ31" s="186">
        <f t="shared" si="38"/>
        <v>0</v>
      </c>
      <c r="BA31" s="185">
        <f t="shared" si="38"/>
        <v>0</v>
      </c>
      <c r="BB31" s="135">
        <f t="shared" si="38"/>
        <v>0</v>
      </c>
      <c r="BC31" s="135">
        <f t="shared" si="38"/>
        <v>0</v>
      </c>
      <c r="BD31" s="135">
        <f t="shared" si="38"/>
        <v>0</v>
      </c>
      <c r="BE31" s="135">
        <f t="shared" si="38"/>
        <v>0</v>
      </c>
      <c r="BF31" s="135">
        <f t="shared" si="38"/>
        <v>0</v>
      </c>
      <c r="BG31" s="186">
        <f t="shared" si="38"/>
        <v>0</v>
      </c>
      <c r="BH31" s="715">
        <f t="shared" si="38"/>
        <v>0</v>
      </c>
      <c r="BI31" s="716">
        <f t="shared" si="38"/>
        <v>0</v>
      </c>
      <c r="BJ31" s="716">
        <f t="shared" si="38"/>
        <v>0</v>
      </c>
      <c r="BK31" s="716">
        <f t="shared" si="38"/>
        <v>0</v>
      </c>
      <c r="BL31" s="716">
        <f t="shared" si="38"/>
        <v>0</v>
      </c>
      <c r="BM31" s="716">
        <f t="shared" si="38"/>
        <v>0</v>
      </c>
      <c r="BN31" s="750">
        <f t="shared" si="38"/>
        <v>0</v>
      </c>
      <c r="BO31" s="715">
        <f t="shared" si="38"/>
        <v>0</v>
      </c>
      <c r="BP31" s="716">
        <f t="shared" ref="BP31:BU31" si="39">SUM(BP32)</f>
        <v>0</v>
      </c>
      <c r="BQ31" s="716">
        <f t="shared" si="39"/>
        <v>0</v>
      </c>
      <c r="BR31" s="716">
        <f t="shared" si="39"/>
        <v>0</v>
      </c>
      <c r="BS31" s="716">
        <f t="shared" si="39"/>
        <v>0</v>
      </c>
      <c r="BT31" s="716">
        <f t="shared" si="39"/>
        <v>0</v>
      </c>
      <c r="BU31" s="679">
        <f t="shared" si="39"/>
        <v>0</v>
      </c>
    </row>
    <row r="32" spans="1:73" hidden="1" x14ac:dyDescent="0.3">
      <c r="A32" s="187" t="s">
        <v>69</v>
      </c>
      <c r="B32" s="113"/>
      <c r="C32" s="684"/>
      <c r="D32" s="717"/>
      <c r="E32" s="718"/>
      <c r="F32" s="718"/>
      <c r="G32" s="718"/>
      <c r="H32" s="718"/>
      <c r="I32" s="718"/>
      <c r="J32" s="719"/>
      <c r="K32" s="717"/>
      <c r="L32" s="718"/>
      <c r="M32" s="718"/>
      <c r="N32" s="718"/>
      <c r="O32" s="718"/>
      <c r="P32" s="718"/>
      <c r="Q32" s="719"/>
      <c r="R32" s="717"/>
      <c r="S32" s="718"/>
      <c r="T32" s="718"/>
      <c r="U32" s="718"/>
      <c r="V32" s="718"/>
      <c r="W32" s="718"/>
      <c r="X32" s="719"/>
      <c r="Y32" s="717"/>
      <c r="Z32" s="718"/>
      <c r="AA32" s="718"/>
      <c r="AB32" s="718"/>
      <c r="AC32" s="718"/>
      <c r="AD32" s="718"/>
      <c r="AE32" s="719"/>
      <c r="AF32" s="736">
        <f>D32+K32+R32+Y32</f>
        <v>0</v>
      </c>
      <c r="AG32" s="737">
        <f>'4'!U33</f>
        <v>0</v>
      </c>
      <c r="AH32" s="737">
        <f>'4'!V33</f>
        <v>0</v>
      </c>
      <c r="AI32" s="737">
        <f>'4'!W33</f>
        <v>0</v>
      </c>
      <c r="AJ32" s="737">
        <f>'4'!X33</f>
        <v>0</v>
      </c>
      <c r="AK32" s="737">
        <f>'4'!Y33</f>
        <v>0</v>
      </c>
      <c r="AL32" s="738">
        <f>'4'!Z33</f>
        <v>0</v>
      </c>
      <c r="AM32" s="698"/>
      <c r="AN32" s="139"/>
      <c r="AO32" s="139"/>
      <c r="AP32" s="139"/>
      <c r="AQ32" s="139"/>
      <c r="AR32" s="139"/>
      <c r="AS32" s="189"/>
      <c r="AT32" s="188"/>
      <c r="AU32" s="139"/>
      <c r="AV32" s="139"/>
      <c r="AW32" s="139"/>
      <c r="AX32" s="139"/>
      <c r="AY32" s="139"/>
      <c r="AZ32" s="189"/>
      <c r="BA32" s="188"/>
      <c r="BB32" s="139"/>
      <c r="BC32" s="139"/>
      <c r="BD32" s="139"/>
      <c r="BE32" s="139"/>
      <c r="BF32" s="139"/>
      <c r="BG32" s="189"/>
      <c r="BH32" s="736">
        <f>AF32+AM32+AT32+BA32</f>
        <v>0</v>
      </c>
      <c r="BI32" s="737">
        <f>'4'!AW33</f>
        <v>0</v>
      </c>
      <c r="BJ32" s="737">
        <f>'4'!AX33</f>
        <v>0</v>
      </c>
      <c r="BK32" s="737">
        <f>'4'!AY33</f>
        <v>0</v>
      </c>
      <c r="BL32" s="737">
        <f>'4'!AZ33</f>
        <v>0</v>
      </c>
      <c r="BM32" s="737">
        <f>'4'!BA33</f>
        <v>0</v>
      </c>
      <c r="BN32" s="751">
        <f>'4'!BB33</f>
        <v>0</v>
      </c>
      <c r="BO32" s="736">
        <f>AM32+AT32+BA32+BH32</f>
        <v>0</v>
      </c>
      <c r="BP32" s="737">
        <f>'4'!BD33</f>
        <v>0</v>
      </c>
      <c r="BQ32" s="737">
        <f>'4'!BE33</f>
        <v>0</v>
      </c>
      <c r="BR32" s="737">
        <f>'4'!BF33</f>
        <v>0</v>
      </c>
      <c r="BS32" s="737">
        <f>'4'!BG33</f>
        <v>0</v>
      </c>
      <c r="BT32" s="737">
        <f>'4'!BH33</f>
        <v>0</v>
      </c>
      <c r="BU32" s="738">
        <f>'4'!BI33</f>
        <v>0</v>
      </c>
    </row>
    <row r="33" spans="1:73" ht="43.2" x14ac:dyDescent="0.3">
      <c r="A33" s="183" t="s">
        <v>72</v>
      </c>
      <c r="B33" s="100" t="s">
        <v>73</v>
      </c>
      <c r="C33" s="683" t="s">
        <v>50</v>
      </c>
      <c r="D33" s="972">
        <f t="shared" ref="D33:BO33" si="40">SUM(D34)</f>
        <v>0</v>
      </c>
      <c r="E33" s="716">
        <f t="shared" si="40"/>
        <v>0</v>
      </c>
      <c r="F33" s="716">
        <f t="shared" si="40"/>
        <v>0</v>
      </c>
      <c r="G33" s="716">
        <f t="shared" si="40"/>
        <v>0</v>
      </c>
      <c r="H33" s="716">
        <f t="shared" si="40"/>
        <v>0</v>
      </c>
      <c r="I33" s="716">
        <f t="shared" si="40"/>
        <v>0</v>
      </c>
      <c r="J33" s="699">
        <f t="shared" si="40"/>
        <v>0</v>
      </c>
      <c r="K33" s="972">
        <f t="shared" si="40"/>
        <v>0</v>
      </c>
      <c r="L33" s="716">
        <f t="shared" si="40"/>
        <v>0</v>
      </c>
      <c r="M33" s="716">
        <f t="shared" si="40"/>
        <v>0</v>
      </c>
      <c r="N33" s="716">
        <f t="shared" si="40"/>
        <v>0</v>
      </c>
      <c r="O33" s="716">
        <f t="shared" si="40"/>
        <v>0</v>
      </c>
      <c r="P33" s="716">
        <f t="shared" si="40"/>
        <v>0</v>
      </c>
      <c r="Q33" s="699">
        <f t="shared" si="40"/>
        <v>0</v>
      </c>
      <c r="R33" s="715">
        <f t="shared" si="40"/>
        <v>0</v>
      </c>
      <c r="S33" s="716">
        <f t="shared" si="40"/>
        <v>0</v>
      </c>
      <c r="T33" s="716">
        <f t="shared" si="40"/>
        <v>0</v>
      </c>
      <c r="U33" s="716">
        <f t="shared" si="40"/>
        <v>0</v>
      </c>
      <c r="V33" s="716">
        <f t="shared" si="40"/>
        <v>0</v>
      </c>
      <c r="W33" s="716">
        <f t="shared" si="40"/>
        <v>0</v>
      </c>
      <c r="X33" s="679">
        <f t="shared" si="40"/>
        <v>0</v>
      </c>
      <c r="Y33" s="972">
        <f t="shared" si="40"/>
        <v>0</v>
      </c>
      <c r="Z33" s="716">
        <f t="shared" si="40"/>
        <v>0</v>
      </c>
      <c r="AA33" s="716">
        <f t="shared" si="40"/>
        <v>0</v>
      </c>
      <c r="AB33" s="716">
        <f t="shared" si="40"/>
        <v>0</v>
      </c>
      <c r="AC33" s="716">
        <f t="shared" si="40"/>
        <v>0</v>
      </c>
      <c r="AD33" s="716">
        <f t="shared" si="40"/>
        <v>0</v>
      </c>
      <c r="AE33" s="699">
        <f t="shared" si="40"/>
        <v>0</v>
      </c>
      <c r="AF33" s="715">
        <f t="shared" si="40"/>
        <v>0</v>
      </c>
      <c r="AG33" s="716">
        <f t="shared" si="40"/>
        <v>0</v>
      </c>
      <c r="AH33" s="716">
        <f t="shared" si="40"/>
        <v>0</v>
      </c>
      <c r="AI33" s="716">
        <f t="shared" si="40"/>
        <v>0</v>
      </c>
      <c r="AJ33" s="716">
        <f t="shared" si="40"/>
        <v>0</v>
      </c>
      <c r="AK33" s="716">
        <f t="shared" si="40"/>
        <v>0</v>
      </c>
      <c r="AL33" s="679">
        <f t="shared" si="40"/>
        <v>0</v>
      </c>
      <c r="AM33" s="697">
        <f t="shared" si="40"/>
        <v>0</v>
      </c>
      <c r="AN33" s="135">
        <f t="shared" si="40"/>
        <v>0</v>
      </c>
      <c r="AO33" s="135">
        <f t="shared" si="40"/>
        <v>0</v>
      </c>
      <c r="AP33" s="135">
        <f t="shared" si="40"/>
        <v>0</v>
      </c>
      <c r="AQ33" s="135">
        <f t="shared" si="40"/>
        <v>0</v>
      </c>
      <c r="AR33" s="135">
        <f t="shared" si="40"/>
        <v>0</v>
      </c>
      <c r="AS33" s="186">
        <f t="shared" si="40"/>
        <v>0</v>
      </c>
      <c r="AT33" s="185">
        <f t="shared" si="40"/>
        <v>0</v>
      </c>
      <c r="AU33" s="135">
        <f t="shared" si="40"/>
        <v>0</v>
      </c>
      <c r="AV33" s="135">
        <f t="shared" si="40"/>
        <v>0</v>
      </c>
      <c r="AW33" s="135">
        <f t="shared" si="40"/>
        <v>0</v>
      </c>
      <c r="AX33" s="135">
        <f t="shared" si="40"/>
        <v>0</v>
      </c>
      <c r="AY33" s="135">
        <f t="shared" si="40"/>
        <v>0</v>
      </c>
      <c r="AZ33" s="186">
        <f t="shared" si="40"/>
        <v>0</v>
      </c>
      <c r="BA33" s="185">
        <f t="shared" si="40"/>
        <v>0</v>
      </c>
      <c r="BB33" s="135">
        <f t="shared" si="40"/>
        <v>0</v>
      </c>
      <c r="BC33" s="135">
        <f t="shared" si="40"/>
        <v>0</v>
      </c>
      <c r="BD33" s="135">
        <f t="shared" si="40"/>
        <v>0</v>
      </c>
      <c r="BE33" s="135">
        <f t="shared" si="40"/>
        <v>0</v>
      </c>
      <c r="BF33" s="135">
        <f t="shared" si="40"/>
        <v>0</v>
      </c>
      <c r="BG33" s="186">
        <f t="shared" si="40"/>
        <v>0</v>
      </c>
      <c r="BH33" s="715">
        <f t="shared" si="40"/>
        <v>0</v>
      </c>
      <c r="BI33" s="716">
        <f t="shared" si="40"/>
        <v>0</v>
      </c>
      <c r="BJ33" s="716">
        <f t="shared" si="40"/>
        <v>0</v>
      </c>
      <c r="BK33" s="716">
        <f t="shared" si="40"/>
        <v>0</v>
      </c>
      <c r="BL33" s="716">
        <f t="shared" si="40"/>
        <v>0</v>
      </c>
      <c r="BM33" s="716">
        <f t="shared" si="40"/>
        <v>0</v>
      </c>
      <c r="BN33" s="750">
        <f t="shared" si="40"/>
        <v>0</v>
      </c>
      <c r="BO33" s="715">
        <f t="shared" si="40"/>
        <v>0</v>
      </c>
      <c r="BP33" s="716">
        <f t="shared" ref="BP33:BU33" si="41">SUM(BP34)</f>
        <v>0</v>
      </c>
      <c r="BQ33" s="716">
        <f t="shared" si="41"/>
        <v>0</v>
      </c>
      <c r="BR33" s="716">
        <f t="shared" si="41"/>
        <v>0</v>
      </c>
      <c r="BS33" s="716">
        <f t="shared" si="41"/>
        <v>0</v>
      </c>
      <c r="BT33" s="716">
        <f t="shared" si="41"/>
        <v>0</v>
      </c>
      <c r="BU33" s="679">
        <f t="shared" si="41"/>
        <v>0</v>
      </c>
    </row>
    <row r="34" spans="1:73" hidden="1" x14ac:dyDescent="0.3">
      <c r="A34" s="187" t="s">
        <v>72</v>
      </c>
      <c r="B34" s="113"/>
      <c r="C34" s="684"/>
      <c r="D34" s="721"/>
      <c r="E34" s="718"/>
      <c r="F34" s="718"/>
      <c r="G34" s="718"/>
      <c r="H34" s="718"/>
      <c r="I34" s="718"/>
      <c r="J34" s="723"/>
      <c r="K34" s="721"/>
      <c r="L34" s="718"/>
      <c r="M34" s="718"/>
      <c r="N34" s="718"/>
      <c r="O34" s="718"/>
      <c r="P34" s="718"/>
      <c r="Q34" s="723"/>
      <c r="R34" s="717"/>
      <c r="S34" s="718"/>
      <c r="T34" s="718"/>
      <c r="U34" s="718"/>
      <c r="V34" s="718"/>
      <c r="W34" s="718"/>
      <c r="X34" s="719"/>
      <c r="Y34" s="721"/>
      <c r="Z34" s="718"/>
      <c r="AA34" s="718"/>
      <c r="AB34" s="718"/>
      <c r="AC34" s="718"/>
      <c r="AD34" s="718"/>
      <c r="AE34" s="723"/>
      <c r="AF34" s="736">
        <f>D34+K34+R34+Y34</f>
        <v>0</v>
      </c>
      <c r="AG34" s="737">
        <f>'4'!U35</f>
        <v>0</v>
      </c>
      <c r="AH34" s="737">
        <f>'4'!V35</f>
        <v>0</v>
      </c>
      <c r="AI34" s="737">
        <f>'4'!W35</f>
        <v>0</v>
      </c>
      <c r="AJ34" s="737">
        <f>'4'!X35</f>
        <v>0</v>
      </c>
      <c r="AK34" s="737">
        <f>'4'!Y35</f>
        <v>0</v>
      </c>
      <c r="AL34" s="738">
        <f>'4'!Z35</f>
        <v>0</v>
      </c>
      <c r="AM34" s="698"/>
      <c r="AN34" s="139"/>
      <c r="AO34" s="139"/>
      <c r="AP34" s="139"/>
      <c r="AQ34" s="139"/>
      <c r="AR34" s="139"/>
      <c r="AS34" s="189"/>
      <c r="AT34" s="188"/>
      <c r="AU34" s="139"/>
      <c r="AV34" s="139"/>
      <c r="AW34" s="139"/>
      <c r="AX34" s="139"/>
      <c r="AY34" s="139"/>
      <c r="AZ34" s="189"/>
      <c r="BA34" s="188"/>
      <c r="BB34" s="139"/>
      <c r="BC34" s="139"/>
      <c r="BD34" s="139"/>
      <c r="BE34" s="139"/>
      <c r="BF34" s="139"/>
      <c r="BG34" s="189"/>
      <c r="BH34" s="736">
        <f>AF34+AM34+AT34+BA34</f>
        <v>0</v>
      </c>
      <c r="BI34" s="737">
        <f>'4'!AW35</f>
        <v>0</v>
      </c>
      <c r="BJ34" s="737">
        <f>'4'!AX35</f>
        <v>0</v>
      </c>
      <c r="BK34" s="737">
        <f>'4'!AY35</f>
        <v>0</v>
      </c>
      <c r="BL34" s="737">
        <f>'4'!AZ35</f>
        <v>0</v>
      </c>
      <c r="BM34" s="737">
        <f>'4'!BA35</f>
        <v>0</v>
      </c>
      <c r="BN34" s="751">
        <f>'4'!BB35</f>
        <v>0</v>
      </c>
      <c r="BO34" s="736">
        <f>AM34+AT34+BA34+BH34</f>
        <v>0</v>
      </c>
      <c r="BP34" s="737">
        <f>'4'!BD35</f>
        <v>0</v>
      </c>
      <c r="BQ34" s="737">
        <f>'4'!BE35</f>
        <v>0</v>
      </c>
      <c r="BR34" s="737">
        <f>'4'!BF35</f>
        <v>0</v>
      </c>
      <c r="BS34" s="737">
        <f>'4'!BG35</f>
        <v>0</v>
      </c>
      <c r="BT34" s="737">
        <f>'4'!BH35</f>
        <v>0</v>
      </c>
      <c r="BU34" s="738">
        <f>'4'!BI35</f>
        <v>0</v>
      </c>
    </row>
    <row r="35" spans="1:73" ht="28.8" x14ac:dyDescent="0.3">
      <c r="A35" s="183" t="s">
        <v>75</v>
      </c>
      <c r="B35" s="100" t="s">
        <v>76</v>
      </c>
      <c r="C35" s="683" t="s">
        <v>50</v>
      </c>
      <c r="D35" s="972">
        <f t="shared" ref="D35:AL35" si="42">SUM(D36:D41)</f>
        <v>0</v>
      </c>
      <c r="E35" s="716">
        <f t="shared" si="42"/>
        <v>0</v>
      </c>
      <c r="F35" s="716">
        <f t="shared" si="42"/>
        <v>0</v>
      </c>
      <c r="G35" s="716">
        <f t="shared" si="42"/>
        <v>0</v>
      </c>
      <c r="H35" s="716">
        <f t="shared" si="42"/>
        <v>0</v>
      </c>
      <c r="I35" s="716">
        <f t="shared" si="42"/>
        <v>0</v>
      </c>
      <c r="J35" s="699">
        <f t="shared" si="42"/>
        <v>0</v>
      </c>
      <c r="K35" s="972">
        <f t="shared" si="42"/>
        <v>0</v>
      </c>
      <c r="L35" s="716">
        <f t="shared" si="42"/>
        <v>0</v>
      </c>
      <c r="M35" s="716">
        <f t="shared" si="42"/>
        <v>0</v>
      </c>
      <c r="N35" s="716">
        <f t="shared" si="42"/>
        <v>0</v>
      </c>
      <c r="O35" s="716">
        <f t="shared" si="42"/>
        <v>0</v>
      </c>
      <c r="P35" s="716">
        <f t="shared" si="42"/>
        <v>0</v>
      </c>
      <c r="Q35" s="699">
        <f t="shared" si="42"/>
        <v>0</v>
      </c>
      <c r="R35" s="972">
        <f t="shared" si="42"/>
        <v>0</v>
      </c>
      <c r="S35" s="716">
        <f t="shared" si="42"/>
        <v>0</v>
      </c>
      <c r="T35" s="716">
        <f t="shared" si="42"/>
        <v>0</v>
      </c>
      <c r="U35" s="716">
        <f t="shared" si="42"/>
        <v>0</v>
      </c>
      <c r="V35" s="716">
        <f t="shared" si="42"/>
        <v>0</v>
      </c>
      <c r="W35" s="716">
        <f t="shared" si="42"/>
        <v>0</v>
      </c>
      <c r="X35" s="699">
        <f t="shared" si="42"/>
        <v>0</v>
      </c>
      <c r="Y35" s="972">
        <f t="shared" ref="Y35:AE35" si="43">SUM(Y36:Y41)</f>
        <v>0</v>
      </c>
      <c r="Z35" s="716">
        <f t="shared" si="43"/>
        <v>0</v>
      </c>
      <c r="AA35" s="716">
        <f t="shared" si="43"/>
        <v>0</v>
      </c>
      <c r="AB35" s="716">
        <f t="shared" si="43"/>
        <v>0</v>
      </c>
      <c r="AC35" s="716">
        <f t="shared" si="43"/>
        <v>0</v>
      </c>
      <c r="AD35" s="716">
        <f t="shared" si="43"/>
        <v>0</v>
      </c>
      <c r="AE35" s="699">
        <f t="shared" si="43"/>
        <v>0</v>
      </c>
      <c r="AF35" s="720">
        <f t="shared" si="42"/>
        <v>0</v>
      </c>
      <c r="AG35" s="679">
        <f t="shared" si="42"/>
        <v>0</v>
      </c>
      <c r="AH35" s="679">
        <f t="shared" si="42"/>
        <v>0</v>
      </c>
      <c r="AI35" s="679">
        <f t="shared" si="42"/>
        <v>0</v>
      </c>
      <c r="AJ35" s="679">
        <f t="shared" si="42"/>
        <v>0</v>
      </c>
      <c r="AK35" s="679">
        <f t="shared" si="42"/>
        <v>0</v>
      </c>
      <c r="AL35" s="679">
        <f t="shared" si="42"/>
        <v>0</v>
      </c>
      <c r="AM35" s="699">
        <f t="shared" ref="AM35:BU35" si="44">SUM(AM36:AM41)</f>
        <v>0</v>
      </c>
      <c r="AN35" s="186">
        <f t="shared" si="44"/>
        <v>0</v>
      </c>
      <c r="AO35" s="186">
        <f t="shared" si="44"/>
        <v>0</v>
      </c>
      <c r="AP35" s="186">
        <f t="shared" si="44"/>
        <v>0</v>
      </c>
      <c r="AQ35" s="186">
        <f t="shared" si="44"/>
        <v>0</v>
      </c>
      <c r="AR35" s="186">
        <f t="shared" si="44"/>
        <v>0</v>
      </c>
      <c r="AS35" s="186">
        <f t="shared" si="44"/>
        <v>0</v>
      </c>
      <c r="AT35" s="186">
        <f t="shared" si="44"/>
        <v>0</v>
      </c>
      <c r="AU35" s="186">
        <f t="shared" si="44"/>
        <v>0</v>
      </c>
      <c r="AV35" s="186">
        <f t="shared" si="44"/>
        <v>0</v>
      </c>
      <c r="AW35" s="186">
        <f t="shared" si="44"/>
        <v>0</v>
      </c>
      <c r="AX35" s="186">
        <f t="shared" si="44"/>
        <v>0</v>
      </c>
      <c r="AY35" s="186">
        <f t="shared" si="44"/>
        <v>0</v>
      </c>
      <c r="AZ35" s="186">
        <f t="shared" si="44"/>
        <v>0</v>
      </c>
      <c r="BA35" s="186">
        <f t="shared" si="44"/>
        <v>0</v>
      </c>
      <c r="BB35" s="186">
        <f t="shared" si="44"/>
        <v>0</v>
      </c>
      <c r="BC35" s="186">
        <f t="shared" si="44"/>
        <v>0</v>
      </c>
      <c r="BD35" s="186">
        <f t="shared" si="44"/>
        <v>0</v>
      </c>
      <c r="BE35" s="186">
        <f t="shared" si="44"/>
        <v>0</v>
      </c>
      <c r="BF35" s="186">
        <f t="shared" si="44"/>
        <v>0</v>
      </c>
      <c r="BG35" s="186">
        <f t="shared" si="44"/>
        <v>0</v>
      </c>
      <c r="BH35" s="720">
        <f t="shared" si="44"/>
        <v>0</v>
      </c>
      <c r="BI35" s="679">
        <f t="shared" si="44"/>
        <v>0</v>
      </c>
      <c r="BJ35" s="679">
        <f t="shared" si="44"/>
        <v>0</v>
      </c>
      <c r="BK35" s="679">
        <f t="shared" si="44"/>
        <v>0</v>
      </c>
      <c r="BL35" s="679">
        <f t="shared" si="44"/>
        <v>0</v>
      </c>
      <c r="BM35" s="679">
        <f t="shared" si="44"/>
        <v>0</v>
      </c>
      <c r="BN35" s="750">
        <f t="shared" si="44"/>
        <v>0</v>
      </c>
      <c r="BO35" s="720">
        <f t="shared" si="44"/>
        <v>0</v>
      </c>
      <c r="BP35" s="679">
        <f t="shared" si="44"/>
        <v>0</v>
      </c>
      <c r="BQ35" s="679">
        <f t="shared" si="44"/>
        <v>0</v>
      </c>
      <c r="BR35" s="679">
        <f t="shared" si="44"/>
        <v>0</v>
      </c>
      <c r="BS35" s="679">
        <f t="shared" si="44"/>
        <v>0</v>
      </c>
      <c r="BT35" s="679">
        <f t="shared" si="44"/>
        <v>0</v>
      </c>
      <c r="BU35" s="679">
        <f t="shared" si="44"/>
        <v>0</v>
      </c>
    </row>
    <row r="36" spans="1:73" hidden="1" x14ac:dyDescent="0.3">
      <c r="A36" s="187" t="s">
        <v>75</v>
      </c>
      <c r="B36" s="113"/>
      <c r="C36" s="684"/>
      <c r="D36" s="721"/>
      <c r="E36" s="718"/>
      <c r="F36" s="718"/>
      <c r="G36" s="718"/>
      <c r="H36" s="718"/>
      <c r="I36" s="718"/>
      <c r="J36" s="723"/>
      <c r="K36" s="717"/>
      <c r="L36" s="718"/>
      <c r="M36" s="718"/>
      <c r="N36" s="718"/>
      <c r="O36" s="718"/>
      <c r="P36" s="718"/>
      <c r="Q36" s="719"/>
      <c r="R36" s="717"/>
      <c r="S36" s="718"/>
      <c r="T36" s="718"/>
      <c r="U36" s="718"/>
      <c r="V36" s="718"/>
      <c r="W36" s="718"/>
      <c r="X36" s="719"/>
      <c r="Y36" s="721"/>
      <c r="Z36" s="718"/>
      <c r="AA36" s="718"/>
      <c r="AB36" s="718"/>
      <c r="AC36" s="718"/>
      <c r="AD36" s="718"/>
      <c r="AE36" s="723"/>
      <c r="AF36" s="736">
        <f t="shared" ref="AF36:AL36" si="45">D36+K36+R36+Y36</f>
        <v>0</v>
      </c>
      <c r="AG36" s="737">
        <f t="shared" si="45"/>
        <v>0</v>
      </c>
      <c r="AH36" s="737">
        <f t="shared" si="45"/>
        <v>0</v>
      </c>
      <c r="AI36" s="737">
        <f t="shared" si="45"/>
        <v>0</v>
      </c>
      <c r="AJ36" s="737">
        <f t="shared" si="45"/>
        <v>0</v>
      </c>
      <c r="AK36" s="737">
        <f t="shared" si="45"/>
        <v>0</v>
      </c>
      <c r="AL36" s="738">
        <f t="shared" si="45"/>
        <v>0</v>
      </c>
      <c r="AM36" s="698"/>
      <c r="AN36" s="139"/>
      <c r="AO36" s="139"/>
      <c r="AP36" s="139"/>
      <c r="AQ36" s="139"/>
      <c r="AR36" s="139"/>
      <c r="AS36" s="189"/>
      <c r="AT36" s="188"/>
      <c r="AU36" s="139"/>
      <c r="AV36" s="139"/>
      <c r="AW36" s="139"/>
      <c r="AX36" s="139"/>
      <c r="AY36" s="139"/>
      <c r="AZ36" s="189"/>
      <c r="BA36" s="188"/>
      <c r="BB36" s="139"/>
      <c r="BC36" s="139"/>
      <c r="BD36" s="139"/>
      <c r="BE36" s="139"/>
      <c r="BF36" s="139"/>
      <c r="BG36" s="189"/>
      <c r="BH36" s="736">
        <f t="shared" ref="BH36:BU36" si="46">AF36+AM36+AT36+BA36</f>
        <v>0</v>
      </c>
      <c r="BI36" s="737">
        <f t="shared" si="46"/>
        <v>0</v>
      </c>
      <c r="BJ36" s="737">
        <f t="shared" si="46"/>
        <v>0</v>
      </c>
      <c r="BK36" s="737">
        <f t="shared" si="46"/>
        <v>0</v>
      </c>
      <c r="BL36" s="737">
        <f t="shared" si="46"/>
        <v>0</v>
      </c>
      <c r="BM36" s="737">
        <f t="shared" si="46"/>
        <v>0</v>
      </c>
      <c r="BN36" s="751">
        <f t="shared" si="46"/>
        <v>0</v>
      </c>
      <c r="BO36" s="736">
        <f t="shared" si="46"/>
        <v>0</v>
      </c>
      <c r="BP36" s="737">
        <f t="shared" si="46"/>
        <v>0</v>
      </c>
      <c r="BQ36" s="737">
        <f t="shared" si="46"/>
        <v>0</v>
      </c>
      <c r="BR36" s="737">
        <f t="shared" si="46"/>
        <v>0</v>
      </c>
      <c r="BS36" s="737">
        <f t="shared" si="46"/>
        <v>0</v>
      </c>
      <c r="BT36" s="737">
        <f t="shared" si="46"/>
        <v>0</v>
      </c>
      <c r="BU36" s="738">
        <f t="shared" si="46"/>
        <v>0</v>
      </c>
    </row>
    <row r="37" spans="1:73" hidden="1" x14ac:dyDescent="0.3">
      <c r="A37" s="111" t="s">
        <v>75</v>
      </c>
      <c r="B37" s="116"/>
      <c r="C37" s="685"/>
      <c r="D37" s="721"/>
      <c r="E37" s="722"/>
      <c r="F37" s="722"/>
      <c r="G37" s="722"/>
      <c r="H37" s="722"/>
      <c r="I37" s="722"/>
      <c r="J37" s="723"/>
      <c r="K37" s="721"/>
      <c r="L37" s="722"/>
      <c r="M37" s="722"/>
      <c r="N37" s="722"/>
      <c r="O37" s="722"/>
      <c r="P37" s="722"/>
      <c r="Q37" s="723"/>
      <c r="R37" s="721"/>
      <c r="S37" s="722"/>
      <c r="T37" s="722"/>
      <c r="U37" s="722"/>
      <c r="V37" s="722"/>
      <c r="W37" s="722"/>
      <c r="X37" s="723"/>
      <c r="Y37" s="721"/>
      <c r="Z37" s="722"/>
      <c r="AA37" s="722"/>
      <c r="AB37" s="722"/>
      <c r="AC37" s="722"/>
      <c r="AD37" s="722"/>
      <c r="AE37" s="723"/>
      <c r="AF37" s="736"/>
      <c r="AG37" s="737">
        <f t="shared" ref="AG37:AL41" si="47">E37+L37+S37+Z37</f>
        <v>0</v>
      </c>
      <c r="AH37" s="737">
        <f t="shared" si="47"/>
        <v>0</v>
      </c>
      <c r="AI37" s="737">
        <f t="shared" si="47"/>
        <v>0</v>
      </c>
      <c r="AJ37" s="737">
        <f t="shared" si="47"/>
        <v>0</v>
      </c>
      <c r="AK37" s="737">
        <f t="shared" si="47"/>
        <v>0</v>
      </c>
      <c r="AL37" s="738">
        <f t="shared" si="47"/>
        <v>0</v>
      </c>
      <c r="AM37" s="678"/>
      <c r="AN37" s="441"/>
      <c r="AO37" s="441"/>
      <c r="AP37" s="441"/>
      <c r="AQ37" s="441"/>
      <c r="AR37" s="441"/>
      <c r="AS37" s="440"/>
      <c r="AT37" s="439"/>
      <c r="AU37" s="441"/>
      <c r="AV37" s="441"/>
      <c r="AW37" s="441"/>
      <c r="AX37" s="441"/>
      <c r="AY37" s="441"/>
      <c r="AZ37" s="440"/>
      <c r="BA37" s="439"/>
      <c r="BB37" s="441"/>
      <c r="BC37" s="441"/>
      <c r="BD37" s="441"/>
      <c r="BE37" s="441"/>
      <c r="BF37" s="441"/>
      <c r="BG37" s="440"/>
      <c r="BH37" s="736"/>
      <c r="BI37" s="737">
        <f t="shared" ref="BI37:BN41" si="48">AG37+AN37+AU37+BB37</f>
        <v>0</v>
      </c>
      <c r="BJ37" s="737">
        <f t="shared" si="48"/>
        <v>0</v>
      </c>
      <c r="BK37" s="737">
        <f t="shared" si="48"/>
        <v>0</v>
      </c>
      <c r="BL37" s="737">
        <f t="shared" si="48"/>
        <v>0</v>
      </c>
      <c r="BM37" s="737">
        <f t="shared" si="48"/>
        <v>0</v>
      </c>
      <c r="BN37" s="751">
        <f t="shared" si="48"/>
        <v>0</v>
      </c>
      <c r="BO37" s="736"/>
      <c r="BP37" s="737">
        <f t="shared" ref="BP37:BU41" si="49">AN37+AU37+BB37+BI37</f>
        <v>0</v>
      </c>
      <c r="BQ37" s="737">
        <f t="shared" si="49"/>
        <v>0</v>
      </c>
      <c r="BR37" s="737">
        <f t="shared" si="49"/>
        <v>0</v>
      </c>
      <c r="BS37" s="737">
        <f t="shared" si="49"/>
        <v>0</v>
      </c>
      <c r="BT37" s="737">
        <f t="shared" si="49"/>
        <v>0</v>
      </c>
      <c r="BU37" s="738">
        <f t="shared" si="49"/>
        <v>0</v>
      </c>
    </row>
    <row r="38" spans="1:73" hidden="1" x14ac:dyDescent="0.3">
      <c r="A38" s="111" t="s">
        <v>75</v>
      </c>
      <c r="B38" s="116"/>
      <c r="C38" s="685"/>
      <c r="D38" s="721"/>
      <c r="E38" s="722"/>
      <c r="F38" s="722"/>
      <c r="G38" s="722"/>
      <c r="H38" s="722"/>
      <c r="I38" s="722"/>
      <c r="J38" s="723"/>
      <c r="K38" s="721"/>
      <c r="L38" s="722"/>
      <c r="M38" s="722"/>
      <c r="N38" s="722"/>
      <c r="O38" s="722"/>
      <c r="P38" s="722"/>
      <c r="Q38" s="723"/>
      <c r="R38" s="721"/>
      <c r="S38" s="722"/>
      <c r="T38" s="722"/>
      <c r="U38" s="722"/>
      <c r="V38" s="722"/>
      <c r="W38" s="722"/>
      <c r="X38" s="723"/>
      <c r="Y38" s="721"/>
      <c r="Z38" s="722"/>
      <c r="AA38" s="722"/>
      <c r="AB38" s="722"/>
      <c r="AC38" s="722"/>
      <c r="AD38" s="722"/>
      <c r="AE38" s="723"/>
      <c r="AF38" s="736"/>
      <c r="AG38" s="737">
        <f t="shared" si="47"/>
        <v>0</v>
      </c>
      <c r="AH38" s="737">
        <f t="shared" si="47"/>
        <v>0</v>
      </c>
      <c r="AI38" s="737">
        <f t="shared" si="47"/>
        <v>0</v>
      </c>
      <c r="AJ38" s="737">
        <f t="shared" si="47"/>
        <v>0</v>
      </c>
      <c r="AK38" s="737">
        <f t="shared" si="47"/>
        <v>0</v>
      </c>
      <c r="AL38" s="738">
        <f t="shared" si="47"/>
        <v>0</v>
      </c>
      <c r="AM38" s="678"/>
      <c r="AN38" s="441"/>
      <c r="AO38" s="441"/>
      <c r="AP38" s="441"/>
      <c r="AQ38" s="441"/>
      <c r="AR38" s="441"/>
      <c r="AS38" s="440"/>
      <c r="AT38" s="439"/>
      <c r="AU38" s="441"/>
      <c r="AV38" s="441"/>
      <c r="AW38" s="441"/>
      <c r="AX38" s="441"/>
      <c r="AY38" s="441"/>
      <c r="AZ38" s="440"/>
      <c r="BA38" s="439"/>
      <c r="BB38" s="441"/>
      <c r="BC38" s="441"/>
      <c r="BD38" s="441"/>
      <c r="BE38" s="441"/>
      <c r="BF38" s="441"/>
      <c r="BG38" s="440"/>
      <c r="BH38" s="736"/>
      <c r="BI38" s="737">
        <f t="shared" si="48"/>
        <v>0</v>
      </c>
      <c r="BJ38" s="737">
        <f t="shared" si="48"/>
        <v>0</v>
      </c>
      <c r="BK38" s="737">
        <f t="shared" si="48"/>
        <v>0</v>
      </c>
      <c r="BL38" s="737">
        <f t="shared" si="48"/>
        <v>0</v>
      </c>
      <c r="BM38" s="737">
        <f t="shared" si="48"/>
        <v>0</v>
      </c>
      <c r="BN38" s="751">
        <f t="shared" si="48"/>
        <v>0</v>
      </c>
      <c r="BO38" s="736"/>
      <c r="BP38" s="737">
        <f t="shared" si="49"/>
        <v>0</v>
      </c>
      <c r="BQ38" s="737">
        <f t="shared" si="49"/>
        <v>0</v>
      </c>
      <c r="BR38" s="737">
        <f t="shared" si="49"/>
        <v>0</v>
      </c>
      <c r="BS38" s="737">
        <f t="shared" si="49"/>
        <v>0</v>
      </c>
      <c r="BT38" s="737">
        <f t="shared" si="49"/>
        <v>0</v>
      </c>
      <c r="BU38" s="738">
        <f t="shared" si="49"/>
        <v>0</v>
      </c>
    </row>
    <row r="39" spans="1:73" hidden="1" x14ac:dyDescent="0.3">
      <c r="A39" s="192" t="s">
        <v>75</v>
      </c>
      <c r="B39" s="113"/>
      <c r="C39" s="684"/>
      <c r="D39" s="721"/>
      <c r="E39" s="718"/>
      <c r="F39" s="718"/>
      <c r="G39" s="718"/>
      <c r="H39" s="718"/>
      <c r="I39" s="718"/>
      <c r="J39" s="723"/>
      <c r="K39" s="717"/>
      <c r="L39" s="718"/>
      <c r="M39" s="718"/>
      <c r="N39" s="718"/>
      <c r="O39" s="718"/>
      <c r="P39" s="718"/>
      <c r="Q39" s="719"/>
      <c r="R39" s="717"/>
      <c r="S39" s="718"/>
      <c r="T39" s="718"/>
      <c r="U39" s="718"/>
      <c r="V39" s="718"/>
      <c r="W39" s="718"/>
      <c r="X39" s="719"/>
      <c r="Y39" s="721"/>
      <c r="Z39" s="718"/>
      <c r="AA39" s="718"/>
      <c r="AB39" s="718"/>
      <c r="AC39" s="718"/>
      <c r="AD39" s="718"/>
      <c r="AE39" s="723"/>
      <c r="AF39" s="736">
        <f>D39+K39+R39+Y39</f>
        <v>0</v>
      </c>
      <c r="AG39" s="737">
        <f t="shared" si="47"/>
        <v>0</v>
      </c>
      <c r="AH39" s="737">
        <f t="shared" si="47"/>
        <v>0</v>
      </c>
      <c r="AI39" s="737">
        <f t="shared" si="47"/>
        <v>0</v>
      </c>
      <c r="AJ39" s="737">
        <f t="shared" si="47"/>
        <v>0</v>
      </c>
      <c r="AK39" s="737">
        <f t="shared" si="47"/>
        <v>0</v>
      </c>
      <c r="AL39" s="738">
        <f t="shared" si="47"/>
        <v>0</v>
      </c>
      <c r="AM39" s="678"/>
      <c r="AN39" s="139"/>
      <c r="AO39" s="139"/>
      <c r="AP39" s="139"/>
      <c r="AQ39" s="139"/>
      <c r="AR39" s="139"/>
      <c r="AS39" s="442"/>
      <c r="AT39" s="188"/>
      <c r="AU39" s="139"/>
      <c r="AV39" s="139"/>
      <c r="AW39" s="139"/>
      <c r="AX39" s="139"/>
      <c r="AY39" s="139"/>
      <c r="AZ39" s="189"/>
      <c r="BA39" s="188"/>
      <c r="BB39" s="139"/>
      <c r="BC39" s="139"/>
      <c r="BD39" s="139"/>
      <c r="BE39" s="139"/>
      <c r="BF39" s="139"/>
      <c r="BG39" s="189"/>
      <c r="BH39" s="736">
        <f>AF39+AM39+AT39+BA39</f>
        <v>0</v>
      </c>
      <c r="BI39" s="737">
        <f t="shared" si="48"/>
        <v>0</v>
      </c>
      <c r="BJ39" s="737">
        <f t="shared" si="48"/>
        <v>0</v>
      </c>
      <c r="BK39" s="737">
        <f t="shared" si="48"/>
        <v>0</v>
      </c>
      <c r="BL39" s="737">
        <f t="shared" si="48"/>
        <v>0</v>
      </c>
      <c r="BM39" s="737">
        <f t="shared" si="48"/>
        <v>0</v>
      </c>
      <c r="BN39" s="751">
        <f t="shared" si="48"/>
        <v>0</v>
      </c>
      <c r="BO39" s="736">
        <f>AM39+AT39+BA39+BH39</f>
        <v>0</v>
      </c>
      <c r="BP39" s="737">
        <f t="shared" si="49"/>
        <v>0</v>
      </c>
      <c r="BQ39" s="737">
        <f t="shared" si="49"/>
        <v>0</v>
      </c>
      <c r="BR39" s="737">
        <f t="shared" si="49"/>
        <v>0</v>
      </c>
      <c r="BS39" s="737">
        <f t="shared" si="49"/>
        <v>0</v>
      </c>
      <c r="BT39" s="737">
        <f t="shared" si="49"/>
        <v>0</v>
      </c>
      <c r="BU39" s="738">
        <f t="shared" si="49"/>
        <v>0</v>
      </c>
    </row>
    <row r="40" spans="1:73" hidden="1" x14ac:dyDescent="0.3">
      <c r="A40" s="187" t="s">
        <v>75</v>
      </c>
      <c r="B40" s="113"/>
      <c r="C40" s="684"/>
      <c r="D40" s="721"/>
      <c r="E40" s="718"/>
      <c r="F40" s="718"/>
      <c r="G40" s="718"/>
      <c r="H40" s="718"/>
      <c r="I40" s="718"/>
      <c r="J40" s="723"/>
      <c r="K40" s="717"/>
      <c r="L40" s="718"/>
      <c r="M40" s="718"/>
      <c r="N40" s="718"/>
      <c r="O40" s="718"/>
      <c r="P40" s="718"/>
      <c r="Q40" s="719"/>
      <c r="R40" s="717"/>
      <c r="S40" s="718"/>
      <c r="T40" s="718"/>
      <c r="U40" s="718"/>
      <c r="V40" s="718"/>
      <c r="W40" s="718"/>
      <c r="X40" s="719"/>
      <c r="Y40" s="721"/>
      <c r="Z40" s="718"/>
      <c r="AA40" s="718"/>
      <c r="AB40" s="718"/>
      <c r="AC40" s="718"/>
      <c r="AD40" s="718"/>
      <c r="AE40" s="723"/>
      <c r="AF40" s="736">
        <f>D40+K40+R40+Y40</f>
        <v>0</v>
      </c>
      <c r="AG40" s="737">
        <f t="shared" si="47"/>
        <v>0</v>
      </c>
      <c r="AH40" s="737">
        <f t="shared" si="47"/>
        <v>0</v>
      </c>
      <c r="AI40" s="737">
        <f t="shared" si="47"/>
        <v>0</v>
      </c>
      <c r="AJ40" s="737">
        <f t="shared" si="47"/>
        <v>0</v>
      </c>
      <c r="AK40" s="737">
        <f t="shared" si="47"/>
        <v>0</v>
      </c>
      <c r="AL40" s="738">
        <f t="shared" si="47"/>
        <v>0</v>
      </c>
      <c r="AM40" s="698"/>
      <c r="AN40" s="139"/>
      <c r="AO40" s="139"/>
      <c r="AP40" s="139"/>
      <c r="AQ40" s="139"/>
      <c r="AR40" s="139"/>
      <c r="AS40" s="189"/>
      <c r="AT40" s="188"/>
      <c r="AU40" s="139"/>
      <c r="AV40" s="139"/>
      <c r="AW40" s="139"/>
      <c r="AX40" s="139"/>
      <c r="AY40" s="139"/>
      <c r="AZ40" s="189"/>
      <c r="BA40" s="188"/>
      <c r="BB40" s="139"/>
      <c r="BC40" s="139"/>
      <c r="BD40" s="139"/>
      <c r="BE40" s="139"/>
      <c r="BF40" s="139"/>
      <c r="BG40" s="189"/>
      <c r="BH40" s="736">
        <f>AF40+AM40+AT40+BA40</f>
        <v>0</v>
      </c>
      <c r="BI40" s="737">
        <f t="shared" si="48"/>
        <v>0</v>
      </c>
      <c r="BJ40" s="737">
        <f t="shared" si="48"/>
        <v>0</v>
      </c>
      <c r="BK40" s="737">
        <f t="shared" si="48"/>
        <v>0</v>
      </c>
      <c r="BL40" s="737">
        <f t="shared" si="48"/>
        <v>0</v>
      </c>
      <c r="BM40" s="737">
        <f t="shared" si="48"/>
        <v>0</v>
      </c>
      <c r="BN40" s="751">
        <f t="shared" si="48"/>
        <v>0</v>
      </c>
      <c r="BO40" s="736">
        <f>AM40+AT40+BA40+BH40</f>
        <v>0</v>
      </c>
      <c r="BP40" s="737">
        <f t="shared" si="49"/>
        <v>0</v>
      </c>
      <c r="BQ40" s="737">
        <f t="shared" si="49"/>
        <v>0</v>
      </c>
      <c r="BR40" s="737">
        <f t="shared" si="49"/>
        <v>0</v>
      </c>
      <c r="BS40" s="737">
        <f t="shared" si="49"/>
        <v>0</v>
      </c>
      <c r="BT40" s="737">
        <f t="shared" si="49"/>
        <v>0</v>
      </c>
      <c r="BU40" s="738">
        <f t="shared" si="49"/>
        <v>0</v>
      </c>
    </row>
    <row r="41" spans="1:73" ht="15.6" hidden="1" x14ac:dyDescent="0.3">
      <c r="A41" s="67" t="s">
        <v>75</v>
      </c>
      <c r="B41" s="113"/>
      <c r="C41" s="686"/>
      <c r="D41" s="721"/>
      <c r="E41" s="718"/>
      <c r="F41" s="718"/>
      <c r="G41" s="718"/>
      <c r="H41" s="718"/>
      <c r="I41" s="718"/>
      <c r="J41" s="723"/>
      <c r="K41" s="717"/>
      <c r="L41" s="718"/>
      <c r="M41" s="718"/>
      <c r="N41" s="718"/>
      <c r="O41" s="718"/>
      <c r="P41" s="718"/>
      <c r="Q41" s="719"/>
      <c r="R41" s="717"/>
      <c r="S41" s="718"/>
      <c r="T41" s="718"/>
      <c r="U41" s="718"/>
      <c r="V41" s="718"/>
      <c r="W41" s="718"/>
      <c r="X41" s="719"/>
      <c r="Y41" s="721"/>
      <c r="Z41" s="718"/>
      <c r="AA41" s="718"/>
      <c r="AB41" s="718"/>
      <c r="AC41" s="718"/>
      <c r="AD41" s="718"/>
      <c r="AE41" s="723"/>
      <c r="AF41" s="736">
        <f>D41+K41+R41+Y41</f>
        <v>0</v>
      </c>
      <c r="AG41" s="737">
        <f t="shared" si="47"/>
        <v>0</v>
      </c>
      <c r="AH41" s="737">
        <f t="shared" si="47"/>
        <v>0</v>
      </c>
      <c r="AI41" s="737">
        <f t="shared" si="47"/>
        <v>0</v>
      </c>
      <c r="AJ41" s="737">
        <f t="shared" si="47"/>
        <v>0</v>
      </c>
      <c r="AK41" s="737">
        <f t="shared" si="47"/>
        <v>0</v>
      </c>
      <c r="AL41" s="738">
        <f t="shared" si="47"/>
        <v>0</v>
      </c>
      <c r="AM41" s="698"/>
      <c r="AN41" s="139"/>
      <c r="AO41" s="139"/>
      <c r="AP41" s="139"/>
      <c r="AQ41" s="139"/>
      <c r="AR41" s="139"/>
      <c r="AS41" s="189"/>
      <c r="AT41" s="188"/>
      <c r="AU41" s="139"/>
      <c r="AV41" s="139"/>
      <c r="AW41" s="139"/>
      <c r="AX41" s="139"/>
      <c r="AY41" s="139"/>
      <c r="AZ41" s="189"/>
      <c r="BA41" s="188"/>
      <c r="BB41" s="139"/>
      <c r="BC41" s="139"/>
      <c r="BD41" s="139"/>
      <c r="BE41" s="139"/>
      <c r="BF41" s="139"/>
      <c r="BG41" s="189"/>
      <c r="BH41" s="736">
        <f>AF41+AM41+AT41+BA41</f>
        <v>0</v>
      </c>
      <c r="BI41" s="737">
        <f t="shared" si="48"/>
        <v>0</v>
      </c>
      <c r="BJ41" s="737">
        <f t="shared" si="48"/>
        <v>0</v>
      </c>
      <c r="BK41" s="737">
        <f t="shared" si="48"/>
        <v>0</v>
      </c>
      <c r="BL41" s="737">
        <f t="shared" si="48"/>
        <v>0</v>
      </c>
      <c r="BM41" s="737">
        <f t="shared" si="48"/>
        <v>0</v>
      </c>
      <c r="BN41" s="751">
        <f t="shared" si="48"/>
        <v>0</v>
      </c>
      <c r="BO41" s="736">
        <f>AM41+AT41+BA41+BH41</f>
        <v>0</v>
      </c>
      <c r="BP41" s="737">
        <f t="shared" si="49"/>
        <v>0</v>
      </c>
      <c r="BQ41" s="737">
        <f t="shared" si="49"/>
        <v>0</v>
      </c>
      <c r="BR41" s="737">
        <f t="shared" si="49"/>
        <v>0</v>
      </c>
      <c r="BS41" s="737">
        <f t="shared" si="49"/>
        <v>0</v>
      </c>
      <c r="BT41" s="737">
        <f t="shared" si="49"/>
        <v>0</v>
      </c>
      <c r="BU41" s="738">
        <f t="shared" si="49"/>
        <v>0</v>
      </c>
    </row>
    <row r="42" spans="1:73" x14ac:dyDescent="0.3">
      <c r="A42" s="179" t="s">
        <v>78</v>
      </c>
      <c r="B42" s="94" t="s">
        <v>79</v>
      </c>
      <c r="C42" s="682" t="s">
        <v>50</v>
      </c>
      <c r="D42" s="973">
        <f t="shared" ref="D42:AL42" si="50">SUM(D43:D44)</f>
        <v>0</v>
      </c>
      <c r="E42" s="713">
        <f t="shared" si="50"/>
        <v>0</v>
      </c>
      <c r="F42" s="713">
        <f t="shared" si="50"/>
        <v>0</v>
      </c>
      <c r="G42" s="713">
        <f t="shared" si="50"/>
        <v>0</v>
      </c>
      <c r="H42" s="713">
        <f t="shared" si="50"/>
        <v>0</v>
      </c>
      <c r="I42" s="713">
        <f t="shared" si="50"/>
        <v>0</v>
      </c>
      <c r="J42" s="974">
        <f t="shared" si="50"/>
        <v>0</v>
      </c>
      <c r="K42" s="712">
        <f t="shared" si="50"/>
        <v>0</v>
      </c>
      <c r="L42" s="713">
        <f t="shared" si="50"/>
        <v>0</v>
      </c>
      <c r="M42" s="713">
        <f t="shared" si="50"/>
        <v>0</v>
      </c>
      <c r="N42" s="713">
        <f t="shared" si="50"/>
        <v>0</v>
      </c>
      <c r="O42" s="713">
        <f t="shared" si="50"/>
        <v>0</v>
      </c>
      <c r="P42" s="713">
        <f t="shared" si="50"/>
        <v>0</v>
      </c>
      <c r="Q42" s="714">
        <f t="shared" si="50"/>
        <v>0</v>
      </c>
      <c r="R42" s="712">
        <f t="shared" si="50"/>
        <v>0</v>
      </c>
      <c r="S42" s="713">
        <f t="shared" si="50"/>
        <v>0</v>
      </c>
      <c r="T42" s="713">
        <f t="shared" si="50"/>
        <v>0</v>
      </c>
      <c r="U42" s="713">
        <f t="shared" si="50"/>
        <v>0</v>
      </c>
      <c r="V42" s="713">
        <f t="shared" si="50"/>
        <v>0</v>
      </c>
      <c r="W42" s="713">
        <f t="shared" si="50"/>
        <v>0</v>
      </c>
      <c r="X42" s="714">
        <f t="shared" si="50"/>
        <v>0</v>
      </c>
      <c r="Y42" s="973">
        <f t="shared" ref="Y42:AE42" si="51">SUM(Y43:Y44)</f>
        <v>0</v>
      </c>
      <c r="Z42" s="713">
        <f t="shared" si="51"/>
        <v>0</v>
      </c>
      <c r="AA42" s="713">
        <f t="shared" si="51"/>
        <v>0</v>
      </c>
      <c r="AB42" s="713">
        <f t="shared" si="51"/>
        <v>0</v>
      </c>
      <c r="AC42" s="713">
        <f t="shared" si="51"/>
        <v>0</v>
      </c>
      <c r="AD42" s="713">
        <f t="shared" si="51"/>
        <v>0</v>
      </c>
      <c r="AE42" s="974">
        <f t="shared" si="51"/>
        <v>0</v>
      </c>
      <c r="AF42" s="712">
        <f t="shared" si="50"/>
        <v>0</v>
      </c>
      <c r="AG42" s="713">
        <f t="shared" si="50"/>
        <v>0</v>
      </c>
      <c r="AH42" s="713">
        <f t="shared" si="50"/>
        <v>0</v>
      </c>
      <c r="AI42" s="713">
        <f t="shared" si="50"/>
        <v>0</v>
      </c>
      <c r="AJ42" s="713">
        <f t="shared" si="50"/>
        <v>0</v>
      </c>
      <c r="AK42" s="713">
        <f t="shared" si="50"/>
        <v>0</v>
      </c>
      <c r="AL42" s="714">
        <f t="shared" si="50"/>
        <v>0</v>
      </c>
      <c r="AM42" s="696">
        <f t="shared" ref="AM42:BU42" si="52">SUM(AM43:AM44)</f>
        <v>0</v>
      </c>
      <c r="AN42" s="131">
        <f t="shared" si="52"/>
        <v>0</v>
      </c>
      <c r="AO42" s="131">
        <f t="shared" si="52"/>
        <v>0</v>
      </c>
      <c r="AP42" s="131">
        <f t="shared" si="52"/>
        <v>0</v>
      </c>
      <c r="AQ42" s="131">
        <f t="shared" si="52"/>
        <v>0</v>
      </c>
      <c r="AR42" s="131">
        <f t="shared" si="52"/>
        <v>0</v>
      </c>
      <c r="AS42" s="182">
        <f t="shared" si="52"/>
        <v>0</v>
      </c>
      <c r="AT42" s="181">
        <f t="shared" si="52"/>
        <v>0</v>
      </c>
      <c r="AU42" s="131">
        <f t="shared" si="52"/>
        <v>0</v>
      </c>
      <c r="AV42" s="131">
        <f t="shared" si="52"/>
        <v>0</v>
      </c>
      <c r="AW42" s="131">
        <f t="shared" si="52"/>
        <v>0</v>
      </c>
      <c r="AX42" s="131">
        <f t="shared" si="52"/>
        <v>0</v>
      </c>
      <c r="AY42" s="131">
        <f t="shared" si="52"/>
        <v>0</v>
      </c>
      <c r="AZ42" s="182">
        <f t="shared" si="52"/>
        <v>0</v>
      </c>
      <c r="BA42" s="181">
        <f t="shared" si="52"/>
        <v>0</v>
      </c>
      <c r="BB42" s="131">
        <f t="shared" si="52"/>
        <v>0</v>
      </c>
      <c r="BC42" s="131">
        <f t="shared" si="52"/>
        <v>0</v>
      </c>
      <c r="BD42" s="131">
        <f t="shared" si="52"/>
        <v>0</v>
      </c>
      <c r="BE42" s="131">
        <f t="shared" si="52"/>
        <v>0</v>
      </c>
      <c r="BF42" s="131">
        <f t="shared" si="52"/>
        <v>0</v>
      </c>
      <c r="BG42" s="182">
        <f t="shared" si="52"/>
        <v>0</v>
      </c>
      <c r="BH42" s="712">
        <f t="shared" si="52"/>
        <v>0</v>
      </c>
      <c r="BI42" s="713">
        <f t="shared" si="52"/>
        <v>0</v>
      </c>
      <c r="BJ42" s="713">
        <f t="shared" si="52"/>
        <v>0</v>
      </c>
      <c r="BK42" s="713">
        <f t="shared" si="52"/>
        <v>0</v>
      </c>
      <c r="BL42" s="713">
        <f t="shared" si="52"/>
        <v>0</v>
      </c>
      <c r="BM42" s="713">
        <f t="shared" si="52"/>
        <v>0</v>
      </c>
      <c r="BN42" s="749">
        <f t="shared" si="52"/>
        <v>0</v>
      </c>
      <c r="BO42" s="712">
        <f t="shared" si="52"/>
        <v>0</v>
      </c>
      <c r="BP42" s="713">
        <f t="shared" si="52"/>
        <v>0</v>
      </c>
      <c r="BQ42" s="713">
        <f t="shared" si="52"/>
        <v>0</v>
      </c>
      <c r="BR42" s="713">
        <f t="shared" si="52"/>
        <v>0</v>
      </c>
      <c r="BS42" s="713">
        <f t="shared" si="52"/>
        <v>0</v>
      </c>
      <c r="BT42" s="713">
        <f t="shared" si="52"/>
        <v>0</v>
      </c>
      <c r="BU42" s="714">
        <f t="shared" si="52"/>
        <v>0</v>
      </c>
    </row>
    <row r="43" spans="1:73" ht="28.8" x14ac:dyDescent="0.3">
      <c r="A43" s="183" t="s">
        <v>80</v>
      </c>
      <c r="B43" s="100" t="s">
        <v>81</v>
      </c>
      <c r="C43" s="683" t="s">
        <v>50</v>
      </c>
      <c r="D43" s="715">
        <v>0</v>
      </c>
      <c r="E43" s="716">
        <v>0</v>
      </c>
      <c r="F43" s="716">
        <v>0</v>
      </c>
      <c r="G43" s="716">
        <v>0</v>
      </c>
      <c r="H43" s="716">
        <v>0</v>
      </c>
      <c r="I43" s="716">
        <v>0</v>
      </c>
      <c r="J43" s="679">
        <v>0</v>
      </c>
      <c r="K43" s="715">
        <v>0</v>
      </c>
      <c r="L43" s="716">
        <v>0</v>
      </c>
      <c r="M43" s="716">
        <v>0</v>
      </c>
      <c r="N43" s="716">
        <v>0</v>
      </c>
      <c r="O43" s="716">
        <v>0</v>
      </c>
      <c r="P43" s="716">
        <v>0</v>
      </c>
      <c r="Q43" s="679">
        <v>0</v>
      </c>
      <c r="R43" s="715">
        <v>0</v>
      </c>
      <c r="S43" s="716">
        <v>0</v>
      </c>
      <c r="T43" s="716">
        <v>0</v>
      </c>
      <c r="U43" s="716">
        <v>0</v>
      </c>
      <c r="V43" s="716">
        <v>0</v>
      </c>
      <c r="W43" s="716">
        <v>0</v>
      </c>
      <c r="X43" s="679">
        <v>0</v>
      </c>
      <c r="Y43" s="715">
        <v>0</v>
      </c>
      <c r="Z43" s="716">
        <v>0</v>
      </c>
      <c r="AA43" s="716">
        <v>0</v>
      </c>
      <c r="AB43" s="716">
        <v>0</v>
      </c>
      <c r="AC43" s="716">
        <v>0</v>
      </c>
      <c r="AD43" s="716">
        <v>0</v>
      </c>
      <c r="AE43" s="679">
        <v>0</v>
      </c>
      <c r="AF43" s="715">
        <v>0</v>
      </c>
      <c r="AG43" s="716">
        <v>0</v>
      </c>
      <c r="AH43" s="716">
        <v>0</v>
      </c>
      <c r="AI43" s="716">
        <v>0</v>
      </c>
      <c r="AJ43" s="716">
        <v>0</v>
      </c>
      <c r="AK43" s="716">
        <v>0</v>
      </c>
      <c r="AL43" s="679">
        <v>0</v>
      </c>
      <c r="AM43" s="697">
        <v>0</v>
      </c>
      <c r="AN43" s="135">
        <v>0</v>
      </c>
      <c r="AO43" s="135">
        <v>0</v>
      </c>
      <c r="AP43" s="135">
        <v>0</v>
      </c>
      <c r="AQ43" s="135">
        <v>0</v>
      </c>
      <c r="AR43" s="135">
        <v>0</v>
      </c>
      <c r="AS43" s="186">
        <v>0</v>
      </c>
      <c r="AT43" s="185">
        <v>0</v>
      </c>
      <c r="AU43" s="135">
        <v>0</v>
      </c>
      <c r="AV43" s="135">
        <v>0</v>
      </c>
      <c r="AW43" s="135">
        <v>0</v>
      </c>
      <c r="AX43" s="135">
        <v>0</v>
      </c>
      <c r="AY43" s="135">
        <v>0</v>
      </c>
      <c r="AZ43" s="186">
        <v>0</v>
      </c>
      <c r="BA43" s="185">
        <v>0</v>
      </c>
      <c r="BB43" s="135">
        <v>0</v>
      </c>
      <c r="BC43" s="135">
        <v>0</v>
      </c>
      <c r="BD43" s="135">
        <v>0</v>
      </c>
      <c r="BE43" s="135">
        <v>0</v>
      </c>
      <c r="BF43" s="135">
        <v>0</v>
      </c>
      <c r="BG43" s="186">
        <v>0</v>
      </c>
      <c r="BH43" s="715">
        <v>0</v>
      </c>
      <c r="BI43" s="716">
        <v>0</v>
      </c>
      <c r="BJ43" s="716">
        <v>0</v>
      </c>
      <c r="BK43" s="716">
        <v>0</v>
      </c>
      <c r="BL43" s="716">
        <v>0</v>
      </c>
      <c r="BM43" s="716">
        <v>0</v>
      </c>
      <c r="BN43" s="750">
        <v>0</v>
      </c>
      <c r="BO43" s="715">
        <v>0</v>
      </c>
      <c r="BP43" s="716">
        <v>0</v>
      </c>
      <c r="BQ43" s="716">
        <v>0</v>
      </c>
      <c r="BR43" s="716">
        <v>0</v>
      </c>
      <c r="BS43" s="716">
        <v>0</v>
      </c>
      <c r="BT43" s="716">
        <v>0</v>
      </c>
      <c r="BU43" s="679">
        <v>0</v>
      </c>
    </row>
    <row r="44" spans="1:73" ht="28.8" x14ac:dyDescent="0.3">
      <c r="A44" s="183" t="s">
        <v>82</v>
      </c>
      <c r="B44" s="100" t="s">
        <v>83</v>
      </c>
      <c r="C44" s="683" t="s">
        <v>50</v>
      </c>
      <c r="D44" s="715">
        <v>0</v>
      </c>
      <c r="E44" s="716">
        <v>0</v>
      </c>
      <c r="F44" s="716">
        <v>0</v>
      </c>
      <c r="G44" s="716">
        <v>0</v>
      </c>
      <c r="H44" s="716">
        <v>0</v>
      </c>
      <c r="I44" s="716">
        <v>0</v>
      </c>
      <c r="J44" s="679">
        <v>0</v>
      </c>
      <c r="K44" s="715">
        <v>0</v>
      </c>
      <c r="L44" s="716">
        <v>0</v>
      </c>
      <c r="M44" s="716">
        <v>0</v>
      </c>
      <c r="N44" s="716">
        <v>0</v>
      </c>
      <c r="O44" s="716">
        <v>0</v>
      </c>
      <c r="P44" s="716">
        <v>0</v>
      </c>
      <c r="Q44" s="679">
        <v>0</v>
      </c>
      <c r="R44" s="715">
        <v>0</v>
      </c>
      <c r="S44" s="716">
        <v>0</v>
      </c>
      <c r="T44" s="716">
        <v>0</v>
      </c>
      <c r="U44" s="716">
        <v>0</v>
      </c>
      <c r="V44" s="716">
        <v>0</v>
      </c>
      <c r="W44" s="716">
        <v>0</v>
      </c>
      <c r="X44" s="679">
        <v>0</v>
      </c>
      <c r="Y44" s="715">
        <v>0</v>
      </c>
      <c r="Z44" s="716">
        <v>0</v>
      </c>
      <c r="AA44" s="716">
        <v>0</v>
      </c>
      <c r="AB44" s="716">
        <v>0</v>
      </c>
      <c r="AC44" s="716">
        <v>0</v>
      </c>
      <c r="AD44" s="716">
        <v>0</v>
      </c>
      <c r="AE44" s="679">
        <v>0</v>
      </c>
      <c r="AF44" s="715">
        <v>0</v>
      </c>
      <c r="AG44" s="716">
        <v>0</v>
      </c>
      <c r="AH44" s="716">
        <v>0</v>
      </c>
      <c r="AI44" s="716">
        <v>0</v>
      </c>
      <c r="AJ44" s="716">
        <v>0</v>
      </c>
      <c r="AK44" s="716">
        <v>0</v>
      </c>
      <c r="AL44" s="679">
        <v>0</v>
      </c>
      <c r="AM44" s="697">
        <v>0</v>
      </c>
      <c r="AN44" s="135">
        <v>0</v>
      </c>
      <c r="AO44" s="135">
        <v>0</v>
      </c>
      <c r="AP44" s="135">
        <v>0</v>
      </c>
      <c r="AQ44" s="135">
        <v>0</v>
      </c>
      <c r="AR44" s="135">
        <v>0</v>
      </c>
      <c r="AS44" s="186">
        <v>0</v>
      </c>
      <c r="AT44" s="185">
        <v>0</v>
      </c>
      <c r="AU44" s="135">
        <v>0</v>
      </c>
      <c r="AV44" s="135">
        <v>0</v>
      </c>
      <c r="AW44" s="135">
        <v>0</v>
      </c>
      <c r="AX44" s="135">
        <v>0</v>
      </c>
      <c r="AY44" s="135">
        <v>0</v>
      </c>
      <c r="AZ44" s="186">
        <v>0</v>
      </c>
      <c r="BA44" s="185">
        <v>0</v>
      </c>
      <c r="BB44" s="135">
        <v>0</v>
      </c>
      <c r="BC44" s="135">
        <v>0</v>
      </c>
      <c r="BD44" s="135">
        <v>0</v>
      </c>
      <c r="BE44" s="135">
        <v>0</v>
      </c>
      <c r="BF44" s="135">
        <v>0</v>
      </c>
      <c r="BG44" s="186">
        <v>0</v>
      </c>
      <c r="BH44" s="715">
        <v>0</v>
      </c>
      <c r="BI44" s="716">
        <v>0</v>
      </c>
      <c r="BJ44" s="716">
        <v>0</v>
      </c>
      <c r="BK44" s="716">
        <v>0</v>
      </c>
      <c r="BL44" s="716">
        <v>0</v>
      </c>
      <c r="BM44" s="716">
        <v>0</v>
      </c>
      <c r="BN44" s="750">
        <v>0</v>
      </c>
      <c r="BO44" s="715">
        <v>0</v>
      </c>
      <c r="BP44" s="716">
        <v>0</v>
      </c>
      <c r="BQ44" s="716">
        <v>0</v>
      </c>
      <c r="BR44" s="716">
        <v>0</v>
      </c>
      <c r="BS44" s="716">
        <v>0</v>
      </c>
      <c r="BT44" s="716">
        <v>0</v>
      </c>
      <c r="BU44" s="679">
        <v>0</v>
      </c>
    </row>
    <row r="45" spans="1:73" ht="28.8" x14ac:dyDescent="0.3">
      <c r="A45" s="179" t="s">
        <v>84</v>
      </c>
      <c r="B45" s="94" t="s">
        <v>85</v>
      </c>
      <c r="C45" s="682" t="s">
        <v>50</v>
      </c>
      <c r="D45" s="712">
        <f t="shared" ref="D45:M48" si="53">D46</f>
        <v>0</v>
      </c>
      <c r="E45" s="713">
        <f t="shared" si="53"/>
        <v>0</v>
      </c>
      <c r="F45" s="713">
        <f t="shared" si="53"/>
        <v>0</v>
      </c>
      <c r="G45" s="713">
        <f t="shared" si="53"/>
        <v>0</v>
      </c>
      <c r="H45" s="713">
        <f t="shared" si="53"/>
        <v>0</v>
      </c>
      <c r="I45" s="713">
        <f t="shared" si="53"/>
        <v>0</v>
      </c>
      <c r="J45" s="714">
        <f t="shared" si="53"/>
        <v>0</v>
      </c>
      <c r="K45" s="712">
        <f t="shared" si="53"/>
        <v>0</v>
      </c>
      <c r="L45" s="713">
        <f t="shared" si="53"/>
        <v>0</v>
      </c>
      <c r="M45" s="713">
        <f t="shared" si="53"/>
        <v>0</v>
      </c>
      <c r="N45" s="713">
        <f t="shared" ref="N45:W48" si="54">N46</f>
        <v>0</v>
      </c>
      <c r="O45" s="713">
        <f t="shared" si="54"/>
        <v>0</v>
      </c>
      <c r="P45" s="713">
        <f t="shared" si="54"/>
        <v>0</v>
      </c>
      <c r="Q45" s="714">
        <f t="shared" si="54"/>
        <v>0</v>
      </c>
      <c r="R45" s="712">
        <f t="shared" si="54"/>
        <v>0</v>
      </c>
      <c r="S45" s="713">
        <f t="shared" si="54"/>
        <v>0</v>
      </c>
      <c r="T45" s="713">
        <f t="shared" si="54"/>
        <v>0</v>
      </c>
      <c r="U45" s="713">
        <f t="shared" si="54"/>
        <v>0</v>
      </c>
      <c r="V45" s="713">
        <f t="shared" si="54"/>
        <v>0</v>
      </c>
      <c r="W45" s="713">
        <f t="shared" si="54"/>
        <v>0</v>
      </c>
      <c r="X45" s="714">
        <f t="shared" ref="X45:AG48" si="55">X46</f>
        <v>0</v>
      </c>
      <c r="Y45" s="712">
        <f t="shared" si="55"/>
        <v>0</v>
      </c>
      <c r="Z45" s="713">
        <f t="shared" si="55"/>
        <v>0</v>
      </c>
      <c r="AA45" s="713">
        <f t="shared" si="55"/>
        <v>0</v>
      </c>
      <c r="AB45" s="713">
        <f t="shared" si="55"/>
        <v>0</v>
      </c>
      <c r="AC45" s="713">
        <f t="shared" si="55"/>
        <v>0</v>
      </c>
      <c r="AD45" s="713">
        <f t="shared" si="55"/>
        <v>0</v>
      </c>
      <c r="AE45" s="714">
        <f t="shared" si="55"/>
        <v>0</v>
      </c>
      <c r="AF45" s="712">
        <f t="shared" si="55"/>
        <v>0</v>
      </c>
      <c r="AG45" s="713">
        <f t="shared" si="55"/>
        <v>0</v>
      </c>
      <c r="AH45" s="713">
        <f t="shared" ref="AH45:AW48" si="56">AH46</f>
        <v>0</v>
      </c>
      <c r="AI45" s="713">
        <f t="shared" si="56"/>
        <v>0</v>
      </c>
      <c r="AJ45" s="713">
        <f t="shared" si="56"/>
        <v>0</v>
      </c>
      <c r="AK45" s="713">
        <f t="shared" si="56"/>
        <v>0</v>
      </c>
      <c r="AL45" s="714">
        <f t="shared" si="56"/>
        <v>0</v>
      </c>
      <c r="AM45" s="696">
        <f t="shared" si="56"/>
        <v>0</v>
      </c>
      <c r="AN45" s="131">
        <f t="shared" si="56"/>
        <v>0</v>
      </c>
      <c r="AO45" s="131">
        <f t="shared" si="56"/>
        <v>0</v>
      </c>
      <c r="AP45" s="131">
        <f t="shared" si="56"/>
        <v>0</v>
      </c>
      <c r="AQ45" s="131">
        <f t="shared" si="56"/>
        <v>0</v>
      </c>
      <c r="AR45" s="131">
        <f t="shared" si="56"/>
        <v>0</v>
      </c>
      <c r="AS45" s="182">
        <f t="shared" si="56"/>
        <v>0</v>
      </c>
      <c r="AT45" s="181">
        <f t="shared" si="56"/>
        <v>0</v>
      </c>
      <c r="AU45" s="131">
        <f t="shared" si="56"/>
        <v>0</v>
      </c>
      <c r="AV45" s="131">
        <f t="shared" si="56"/>
        <v>0</v>
      </c>
      <c r="AW45" s="131">
        <f t="shared" si="56"/>
        <v>0</v>
      </c>
      <c r="AX45" s="131">
        <f t="shared" ref="AX45:BM48" si="57">AX46</f>
        <v>0</v>
      </c>
      <c r="AY45" s="131">
        <f t="shared" si="57"/>
        <v>0</v>
      </c>
      <c r="AZ45" s="182">
        <f t="shared" si="57"/>
        <v>0</v>
      </c>
      <c r="BA45" s="181">
        <f t="shared" si="57"/>
        <v>0</v>
      </c>
      <c r="BB45" s="131">
        <f t="shared" si="57"/>
        <v>0</v>
      </c>
      <c r="BC45" s="131">
        <f t="shared" si="57"/>
        <v>0</v>
      </c>
      <c r="BD45" s="131">
        <f t="shared" si="57"/>
        <v>0</v>
      </c>
      <c r="BE45" s="131">
        <f t="shared" si="57"/>
        <v>0</v>
      </c>
      <c r="BF45" s="131">
        <f t="shared" si="57"/>
        <v>0</v>
      </c>
      <c r="BG45" s="182">
        <f t="shared" si="57"/>
        <v>0</v>
      </c>
      <c r="BH45" s="712">
        <f t="shared" si="57"/>
        <v>0</v>
      </c>
      <c r="BI45" s="713">
        <f t="shared" si="57"/>
        <v>0</v>
      </c>
      <c r="BJ45" s="713">
        <f t="shared" si="57"/>
        <v>0</v>
      </c>
      <c r="BK45" s="713">
        <f t="shared" si="57"/>
        <v>0</v>
      </c>
      <c r="BL45" s="713">
        <f t="shared" si="57"/>
        <v>0</v>
      </c>
      <c r="BM45" s="713">
        <f t="shared" si="57"/>
        <v>0</v>
      </c>
      <c r="BN45" s="749">
        <f t="shared" ref="BJ45:BN48" si="58">BN46</f>
        <v>0</v>
      </c>
      <c r="BO45" s="712">
        <f t="shared" ref="BG45:BU48" si="59">BO46</f>
        <v>0</v>
      </c>
      <c r="BP45" s="713">
        <f t="shared" si="59"/>
        <v>0</v>
      </c>
      <c r="BQ45" s="713">
        <f t="shared" si="59"/>
        <v>0</v>
      </c>
      <c r="BR45" s="713">
        <f t="shared" si="59"/>
        <v>0</v>
      </c>
      <c r="BS45" s="713">
        <f t="shared" si="59"/>
        <v>0</v>
      </c>
      <c r="BT45" s="713">
        <f t="shared" si="59"/>
        <v>0</v>
      </c>
      <c r="BU45" s="714">
        <f t="shared" si="59"/>
        <v>0</v>
      </c>
    </row>
    <row r="46" spans="1:73" x14ac:dyDescent="0.3">
      <c r="A46" s="183" t="s">
        <v>86</v>
      </c>
      <c r="B46" s="100" t="s">
        <v>87</v>
      </c>
      <c r="C46" s="683" t="s">
        <v>50</v>
      </c>
      <c r="D46" s="715">
        <f t="shared" si="53"/>
        <v>0</v>
      </c>
      <c r="E46" s="716">
        <f t="shared" si="53"/>
        <v>0</v>
      </c>
      <c r="F46" s="716">
        <f t="shared" si="53"/>
        <v>0</v>
      </c>
      <c r="G46" s="716">
        <f t="shared" si="53"/>
        <v>0</v>
      </c>
      <c r="H46" s="716">
        <f t="shared" si="53"/>
        <v>0</v>
      </c>
      <c r="I46" s="716">
        <f t="shared" si="53"/>
        <v>0</v>
      </c>
      <c r="J46" s="679">
        <f t="shared" si="53"/>
        <v>0</v>
      </c>
      <c r="K46" s="715">
        <f t="shared" si="53"/>
        <v>0</v>
      </c>
      <c r="L46" s="716">
        <f t="shared" si="53"/>
        <v>0</v>
      </c>
      <c r="M46" s="716">
        <f t="shared" si="53"/>
        <v>0</v>
      </c>
      <c r="N46" s="716">
        <f t="shared" si="54"/>
        <v>0</v>
      </c>
      <c r="O46" s="716">
        <f t="shared" si="54"/>
        <v>0</v>
      </c>
      <c r="P46" s="716">
        <f t="shared" si="54"/>
        <v>0</v>
      </c>
      <c r="Q46" s="679">
        <f t="shared" si="54"/>
        <v>0</v>
      </c>
      <c r="R46" s="715">
        <f t="shared" si="54"/>
        <v>0</v>
      </c>
      <c r="S46" s="716">
        <f t="shared" si="54"/>
        <v>0</v>
      </c>
      <c r="T46" s="716">
        <f t="shared" si="54"/>
        <v>0</v>
      </c>
      <c r="U46" s="716">
        <f t="shared" si="54"/>
        <v>0</v>
      </c>
      <c r="V46" s="716">
        <f t="shared" si="54"/>
        <v>0</v>
      </c>
      <c r="W46" s="716">
        <f t="shared" si="54"/>
        <v>0</v>
      </c>
      <c r="X46" s="679">
        <f t="shared" si="55"/>
        <v>0</v>
      </c>
      <c r="Y46" s="715">
        <f t="shared" si="55"/>
        <v>0</v>
      </c>
      <c r="Z46" s="716">
        <f t="shared" si="55"/>
        <v>0</v>
      </c>
      <c r="AA46" s="716">
        <f t="shared" si="55"/>
        <v>0</v>
      </c>
      <c r="AB46" s="716">
        <f t="shared" si="55"/>
        <v>0</v>
      </c>
      <c r="AC46" s="716">
        <f t="shared" si="55"/>
        <v>0</v>
      </c>
      <c r="AD46" s="716">
        <f t="shared" si="55"/>
        <v>0</v>
      </c>
      <c r="AE46" s="679">
        <f t="shared" si="55"/>
        <v>0</v>
      </c>
      <c r="AF46" s="715">
        <f t="shared" si="55"/>
        <v>0</v>
      </c>
      <c r="AG46" s="716">
        <f t="shared" si="55"/>
        <v>0</v>
      </c>
      <c r="AH46" s="716">
        <f t="shared" si="56"/>
        <v>0</v>
      </c>
      <c r="AI46" s="716">
        <f t="shared" si="56"/>
        <v>0</v>
      </c>
      <c r="AJ46" s="716">
        <f t="shared" si="56"/>
        <v>0</v>
      </c>
      <c r="AK46" s="716">
        <f t="shared" si="56"/>
        <v>0</v>
      </c>
      <c r="AL46" s="679">
        <f t="shared" si="56"/>
        <v>0</v>
      </c>
      <c r="AM46" s="697">
        <f t="shared" si="56"/>
        <v>0</v>
      </c>
      <c r="AN46" s="135">
        <f t="shared" si="56"/>
        <v>0</v>
      </c>
      <c r="AO46" s="135">
        <f t="shared" si="56"/>
        <v>0</v>
      </c>
      <c r="AP46" s="135">
        <f t="shared" si="56"/>
        <v>0</v>
      </c>
      <c r="AQ46" s="135">
        <f t="shared" si="56"/>
        <v>0</v>
      </c>
      <c r="AR46" s="135">
        <f t="shared" si="56"/>
        <v>0</v>
      </c>
      <c r="AS46" s="186">
        <f t="shared" si="56"/>
        <v>0</v>
      </c>
      <c r="AT46" s="185">
        <f t="shared" si="56"/>
        <v>0</v>
      </c>
      <c r="AU46" s="135">
        <f t="shared" si="56"/>
        <v>0</v>
      </c>
      <c r="AV46" s="135">
        <f t="shared" si="56"/>
        <v>0</v>
      </c>
      <c r="AW46" s="135">
        <f t="shared" si="56"/>
        <v>0</v>
      </c>
      <c r="AX46" s="135">
        <f t="shared" si="57"/>
        <v>0</v>
      </c>
      <c r="AY46" s="135">
        <f t="shared" si="57"/>
        <v>0</v>
      </c>
      <c r="AZ46" s="186">
        <f t="shared" si="57"/>
        <v>0</v>
      </c>
      <c r="BA46" s="185">
        <f t="shared" si="57"/>
        <v>0</v>
      </c>
      <c r="BB46" s="135">
        <f t="shared" si="57"/>
        <v>0</v>
      </c>
      <c r="BC46" s="135">
        <f t="shared" si="57"/>
        <v>0</v>
      </c>
      <c r="BD46" s="135">
        <f t="shared" si="57"/>
        <v>0</v>
      </c>
      <c r="BE46" s="135">
        <f t="shared" si="57"/>
        <v>0</v>
      </c>
      <c r="BF46" s="135">
        <f t="shared" si="57"/>
        <v>0</v>
      </c>
      <c r="BG46" s="186">
        <f t="shared" si="59"/>
        <v>0</v>
      </c>
      <c r="BH46" s="715">
        <f t="shared" si="57"/>
        <v>0</v>
      </c>
      <c r="BI46" s="716">
        <f t="shared" si="57"/>
        <v>0</v>
      </c>
      <c r="BJ46" s="716">
        <f t="shared" si="58"/>
        <v>0</v>
      </c>
      <c r="BK46" s="716">
        <f t="shared" si="58"/>
        <v>0</v>
      </c>
      <c r="BL46" s="716">
        <f t="shared" si="58"/>
        <v>0</v>
      </c>
      <c r="BM46" s="716">
        <f t="shared" si="58"/>
        <v>0</v>
      </c>
      <c r="BN46" s="750">
        <f t="shared" si="58"/>
        <v>0</v>
      </c>
      <c r="BO46" s="715">
        <f t="shared" si="59"/>
        <v>0</v>
      </c>
      <c r="BP46" s="716">
        <f t="shared" si="59"/>
        <v>0</v>
      </c>
      <c r="BQ46" s="716">
        <f t="shared" si="59"/>
        <v>0</v>
      </c>
      <c r="BR46" s="716">
        <f t="shared" si="59"/>
        <v>0</v>
      </c>
      <c r="BS46" s="716">
        <f t="shared" si="59"/>
        <v>0</v>
      </c>
      <c r="BT46" s="716">
        <f t="shared" si="59"/>
        <v>0</v>
      </c>
      <c r="BU46" s="679">
        <f t="shared" si="59"/>
        <v>0</v>
      </c>
    </row>
    <row r="47" spans="1:73" ht="43.2" x14ac:dyDescent="0.3">
      <c r="A47" s="183" t="s">
        <v>86</v>
      </c>
      <c r="B47" s="100" t="s">
        <v>88</v>
      </c>
      <c r="C47" s="683" t="s">
        <v>50</v>
      </c>
      <c r="D47" s="715">
        <f t="shared" si="53"/>
        <v>0</v>
      </c>
      <c r="E47" s="716">
        <f t="shared" si="53"/>
        <v>0</v>
      </c>
      <c r="F47" s="716">
        <f t="shared" si="53"/>
        <v>0</v>
      </c>
      <c r="G47" s="716">
        <f t="shared" si="53"/>
        <v>0</v>
      </c>
      <c r="H47" s="716">
        <f t="shared" si="53"/>
        <v>0</v>
      </c>
      <c r="I47" s="716">
        <f t="shared" si="53"/>
        <v>0</v>
      </c>
      <c r="J47" s="679">
        <f t="shared" si="53"/>
        <v>0</v>
      </c>
      <c r="K47" s="715">
        <f t="shared" si="53"/>
        <v>0</v>
      </c>
      <c r="L47" s="716">
        <f t="shared" si="53"/>
        <v>0</v>
      </c>
      <c r="M47" s="716">
        <f t="shared" si="53"/>
        <v>0</v>
      </c>
      <c r="N47" s="716">
        <f t="shared" si="54"/>
        <v>0</v>
      </c>
      <c r="O47" s="716">
        <f t="shared" si="54"/>
        <v>0</v>
      </c>
      <c r="P47" s="716">
        <f t="shared" si="54"/>
        <v>0</v>
      </c>
      <c r="Q47" s="679">
        <f t="shared" si="54"/>
        <v>0</v>
      </c>
      <c r="R47" s="715">
        <f t="shared" si="54"/>
        <v>0</v>
      </c>
      <c r="S47" s="716">
        <f t="shared" si="54"/>
        <v>0</v>
      </c>
      <c r="T47" s="716">
        <f t="shared" si="54"/>
        <v>0</v>
      </c>
      <c r="U47" s="716">
        <f t="shared" si="54"/>
        <v>0</v>
      </c>
      <c r="V47" s="716">
        <f t="shared" si="54"/>
        <v>0</v>
      </c>
      <c r="W47" s="716">
        <f t="shared" si="54"/>
        <v>0</v>
      </c>
      <c r="X47" s="679">
        <f t="shared" si="55"/>
        <v>0</v>
      </c>
      <c r="Y47" s="715">
        <f t="shared" si="55"/>
        <v>0</v>
      </c>
      <c r="Z47" s="716">
        <f t="shared" si="55"/>
        <v>0</v>
      </c>
      <c r="AA47" s="716">
        <f t="shared" si="55"/>
        <v>0</v>
      </c>
      <c r="AB47" s="716">
        <f t="shared" si="55"/>
        <v>0</v>
      </c>
      <c r="AC47" s="716">
        <f t="shared" si="55"/>
        <v>0</v>
      </c>
      <c r="AD47" s="716">
        <f t="shared" si="55"/>
        <v>0</v>
      </c>
      <c r="AE47" s="679">
        <f t="shared" si="55"/>
        <v>0</v>
      </c>
      <c r="AF47" s="715">
        <f t="shared" si="55"/>
        <v>0</v>
      </c>
      <c r="AG47" s="716">
        <f t="shared" si="55"/>
        <v>0</v>
      </c>
      <c r="AH47" s="716">
        <f t="shared" si="56"/>
        <v>0</v>
      </c>
      <c r="AI47" s="716">
        <f t="shared" si="56"/>
        <v>0</v>
      </c>
      <c r="AJ47" s="716">
        <f t="shared" si="56"/>
        <v>0</v>
      </c>
      <c r="AK47" s="716">
        <f t="shared" si="56"/>
        <v>0</v>
      </c>
      <c r="AL47" s="679">
        <f t="shared" si="56"/>
        <v>0</v>
      </c>
      <c r="AM47" s="697">
        <f t="shared" si="56"/>
        <v>0</v>
      </c>
      <c r="AN47" s="135">
        <f t="shared" si="56"/>
        <v>0</v>
      </c>
      <c r="AO47" s="135">
        <f t="shared" si="56"/>
        <v>0</v>
      </c>
      <c r="AP47" s="135">
        <f t="shared" si="56"/>
        <v>0</v>
      </c>
      <c r="AQ47" s="135">
        <f t="shared" si="56"/>
        <v>0</v>
      </c>
      <c r="AR47" s="135">
        <f t="shared" si="56"/>
        <v>0</v>
      </c>
      <c r="AS47" s="186">
        <f t="shared" si="56"/>
        <v>0</v>
      </c>
      <c r="AT47" s="185">
        <f t="shared" si="56"/>
        <v>0</v>
      </c>
      <c r="AU47" s="135">
        <f t="shared" si="56"/>
        <v>0</v>
      </c>
      <c r="AV47" s="135">
        <f t="shared" si="56"/>
        <v>0</v>
      </c>
      <c r="AW47" s="135">
        <f t="shared" si="56"/>
        <v>0</v>
      </c>
      <c r="AX47" s="135">
        <f t="shared" si="57"/>
        <v>0</v>
      </c>
      <c r="AY47" s="135">
        <f t="shared" si="57"/>
        <v>0</v>
      </c>
      <c r="AZ47" s="186">
        <f t="shared" si="57"/>
        <v>0</v>
      </c>
      <c r="BA47" s="185">
        <f t="shared" si="57"/>
        <v>0</v>
      </c>
      <c r="BB47" s="135">
        <f t="shared" si="57"/>
        <v>0</v>
      </c>
      <c r="BC47" s="135">
        <f t="shared" si="57"/>
        <v>0</v>
      </c>
      <c r="BD47" s="135">
        <f t="shared" si="57"/>
        <v>0</v>
      </c>
      <c r="BE47" s="135">
        <f t="shared" si="57"/>
        <v>0</v>
      </c>
      <c r="BF47" s="135">
        <f t="shared" si="57"/>
        <v>0</v>
      </c>
      <c r="BG47" s="186">
        <f t="shared" si="59"/>
        <v>0</v>
      </c>
      <c r="BH47" s="715">
        <f t="shared" si="57"/>
        <v>0</v>
      </c>
      <c r="BI47" s="716">
        <f t="shared" si="57"/>
        <v>0</v>
      </c>
      <c r="BJ47" s="716">
        <f t="shared" si="58"/>
        <v>0</v>
      </c>
      <c r="BK47" s="716">
        <f t="shared" si="58"/>
        <v>0</v>
      </c>
      <c r="BL47" s="716">
        <f t="shared" si="58"/>
        <v>0</v>
      </c>
      <c r="BM47" s="716">
        <f t="shared" si="58"/>
        <v>0</v>
      </c>
      <c r="BN47" s="750">
        <f t="shared" si="58"/>
        <v>0</v>
      </c>
      <c r="BO47" s="715">
        <f t="shared" si="59"/>
        <v>0</v>
      </c>
      <c r="BP47" s="716">
        <f t="shared" si="59"/>
        <v>0</v>
      </c>
      <c r="BQ47" s="716">
        <f t="shared" si="59"/>
        <v>0</v>
      </c>
      <c r="BR47" s="716">
        <f t="shared" si="59"/>
        <v>0</v>
      </c>
      <c r="BS47" s="716">
        <f t="shared" si="59"/>
        <v>0</v>
      </c>
      <c r="BT47" s="716">
        <f t="shared" si="59"/>
        <v>0</v>
      </c>
      <c r="BU47" s="679">
        <f t="shared" si="59"/>
        <v>0</v>
      </c>
    </row>
    <row r="48" spans="1:73" ht="43.2" x14ac:dyDescent="0.3">
      <c r="A48" s="183" t="s">
        <v>86</v>
      </c>
      <c r="B48" s="100" t="s">
        <v>89</v>
      </c>
      <c r="C48" s="683" t="s">
        <v>50</v>
      </c>
      <c r="D48" s="715">
        <f t="shared" si="53"/>
        <v>0</v>
      </c>
      <c r="E48" s="716">
        <f t="shared" si="53"/>
        <v>0</v>
      </c>
      <c r="F48" s="716">
        <f t="shared" si="53"/>
        <v>0</v>
      </c>
      <c r="G48" s="716">
        <f t="shared" si="53"/>
        <v>0</v>
      </c>
      <c r="H48" s="716">
        <f t="shared" si="53"/>
        <v>0</v>
      </c>
      <c r="I48" s="716">
        <f t="shared" si="53"/>
        <v>0</v>
      </c>
      <c r="J48" s="679">
        <f t="shared" si="53"/>
        <v>0</v>
      </c>
      <c r="K48" s="715">
        <f t="shared" si="53"/>
        <v>0</v>
      </c>
      <c r="L48" s="716">
        <f t="shared" si="53"/>
        <v>0</v>
      </c>
      <c r="M48" s="716">
        <f t="shared" si="53"/>
        <v>0</v>
      </c>
      <c r="N48" s="716">
        <f t="shared" si="54"/>
        <v>0</v>
      </c>
      <c r="O48" s="716">
        <f t="shared" si="54"/>
        <v>0</v>
      </c>
      <c r="P48" s="716">
        <f t="shared" si="54"/>
        <v>0</v>
      </c>
      <c r="Q48" s="679">
        <f t="shared" si="54"/>
        <v>0</v>
      </c>
      <c r="R48" s="715">
        <f t="shared" si="54"/>
        <v>0</v>
      </c>
      <c r="S48" s="716">
        <f t="shared" si="54"/>
        <v>0</v>
      </c>
      <c r="T48" s="716">
        <f t="shared" si="54"/>
        <v>0</v>
      </c>
      <c r="U48" s="716">
        <f t="shared" si="54"/>
        <v>0</v>
      </c>
      <c r="V48" s="716">
        <f t="shared" si="54"/>
        <v>0</v>
      </c>
      <c r="W48" s="716">
        <f t="shared" si="54"/>
        <v>0</v>
      </c>
      <c r="X48" s="679">
        <f t="shared" si="55"/>
        <v>0</v>
      </c>
      <c r="Y48" s="715">
        <f t="shared" si="55"/>
        <v>0</v>
      </c>
      <c r="Z48" s="716">
        <f t="shared" si="55"/>
        <v>0</v>
      </c>
      <c r="AA48" s="716">
        <f t="shared" si="55"/>
        <v>0</v>
      </c>
      <c r="AB48" s="716">
        <f t="shared" si="55"/>
        <v>0</v>
      </c>
      <c r="AC48" s="716">
        <f t="shared" si="55"/>
        <v>0</v>
      </c>
      <c r="AD48" s="716">
        <f t="shared" si="55"/>
        <v>0</v>
      </c>
      <c r="AE48" s="679">
        <f t="shared" si="55"/>
        <v>0</v>
      </c>
      <c r="AF48" s="715">
        <f t="shared" si="55"/>
        <v>0</v>
      </c>
      <c r="AG48" s="716">
        <f t="shared" si="55"/>
        <v>0</v>
      </c>
      <c r="AH48" s="716">
        <f t="shared" si="56"/>
        <v>0</v>
      </c>
      <c r="AI48" s="716">
        <f t="shared" si="56"/>
        <v>0</v>
      </c>
      <c r="AJ48" s="716">
        <f t="shared" si="56"/>
        <v>0</v>
      </c>
      <c r="AK48" s="716">
        <f t="shared" si="56"/>
        <v>0</v>
      </c>
      <c r="AL48" s="679">
        <f t="shared" si="56"/>
        <v>0</v>
      </c>
      <c r="AM48" s="697">
        <f t="shared" si="56"/>
        <v>0</v>
      </c>
      <c r="AN48" s="135">
        <f t="shared" si="56"/>
        <v>0</v>
      </c>
      <c r="AO48" s="135">
        <f t="shared" si="56"/>
        <v>0</v>
      </c>
      <c r="AP48" s="135">
        <f t="shared" si="56"/>
        <v>0</v>
      </c>
      <c r="AQ48" s="135">
        <f t="shared" si="56"/>
        <v>0</v>
      </c>
      <c r="AR48" s="135">
        <f t="shared" si="56"/>
        <v>0</v>
      </c>
      <c r="AS48" s="186">
        <f t="shared" si="56"/>
        <v>0</v>
      </c>
      <c r="AT48" s="185">
        <f t="shared" si="56"/>
        <v>0</v>
      </c>
      <c r="AU48" s="135">
        <f t="shared" si="56"/>
        <v>0</v>
      </c>
      <c r="AV48" s="135">
        <f t="shared" si="56"/>
        <v>0</v>
      </c>
      <c r="AW48" s="135">
        <f t="shared" si="56"/>
        <v>0</v>
      </c>
      <c r="AX48" s="135">
        <f t="shared" si="57"/>
        <v>0</v>
      </c>
      <c r="AY48" s="135">
        <f t="shared" si="57"/>
        <v>0</v>
      </c>
      <c r="AZ48" s="186">
        <f t="shared" si="57"/>
        <v>0</v>
      </c>
      <c r="BA48" s="185">
        <f t="shared" si="57"/>
        <v>0</v>
      </c>
      <c r="BB48" s="135">
        <f t="shared" si="57"/>
        <v>0</v>
      </c>
      <c r="BC48" s="135">
        <f t="shared" si="57"/>
        <v>0</v>
      </c>
      <c r="BD48" s="135">
        <f t="shared" si="57"/>
        <v>0</v>
      </c>
      <c r="BE48" s="135">
        <f t="shared" si="57"/>
        <v>0</v>
      </c>
      <c r="BF48" s="135">
        <f t="shared" si="57"/>
        <v>0</v>
      </c>
      <c r="BG48" s="186">
        <f t="shared" si="59"/>
        <v>0</v>
      </c>
      <c r="BH48" s="715">
        <f t="shared" si="57"/>
        <v>0</v>
      </c>
      <c r="BI48" s="716">
        <f t="shared" si="57"/>
        <v>0</v>
      </c>
      <c r="BJ48" s="716">
        <f t="shared" si="58"/>
        <v>0</v>
      </c>
      <c r="BK48" s="716">
        <f t="shared" si="58"/>
        <v>0</v>
      </c>
      <c r="BL48" s="716">
        <f t="shared" si="58"/>
        <v>0</v>
      </c>
      <c r="BM48" s="716">
        <f t="shared" si="58"/>
        <v>0</v>
      </c>
      <c r="BN48" s="750">
        <f t="shared" si="58"/>
        <v>0</v>
      </c>
      <c r="BO48" s="715">
        <f t="shared" si="59"/>
        <v>0</v>
      </c>
      <c r="BP48" s="716">
        <f t="shared" si="59"/>
        <v>0</v>
      </c>
      <c r="BQ48" s="716">
        <f t="shared" si="59"/>
        <v>0</v>
      </c>
      <c r="BR48" s="716">
        <f t="shared" si="59"/>
        <v>0</v>
      </c>
      <c r="BS48" s="716">
        <f t="shared" si="59"/>
        <v>0</v>
      </c>
      <c r="BT48" s="716">
        <f t="shared" si="59"/>
        <v>0</v>
      </c>
      <c r="BU48" s="679">
        <f t="shared" si="59"/>
        <v>0</v>
      </c>
    </row>
    <row r="49" spans="1:73" ht="43.2" x14ac:dyDescent="0.3">
      <c r="A49" s="183" t="s">
        <v>86</v>
      </c>
      <c r="B49" s="100" t="s">
        <v>90</v>
      </c>
      <c r="C49" s="683" t="s">
        <v>50</v>
      </c>
      <c r="D49" s="715">
        <f t="shared" ref="D49:BO49" si="60">SUM(D50)</f>
        <v>0</v>
      </c>
      <c r="E49" s="716">
        <f t="shared" si="60"/>
        <v>0</v>
      </c>
      <c r="F49" s="716">
        <f t="shared" si="60"/>
        <v>0</v>
      </c>
      <c r="G49" s="716">
        <f t="shared" si="60"/>
        <v>0</v>
      </c>
      <c r="H49" s="716">
        <f t="shared" si="60"/>
        <v>0</v>
      </c>
      <c r="I49" s="716">
        <f t="shared" si="60"/>
        <v>0</v>
      </c>
      <c r="J49" s="679">
        <f t="shared" si="60"/>
        <v>0</v>
      </c>
      <c r="K49" s="715">
        <f t="shared" si="60"/>
        <v>0</v>
      </c>
      <c r="L49" s="716">
        <f t="shared" si="60"/>
        <v>0</v>
      </c>
      <c r="M49" s="716">
        <f t="shared" si="60"/>
        <v>0</v>
      </c>
      <c r="N49" s="716">
        <f t="shared" si="60"/>
        <v>0</v>
      </c>
      <c r="O49" s="716">
        <f t="shared" si="60"/>
        <v>0</v>
      </c>
      <c r="P49" s="716">
        <f t="shared" si="60"/>
        <v>0</v>
      </c>
      <c r="Q49" s="679">
        <f t="shared" si="60"/>
        <v>0</v>
      </c>
      <c r="R49" s="715">
        <f t="shared" si="60"/>
        <v>0</v>
      </c>
      <c r="S49" s="716">
        <f t="shared" si="60"/>
        <v>0</v>
      </c>
      <c r="T49" s="716">
        <f t="shared" si="60"/>
        <v>0</v>
      </c>
      <c r="U49" s="716">
        <f t="shared" si="60"/>
        <v>0</v>
      </c>
      <c r="V49" s="716">
        <f t="shared" si="60"/>
        <v>0</v>
      </c>
      <c r="W49" s="716">
        <f t="shared" si="60"/>
        <v>0</v>
      </c>
      <c r="X49" s="679">
        <f t="shared" si="60"/>
        <v>0</v>
      </c>
      <c r="Y49" s="715">
        <f t="shared" si="60"/>
        <v>0</v>
      </c>
      <c r="Z49" s="716">
        <f t="shared" si="60"/>
        <v>0</v>
      </c>
      <c r="AA49" s="716">
        <f t="shared" si="60"/>
        <v>0</v>
      </c>
      <c r="AB49" s="716">
        <f t="shared" si="60"/>
        <v>0</v>
      </c>
      <c r="AC49" s="716">
        <f t="shared" si="60"/>
        <v>0</v>
      </c>
      <c r="AD49" s="716">
        <f t="shared" si="60"/>
        <v>0</v>
      </c>
      <c r="AE49" s="679">
        <f t="shared" si="60"/>
        <v>0</v>
      </c>
      <c r="AF49" s="715">
        <f t="shared" si="60"/>
        <v>0</v>
      </c>
      <c r="AG49" s="716">
        <f t="shared" si="60"/>
        <v>0</v>
      </c>
      <c r="AH49" s="716">
        <f t="shared" si="60"/>
        <v>0</v>
      </c>
      <c r="AI49" s="716">
        <f t="shared" si="60"/>
        <v>0</v>
      </c>
      <c r="AJ49" s="716">
        <f t="shared" si="60"/>
        <v>0</v>
      </c>
      <c r="AK49" s="716">
        <f t="shared" si="60"/>
        <v>0</v>
      </c>
      <c r="AL49" s="679">
        <f t="shared" si="60"/>
        <v>0</v>
      </c>
      <c r="AM49" s="697">
        <f t="shared" si="60"/>
        <v>0</v>
      </c>
      <c r="AN49" s="135">
        <f t="shared" si="60"/>
        <v>0</v>
      </c>
      <c r="AO49" s="135">
        <f t="shared" si="60"/>
        <v>0</v>
      </c>
      <c r="AP49" s="135">
        <f t="shared" si="60"/>
        <v>0</v>
      </c>
      <c r="AQ49" s="135">
        <f t="shared" si="60"/>
        <v>0</v>
      </c>
      <c r="AR49" s="135">
        <f t="shared" si="60"/>
        <v>0</v>
      </c>
      <c r="AS49" s="186">
        <f t="shared" si="60"/>
        <v>0</v>
      </c>
      <c r="AT49" s="185">
        <f t="shared" si="60"/>
        <v>0</v>
      </c>
      <c r="AU49" s="135">
        <f t="shared" si="60"/>
        <v>0</v>
      </c>
      <c r="AV49" s="135">
        <f t="shared" si="60"/>
        <v>0</v>
      </c>
      <c r="AW49" s="135">
        <f t="shared" si="60"/>
        <v>0</v>
      </c>
      <c r="AX49" s="135">
        <f t="shared" si="60"/>
        <v>0</v>
      </c>
      <c r="AY49" s="135">
        <f t="shared" si="60"/>
        <v>0</v>
      </c>
      <c r="AZ49" s="186">
        <f t="shared" si="60"/>
        <v>0</v>
      </c>
      <c r="BA49" s="185">
        <f t="shared" si="60"/>
        <v>0</v>
      </c>
      <c r="BB49" s="135">
        <f t="shared" si="60"/>
        <v>0</v>
      </c>
      <c r="BC49" s="135">
        <f t="shared" si="60"/>
        <v>0</v>
      </c>
      <c r="BD49" s="135">
        <f t="shared" si="60"/>
        <v>0</v>
      </c>
      <c r="BE49" s="135">
        <f t="shared" si="60"/>
        <v>0</v>
      </c>
      <c r="BF49" s="135">
        <f t="shared" si="60"/>
        <v>0</v>
      </c>
      <c r="BG49" s="186">
        <f t="shared" si="60"/>
        <v>0</v>
      </c>
      <c r="BH49" s="715">
        <f t="shared" si="60"/>
        <v>0</v>
      </c>
      <c r="BI49" s="716">
        <f t="shared" si="60"/>
        <v>0</v>
      </c>
      <c r="BJ49" s="716">
        <f t="shared" si="60"/>
        <v>0</v>
      </c>
      <c r="BK49" s="716">
        <f t="shared" si="60"/>
        <v>0</v>
      </c>
      <c r="BL49" s="716">
        <f t="shared" si="60"/>
        <v>0</v>
      </c>
      <c r="BM49" s="716">
        <f t="shared" si="60"/>
        <v>0</v>
      </c>
      <c r="BN49" s="750">
        <f t="shared" si="60"/>
        <v>0</v>
      </c>
      <c r="BO49" s="715">
        <f t="shared" si="60"/>
        <v>0</v>
      </c>
      <c r="BP49" s="716">
        <f t="shared" ref="BP49:BU49" si="61">SUM(BP50)</f>
        <v>0</v>
      </c>
      <c r="BQ49" s="716">
        <f t="shared" si="61"/>
        <v>0</v>
      </c>
      <c r="BR49" s="716">
        <f t="shared" si="61"/>
        <v>0</v>
      </c>
      <c r="BS49" s="716">
        <f t="shared" si="61"/>
        <v>0</v>
      </c>
      <c r="BT49" s="716">
        <f t="shared" si="61"/>
        <v>0</v>
      </c>
      <c r="BU49" s="679">
        <f t="shared" si="61"/>
        <v>0</v>
      </c>
    </row>
    <row r="50" spans="1:73" hidden="1" x14ac:dyDescent="0.3">
      <c r="A50" s="187"/>
      <c r="B50" s="113"/>
      <c r="C50" s="684"/>
      <c r="D50" s="717">
        <v>0</v>
      </c>
      <c r="E50" s="718">
        <v>0</v>
      </c>
      <c r="F50" s="718">
        <v>0</v>
      </c>
      <c r="G50" s="718">
        <v>0</v>
      </c>
      <c r="H50" s="718">
        <v>0</v>
      </c>
      <c r="I50" s="718">
        <v>0</v>
      </c>
      <c r="J50" s="719">
        <v>0</v>
      </c>
      <c r="K50" s="717">
        <v>0</v>
      </c>
      <c r="L50" s="718">
        <v>0</v>
      </c>
      <c r="M50" s="718">
        <v>0</v>
      </c>
      <c r="N50" s="718">
        <v>0</v>
      </c>
      <c r="O50" s="718">
        <v>0</v>
      </c>
      <c r="P50" s="718">
        <v>0</v>
      </c>
      <c r="Q50" s="719">
        <v>0</v>
      </c>
      <c r="R50" s="717">
        <v>0</v>
      </c>
      <c r="S50" s="718">
        <v>0</v>
      </c>
      <c r="T50" s="718">
        <v>0</v>
      </c>
      <c r="U50" s="718">
        <v>0</v>
      </c>
      <c r="V50" s="718">
        <v>0</v>
      </c>
      <c r="W50" s="718">
        <v>0</v>
      </c>
      <c r="X50" s="719">
        <v>0</v>
      </c>
      <c r="Y50" s="717">
        <v>0</v>
      </c>
      <c r="Z50" s="718">
        <v>0</v>
      </c>
      <c r="AA50" s="718">
        <v>0</v>
      </c>
      <c r="AB50" s="718">
        <v>0</v>
      </c>
      <c r="AC50" s="718">
        <v>0</v>
      </c>
      <c r="AD50" s="718">
        <v>0</v>
      </c>
      <c r="AE50" s="719">
        <v>0</v>
      </c>
      <c r="AF50" s="736">
        <f t="shared" ref="AF50:AL50" si="62">D50+K50+R50+Y50</f>
        <v>0</v>
      </c>
      <c r="AG50" s="737">
        <f t="shared" si="62"/>
        <v>0</v>
      </c>
      <c r="AH50" s="737">
        <f t="shared" si="62"/>
        <v>0</v>
      </c>
      <c r="AI50" s="737">
        <f t="shared" si="62"/>
        <v>0</v>
      </c>
      <c r="AJ50" s="737">
        <f t="shared" si="62"/>
        <v>0</v>
      </c>
      <c r="AK50" s="737">
        <f t="shared" si="62"/>
        <v>0</v>
      </c>
      <c r="AL50" s="738">
        <f t="shared" si="62"/>
        <v>0</v>
      </c>
      <c r="AM50" s="698">
        <v>0</v>
      </c>
      <c r="AN50" s="139">
        <v>0</v>
      </c>
      <c r="AO50" s="139">
        <v>0</v>
      </c>
      <c r="AP50" s="139">
        <v>0</v>
      </c>
      <c r="AQ50" s="139">
        <v>0</v>
      </c>
      <c r="AR50" s="139">
        <v>0</v>
      </c>
      <c r="AS50" s="189">
        <v>0</v>
      </c>
      <c r="AT50" s="188">
        <v>0</v>
      </c>
      <c r="AU50" s="139">
        <v>0</v>
      </c>
      <c r="AV50" s="139">
        <v>0</v>
      </c>
      <c r="AW50" s="139">
        <v>0</v>
      </c>
      <c r="AX50" s="139">
        <v>0</v>
      </c>
      <c r="AY50" s="139">
        <v>0</v>
      </c>
      <c r="AZ50" s="189">
        <v>0</v>
      </c>
      <c r="BA50" s="188">
        <v>0</v>
      </c>
      <c r="BB50" s="139">
        <v>0</v>
      </c>
      <c r="BC50" s="139">
        <v>0</v>
      </c>
      <c r="BD50" s="139">
        <v>0</v>
      </c>
      <c r="BE50" s="139">
        <v>0</v>
      </c>
      <c r="BF50" s="139">
        <v>0</v>
      </c>
      <c r="BG50" s="189">
        <v>0</v>
      </c>
      <c r="BH50" s="736">
        <f t="shared" ref="BH50:BU50" si="63">AF50+AM50+AT50+BA50</f>
        <v>0</v>
      </c>
      <c r="BI50" s="737">
        <f t="shared" si="63"/>
        <v>0</v>
      </c>
      <c r="BJ50" s="737">
        <f t="shared" si="63"/>
        <v>0</v>
      </c>
      <c r="BK50" s="737">
        <f t="shared" si="63"/>
        <v>0</v>
      </c>
      <c r="BL50" s="737">
        <f t="shared" si="63"/>
        <v>0</v>
      </c>
      <c r="BM50" s="737">
        <f t="shared" si="63"/>
        <v>0</v>
      </c>
      <c r="BN50" s="751">
        <f t="shared" si="63"/>
        <v>0</v>
      </c>
      <c r="BO50" s="736">
        <f t="shared" si="63"/>
        <v>0</v>
      </c>
      <c r="BP50" s="737">
        <f t="shared" si="63"/>
        <v>0</v>
      </c>
      <c r="BQ50" s="737">
        <f t="shared" si="63"/>
        <v>0</v>
      </c>
      <c r="BR50" s="737">
        <f t="shared" si="63"/>
        <v>0</v>
      </c>
      <c r="BS50" s="737">
        <f t="shared" si="63"/>
        <v>0</v>
      </c>
      <c r="BT50" s="737">
        <f t="shared" si="63"/>
        <v>0</v>
      </c>
      <c r="BU50" s="738">
        <f t="shared" si="63"/>
        <v>0</v>
      </c>
    </row>
    <row r="51" spans="1:73" x14ac:dyDescent="0.3">
      <c r="A51" s="183" t="s">
        <v>91</v>
      </c>
      <c r="B51" s="100" t="s">
        <v>87</v>
      </c>
      <c r="C51" s="683" t="s">
        <v>50</v>
      </c>
      <c r="D51" s="715">
        <v>0</v>
      </c>
      <c r="E51" s="716">
        <v>0</v>
      </c>
      <c r="F51" s="716">
        <v>0</v>
      </c>
      <c r="G51" s="716">
        <v>0</v>
      </c>
      <c r="H51" s="716">
        <v>0</v>
      </c>
      <c r="I51" s="716">
        <v>0</v>
      </c>
      <c r="J51" s="679">
        <v>0</v>
      </c>
      <c r="K51" s="715">
        <v>0</v>
      </c>
      <c r="L51" s="716">
        <v>0</v>
      </c>
      <c r="M51" s="716">
        <v>0</v>
      </c>
      <c r="N51" s="716">
        <v>0</v>
      </c>
      <c r="O51" s="716">
        <v>0</v>
      </c>
      <c r="P51" s="716">
        <v>0</v>
      </c>
      <c r="Q51" s="679">
        <v>0</v>
      </c>
      <c r="R51" s="715">
        <v>0</v>
      </c>
      <c r="S51" s="716">
        <v>0</v>
      </c>
      <c r="T51" s="716">
        <v>0</v>
      </c>
      <c r="U51" s="716">
        <v>0</v>
      </c>
      <c r="V51" s="716">
        <v>0</v>
      </c>
      <c r="W51" s="716">
        <v>0</v>
      </c>
      <c r="X51" s="679">
        <v>0</v>
      </c>
      <c r="Y51" s="715">
        <v>0</v>
      </c>
      <c r="Z51" s="716">
        <v>0</v>
      </c>
      <c r="AA51" s="716">
        <v>0</v>
      </c>
      <c r="AB51" s="716">
        <v>0</v>
      </c>
      <c r="AC51" s="716">
        <v>0</v>
      </c>
      <c r="AD51" s="716">
        <v>0</v>
      </c>
      <c r="AE51" s="679">
        <v>0</v>
      </c>
      <c r="AF51" s="715">
        <v>0</v>
      </c>
      <c r="AG51" s="716">
        <v>0</v>
      </c>
      <c r="AH51" s="716">
        <v>0</v>
      </c>
      <c r="AI51" s="716">
        <v>0</v>
      </c>
      <c r="AJ51" s="716">
        <v>0</v>
      </c>
      <c r="AK51" s="716">
        <v>0</v>
      </c>
      <c r="AL51" s="679">
        <v>0</v>
      </c>
      <c r="AM51" s="697">
        <v>0</v>
      </c>
      <c r="AN51" s="135">
        <v>0</v>
      </c>
      <c r="AO51" s="135">
        <v>0</v>
      </c>
      <c r="AP51" s="135">
        <v>0</v>
      </c>
      <c r="AQ51" s="135">
        <v>0</v>
      </c>
      <c r="AR51" s="135">
        <v>0</v>
      </c>
      <c r="AS51" s="186">
        <v>0</v>
      </c>
      <c r="AT51" s="185">
        <v>0</v>
      </c>
      <c r="AU51" s="135">
        <v>0</v>
      </c>
      <c r="AV51" s="135">
        <v>0</v>
      </c>
      <c r="AW51" s="135">
        <v>0</v>
      </c>
      <c r="AX51" s="135">
        <v>0</v>
      </c>
      <c r="AY51" s="135">
        <v>0</v>
      </c>
      <c r="AZ51" s="186">
        <v>0</v>
      </c>
      <c r="BA51" s="185">
        <v>0</v>
      </c>
      <c r="BB51" s="135">
        <v>0</v>
      </c>
      <c r="BC51" s="135">
        <v>0</v>
      </c>
      <c r="BD51" s="135">
        <v>0</v>
      </c>
      <c r="BE51" s="135">
        <v>0</v>
      </c>
      <c r="BF51" s="135">
        <v>0</v>
      </c>
      <c r="BG51" s="186">
        <v>0</v>
      </c>
      <c r="BH51" s="715">
        <v>0</v>
      </c>
      <c r="BI51" s="716">
        <v>0</v>
      </c>
      <c r="BJ51" s="716">
        <v>0</v>
      </c>
      <c r="BK51" s="716">
        <v>0</v>
      </c>
      <c r="BL51" s="716">
        <v>0</v>
      </c>
      <c r="BM51" s="716">
        <v>0</v>
      </c>
      <c r="BN51" s="750">
        <v>0</v>
      </c>
      <c r="BO51" s="715">
        <v>0</v>
      </c>
      <c r="BP51" s="716">
        <v>0</v>
      </c>
      <c r="BQ51" s="716">
        <v>0</v>
      </c>
      <c r="BR51" s="716">
        <v>0</v>
      </c>
      <c r="BS51" s="716">
        <v>0</v>
      </c>
      <c r="BT51" s="716">
        <v>0</v>
      </c>
      <c r="BU51" s="679">
        <v>0</v>
      </c>
    </row>
    <row r="52" spans="1:73" ht="43.2" x14ac:dyDescent="0.3">
      <c r="A52" s="183" t="s">
        <v>91</v>
      </c>
      <c r="B52" s="100" t="s">
        <v>88</v>
      </c>
      <c r="C52" s="683" t="s">
        <v>50</v>
      </c>
      <c r="D52" s="715">
        <v>0</v>
      </c>
      <c r="E52" s="716">
        <v>0</v>
      </c>
      <c r="F52" s="716">
        <v>0</v>
      </c>
      <c r="G52" s="716">
        <v>0</v>
      </c>
      <c r="H52" s="716">
        <v>0</v>
      </c>
      <c r="I52" s="716">
        <v>0</v>
      </c>
      <c r="J52" s="679">
        <v>0</v>
      </c>
      <c r="K52" s="715">
        <v>0</v>
      </c>
      <c r="L52" s="716">
        <v>0</v>
      </c>
      <c r="M52" s="716">
        <v>0</v>
      </c>
      <c r="N52" s="716">
        <v>0</v>
      </c>
      <c r="O52" s="716">
        <v>0</v>
      </c>
      <c r="P52" s="716">
        <v>0</v>
      </c>
      <c r="Q52" s="679">
        <v>0</v>
      </c>
      <c r="R52" s="715">
        <v>0</v>
      </c>
      <c r="S52" s="716">
        <v>0</v>
      </c>
      <c r="T52" s="716">
        <v>0</v>
      </c>
      <c r="U52" s="716">
        <v>0</v>
      </c>
      <c r="V52" s="716">
        <v>0</v>
      </c>
      <c r="W52" s="716">
        <v>0</v>
      </c>
      <c r="X52" s="679">
        <v>0</v>
      </c>
      <c r="Y52" s="715">
        <v>0</v>
      </c>
      <c r="Z52" s="716">
        <v>0</v>
      </c>
      <c r="AA52" s="716">
        <v>0</v>
      </c>
      <c r="AB52" s="716">
        <v>0</v>
      </c>
      <c r="AC52" s="716">
        <v>0</v>
      </c>
      <c r="AD52" s="716">
        <v>0</v>
      </c>
      <c r="AE52" s="679">
        <v>0</v>
      </c>
      <c r="AF52" s="715">
        <v>0</v>
      </c>
      <c r="AG52" s="716">
        <v>0</v>
      </c>
      <c r="AH52" s="716">
        <v>0</v>
      </c>
      <c r="AI52" s="716">
        <v>0</v>
      </c>
      <c r="AJ52" s="716">
        <v>0</v>
      </c>
      <c r="AK52" s="716">
        <v>0</v>
      </c>
      <c r="AL52" s="679">
        <v>0</v>
      </c>
      <c r="AM52" s="697">
        <v>0</v>
      </c>
      <c r="AN52" s="135">
        <v>0</v>
      </c>
      <c r="AO52" s="135">
        <v>0</v>
      </c>
      <c r="AP52" s="135">
        <v>0</v>
      </c>
      <c r="AQ52" s="135">
        <v>0</v>
      </c>
      <c r="AR52" s="135">
        <v>0</v>
      </c>
      <c r="AS52" s="186">
        <v>0</v>
      </c>
      <c r="AT52" s="185">
        <v>0</v>
      </c>
      <c r="AU52" s="135">
        <v>0</v>
      </c>
      <c r="AV52" s="135">
        <v>0</v>
      </c>
      <c r="AW52" s="135">
        <v>0</v>
      </c>
      <c r="AX52" s="135">
        <v>0</v>
      </c>
      <c r="AY52" s="135">
        <v>0</v>
      </c>
      <c r="AZ52" s="186">
        <v>0</v>
      </c>
      <c r="BA52" s="185">
        <v>0</v>
      </c>
      <c r="BB52" s="135">
        <v>0</v>
      </c>
      <c r="BC52" s="135">
        <v>0</v>
      </c>
      <c r="BD52" s="135">
        <v>0</v>
      </c>
      <c r="BE52" s="135">
        <v>0</v>
      </c>
      <c r="BF52" s="135">
        <v>0</v>
      </c>
      <c r="BG52" s="186">
        <v>0</v>
      </c>
      <c r="BH52" s="715">
        <v>0</v>
      </c>
      <c r="BI52" s="716">
        <v>0</v>
      </c>
      <c r="BJ52" s="716">
        <v>0</v>
      </c>
      <c r="BK52" s="716">
        <v>0</v>
      </c>
      <c r="BL52" s="716">
        <v>0</v>
      </c>
      <c r="BM52" s="716">
        <v>0</v>
      </c>
      <c r="BN52" s="750">
        <v>0</v>
      </c>
      <c r="BO52" s="715">
        <v>0</v>
      </c>
      <c r="BP52" s="716">
        <v>0</v>
      </c>
      <c r="BQ52" s="716">
        <v>0</v>
      </c>
      <c r="BR52" s="716">
        <v>0</v>
      </c>
      <c r="BS52" s="716">
        <v>0</v>
      </c>
      <c r="BT52" s="716">
        <v>0</v>
      </c>
      <c r="BU52" s="679">
        <v>0</v>
      </c>
    </row>
    <row r="53" spans="1:73" ht="43.2" x14ac:dyDescent="0.3">
      <c r="A53" s="183" t="s">
        <v>91</v>
      </c>
      <c r="B53" s="100" t="s">
        <v>89</v>
      </c>
      <c r="C53" s="683" t="s">
        <v>50</v>
      </c>
      <c r="D53" s="715">
        <v>0</v>
      </c>
      <c r="E53" s="716">
        <v>0</v>
      </c>
      <c r="F53" s="716">
        <v>0</v>
      </c>
      <c r="G53" s="716">
        <v>0</v>
      </c>
      <c r="H53" s="716">
        <v>0</v>
      </c>
      <c r="I53" s="716">
        <v>0</v>
      </c>
      <c r="J53" s="679">
        <v>0</v>
      </c>
      <c r="K53" s="715">
        <v>0</v>
      </c>
      <c r="L53" s="716">
        <v>0</v>
      </c>
      <c r="M53" s="716">
        <v>0</v>
      </c>
      <c r="N53" s="716">
        <v>0</v>
      </c>
      <c r="O53" s="716">
        <v>0</v>
      </c>
      <c r="P53" s="716">
        <v>0</v>
      </c>
      <c r="Q53" s="679">
        <v>0</v>
      </c>
      <c r="R53" s="715">
        <v>0</v>
      </c>
      <c r="S53" s="716">
        <v>0</v>
      </c>
      <c r="T53" s="716">
        <v>0</v>
      </c>
      <c r="U53" s="716">
        <v>0</v>
      </c>
      <c r="V53" s="716">
        <v>0</v>
      </c>
      <c r="W53" s="716">
        <v>0</v>
      </c>
      <c r="X53" s="679">
        <v>0</v>
      </c>
      <c r="Y53" s="715">
        <v>0</v>
      </c>
      <c r="Z53" s="716">
        <v>0</v>
      </c>
      <c r="AA53" s="716">
        <v>0</v>
      </c>
      <c r="AB53" s="716">
        <v>0</v>
      </c>
      <c r="AC53" s="716">
        <v>0</v>
      </c>
      <c r="AD53" s="716">
        <v>0</v>
      </c>
      <c r="AE53" s="679">
        <v>0</v>
      </c>
      <c r="AF53" s="715">
        <v>0</v>
      </c>
      <c r="AG53" s="716">
        <v>0</v>
      </c>
      <c r="AH53" s="716">
        <v>0</v>
      </c>
      <c r="AI53" s="716">
        <v>0</v>
      </c>
      <c r="AJ53" s="716">
        <v>0</v>
      </c>
      <c r="AK53" s="716">
        <v>0</v>
      </c>
      <c r="AL53" s="679">
        <v>0</v>
      </c>
      <c r="AM53" s="697">
        <v>0</v>
      </c>
      <c r="AN53" s="135">
        <v>0</v>
      </c>
      <c r="AO53" s="135">
        <v>0</v>
      </c>
      <c r="AP53" s="135">
        <v>0</v>
      </c>
      <c r="AQ53" s="135">
        <v>0</v>
      </c>
      <c r="AR53" s="135">
        <v>0</v>
      </c>
      <c r="AS53" s="186">
        <v>0</v>
      </c>
      <c r="AT53" s="185">
        <v>0</v>
      </c>
      <c r="AU53" s="135">
        <v>0</v>
      </c>
      <c r="AV53" s="135">
        <v>0</v>
      </c>
      <c r="AW53" s="135">
        <v>0</v>
      </c>
      <c r="AX53" s="135">
        <v>0</v>
      </c>
      <c r="AY53" s="135">
        <v>0</v>
      </c>
      <c r="AZ53" s="186">
        <v>0</v>
      </c>
      <c r="BA53" s="185">
        <v>0</v>
      </c>
      <c r="BB53" s="135">
        <v>0</v>
      </c>
      <c r="BC53" s="135">
        <v>0</v>
      </c>
      <c r="BD53" s="135">
        <v>0</v>
      </c>
      <c r="BE53" s="135">
        <v>0</v>
      </c>
      <c r="BF53" s="135">
        <v>0</v>
      </c>
      <c r="BG53" s="186">
        <v>0</v>
      </c>
      <c r="BH53" s="715">
        <v>0</v>
      </c>
      <c r="BI53" s="716">
        <v>0</v>
      </c>
      <c r="BJ53" s="716">
        <v>0</v>
      </c>
      <c r="BK53" s="716">
        <v>0</v>
      </c>
      <c r="BL53" s="716">
        <v>0</v>
      </c>
      <c r="BM53" s="716">
        <v>0</v>
      </c>
      <c r="BN53" s="750">
        <v>0</v>
      </c>
      <c r="BO53" s="715">
        <v>0</v>
      </c>
      <c r="BP53" s="716">
        <v>0</v>
      </c>
      <c r="BQ53" s="716">
        <v>0</v>
      </c>
      <c r="BR53" s="716">
        <v>0</v>
      </c>
      <c r="BS53" s="716">
        <v>0</v>
      </c>
      <c r="BT53" s="716">
        <v>0</v>
      </c>
      <c r="BU53" s="679">
        <v>0</v>
      </c>
    </row>
    <row r="54" spans="1:73" ht="43.2" x14ac:dyDescent="0.3">
      <c r="A54" s="183" t="s">
        <v>91</v>
      </c>
      <c r="B54" s="100" t="s">
        <v>92</v>
      </c>
      <c r="C54" s="683" t="s">
        <v>50</v>
      </c>
      <c r="D54" s="715">
        <v>0</v>
      </c>
      <c r="E54" s="716">
        <v>0</v>
      </c>
      <c r="F54" s="716">
        <v>0</v>
      </c>
      <c r="G54" s="716">
        <v>0</v>
      </c>
      <c r="H54" s="716">
        <v>0</v>
      </c>
      <c r="I54" s="716">
        <v>0</v>
      </c>
      <c r="J54" s="679">
        <v>0</v>
      </c>
      <c r="K54" s="715">
        <v>0</v>
      </c>
      <c r="L54" s="716">
        <v>0</v>
      </c>
      <c r="M54" s="716">
        <v>0</v>
      </c>
      <c r="N54" s="716">
        <v>0</v>
      </c>
      <c r="O54" s="716">
        <v>0</v>
      </c>
      <c r="P54" s="716">
        <v>0</v>
      </c>
      <c r="Q54" s="679">
        <v>0</v>
      </c>
      <c r="R54" s="715">
        <v>0</v>
      </c>
      <c r="S54" s="716">
        <v>0</v>
      </c>
      <c r="T54" s="716">
        <v>0</v>
      </c>
      <c r="U54" s="716">
        <v>0</v>
      </c>
      <c r="V54" s="716">
        <v>0</v>
      </c>
      <c r="W54" s="716">
        <v>0</v>
      </c>
      <c r="X54" s="679">
        <v>0</v>
      </c>
      <c r="Y54" s="715">
        <v>0</v>
      </c>
      <c r="Z54" s="716">
        <v>0</v>
      </c>
      <c r="AA54" s="716">
        <v>0</v>
      </c>
      <c r="AB54" s="716">
        <v>0</v>
      </c>
      <c r="AC54" s="716">
        <v>0</v>
      </c>
      <c r="AD54" s="716">
        <v>0</v>
      </c>
      <c r="AE54" s="679">
        <v>0</v>
      </c>
      <c r="AF54" s="715">
        <v>0</v>
      </c>
      <c r="AG54" s="716">
        <v>0</v>
      </c>
      <c r="AH54" s="716">
        <v>0</v>
      </c>
      <c r="AI54" s="716">
        <v>0</v>
      </c>
      <c r="AJ54" s="716">
        <v>0</v>
      </c>
      <c r="AK54" s="716">
        <v>0</v>
      </c>
      <c r="AL54" s="679">
        <v>0</v>
      </c>
      <c r="AM54" s="697">
        <v>0</v>
      </c>
      <c r="AN54" s="135">
        <v>0</v>
      </c>
      <c r="AO54" s="135">
        <v>0</v>
      </c>
      <c r="AP54" s="135">
        <v>0</v>
      </c>
      <c r="AQ54" s="135">
        <v>0</v>
      </c>
      <c r="AR54" s="135">
        <v>0</v>
      </c>
      <c r="AS54" s="186">
        <v>0</v>
      </c>
      <c r="AT54" s="185">
        <v>0</v>
      </c>
      <c r="AU54" s="135">
        <v>0</v>
      </c>
      <c r="AV54" s="135">
        <v>0</v>
      </c>
      <c r="AW54" s="135">
        <v>0</v>
      </c>
      <c r="AX54" s="135">
        <v>0</v>
      </c>
      <c r="AY54" s="135">
        <v>0</v>
      </c>
      <c r="AZ54" s="186">
        <v>0</v>
      </c>
      <c r="BA54" s="185">
        <v>0</v>
      </c>
      <c r="BB54" s="135">
        <v>0</v>
      </c>
      <c r="BC54" s="135">
        <v>0</v>
      </c>
      <c r="BD54" s="135">
        <v>0</v>
      </c>
      <c r="BE54" s="135">
        <v>0</v>
      </c>
      <c r="BF54" s="135">
        <v>0</v>
      </c>
      <c r="BG54" s="186">
        <v>0</v>
      </c>
      <c r="BH54" s="715">
        <v>0</v>
      </c>
      <c r="BI54" s="716">
        <v>0</v>
      </c>
      <c r="BJ54" s="716">
        <v>0</v>
      </c>
      <c r="BK54" s="716">
        <v>0</v>
      </c>
      <c r="BL54" s="716">
        <v>0</v>
      </c>
      <c r="BM54" s="716">
        <v>0</v>
      </c>
      <c r="BN54" s="750">
        <v>0</v>
      </c>
      <c r="BO54" s="715">
        <v>0</v>
      </c>
      <c r="BP54" s="716">
        <v>0</v>
      </c>
      <c r="BQ54" s="716">
        <v>0</v>
      </c>
      <c r="BR54" s="716">
        <v>0</v>
      </c>
      <c r="BS54" s="716">
        <v>0</v>
      </c>
      <c r="BT54" s="716">
        <v>0</v>
      </c>
      <c r="BU54" s="679">
        <v>0</v>
      </c>
    </row>
    <row r="55" spans="1:73" ht="43.2" x14ac:dyDescent="0.3">
      <c r="A55" s="179" t="s">
        <v>93</v>
      </c>
      <c r="B55" s="94" t="s">
        <v>94</v>
      </c>
      <c r="C55" s="682" t="s">
        <v>50</v>
      </c>
      <c r="D55" s="712">
        <f t="shared" ref="D55:AL55" si="64">D56+D60</f>
        <v>0</v>
      </c>
      <c r="E55" s="713">
        <f t="shared" si="64"/>
        <v>0</v>
      </c>
      <c r="F55" s="713">
        <f t="shared" si="64"/>
        <v>0</v>
      </c>
      <c r="G55" s="713">
        <f t="shared" si="64"/>
        <v>0</v>
      </c>
      <c r="H55" s="713">
        <f t="shared" si="64"/>
        <v>0</v>
      </c>
      <c r="I55" s="713">
        <f t="shared" si="64"/>
        <v>0</v>
      </c>
      <c r="J55" s="714">
        <f t="shared" si="64"/>
        <v>0</v>
      </c>
      <c r="K55" s="712">
        <f t="shared" si="64"/>
        <v>0</v>
      </c>
      <c r="L55" s="713">
        <f t="shared" si="64"/>
        <v>0</v>
      </c>
      <c r="M55" s="713">
        <f t="shared" si="64"/>
        <v>0</v>
      </c>
      <c r="N55" s="713">
        <f t="shared" si="64"/>
        <v>0</v>
      </c>
      <c r="O55" s="713">
        <f t="shared" si="64"/>
        <v>0</v>
      </c>
      <c r="P55" s="713">
        <f t="shared" si="64"/>
        <v>0</v>
      </c>
      <c r="Q55" s="714">
        <f t="shared" si="64"/>
        <v>0</v>
      </c>
      <c r="R55" s="712">
        <f t="shared" si="64"/>
        <v>0</v>
      </c>
      <c r="S55" s="713">
        <f t="shared" si="64"/>
        <v>0</v>
      </c>
      <c r="T55" s="713">
        <f t="shared" si="64"/>
        <v>0</v>
      </c>
      <c r="U55" s="713">
        <f t="shared" si="64"/>
        <v>0</v>
      </c>
      <c r="V55" s="713">
        <f t="shared" si="64"/>
        <v>0</v>
      </c>
      <c r="W55" s="713">
        <f t="shared" si="64"/>
        <v>0</v>
      </c>
      <c r="X55" s="714">
        <f t="shared" si="64"/>
        <v>0</v>
      </c>
      <c r="Y55" s="712">
        <f t="shared" ref="Y55:AE55" si="65">Y56+Y60</f>
        <v>0</v>
      </c>
      <c r="Z55" s="713">
        <f t="shared" si="65"/>
        <v>0</v>
      </c>
      <c r="AA55" s="713">
        <f t="shared" si="65"/>
        <v>0</v>
      </c>
      <c r="AB55" s="713">
        <f t="shared" si="65"/>
        <v>0</v>
      </c>
      <c r="AC55" s="713">
        <f t="shared" si="65"/>
        <v>0</v>
      </c>
      <c r="AD55" s="713">
        <f t="shared" si="65"/>
        <v>0</v>
      </c>
      <c r="AE55" s="714">
        <f t="shared" si="65"/>
        <v>0</v>
      </c>
      <c r="AF55" s="712">
        <f t="shared" si="64"/>
        <v>0</v>
      </c>
      <c r="AG55" s="713">
        <f t="shared" si="64"/>
        <v>0</v>
      </c>
      <c r="AH55" s="713">
        <f t="shared" si="64"/>
        <v>0</v>
      </c>
      <c r="AI55" s="713">
        <f t="shared" si="64"/>
        <v>0</v>
      </c>
      <c r="AJ55" s="713">
        <f t="shared" si="64"/>
        <v>0</v>
      </c>
      <c r="AK55" s="713">
        <f t="shared" si="64"/>
        <v>0</v>
      </c>
      <c r="AL55" s="714">
        <f t="shared" si="64"/>
        <v>0</v>
      </c>
      <c r="AM55" s="696">
        <f t="shared" ref="AM55:BU55" si="66">AM56+AM60</f>
        <v>0</v>
      </c>
      <c r="AN55" s="131">
        <f t="shared" si="66"/>
        <v>0</v>
      </c>
      <c r="AO55" s="131">
        <f t="shared" si="66"/>
        <v>0</v>
      </c>
      <c r="AP55" s="131">
        <f t="shared" si="66"/>
        <v>0</v>
      </c>
      <c r="AQ55" s="131">
        <f t="shared" si="66"/>
        <v>0</v>
      </c>
      <c r="AR55" s="131">
        <f t="shared" si="66"/>
        <v>0</v>
      </c>
      <c r="AS55" s="182">
        <f t="shared" si="66"/>
        <v>0</v>
      </c>
      <c r="AT55" s="181">
        <f t="shared" si="66"/>
        <v>0</v>
      </c>
      <c r="AU55" s="131">
        <f t="shared" si="66"/>
        <v>0</v>
      </c>
      <c r="AV55" s="131">
        <f t="shared" si="66"/>
        <v>0</v>
      </c>
      <c r="AW55" s="131">
        <f t="shared" si="66"/>
        <v>0</v>
      </c>
      <c r="AX55" s="131">
        <f t="shared" si="66"/>
        <v>0</v>
      </c>
      <c r="AY55" s="131">
        <f t="shared" si="66"/>
        <v>0</v>
      </c>
      <c r="AZ55" s="182">
        <f t="shared" si="66"/>
        <v>0</v>
      </c>
      <c r="BA55" s="181">
        <f t="shared" si="66"/>
        <v>0</v>
      </c>
      <c r="BB55" s="131">
        <f t="shared" si="66"/>
        <v>0</v>
      </c>
      <c r="BC55" s="131">
        <f t="shared" si="66"/>
        <v>0</v>
      </c>
      <c r="BD55" s="131">
        <f t="shared" si="66"/>
        <v>0</v>
      </c>
      <c r="BE55" s="131">
        <f t="shared" si="66"/>
        <v>0</v>
      </c>
      <c r="BF55" s="131">
        <f t="shared" si="66"/>
        <v>0</v>
      </c>
      <c r="BG55" s="182">
        <f t="shared" si="66"/>
        <v>0</v>
      </c>
      <c r="BH55" s="712">
        <f t="shared" si="66"/>
        <v>0</v>
      </c>
      <c r="BI55" s="713">
        <f t="shared" si="66"/>
        <v>0</v>
      </c>
      <c r="BJ55" s="713">
        <f t="shared" si="66"/>
        <v>0</v>
      </c>
      <c r="BK55" s="713">
        <f t="shared" si="66"/>
        <v>0</v>
      </c>
      <c r="BL55" s="713">
        <f t="shared" si="66"/>
        <v>0</v>
      </c>
      <c r="BM55" s="713">
        <f t="shared" si="66"/>
        <v>0</v>
      </c>
      <c r="BN55" s="749">
        <f t="shared" si="66"/>
        <v>0</v>
      </c>
      <c r="BO55" s="712">
        <f t="shared" si="66"/>
        <v>0</v>
      </c>
      <c r="BP55" s="713">
        <f t="shared" si="66"/>
        <v>0</v>
      </c>
      <c r="BQ55" s="713">
        <f t="shared" si="66"/>
        <v>0</v>
      </c>
      <c r="BR55" s="713">
        <f t="shared" si="66"/>
        <v>0</v>
      </c>
      <c r="BS55" s="713">
        <f t="shared" si="66"/>
        <v>0</v>
      </c>
      <c r="BT55" s="713">
        <f t="shared" si="66"/>
        <v>0</v>
      </c>
      <c r="BU55" s="714">
        <f t="shared" si="66"/>
        <v>0</v>
      </c>
    </row>
    <row r="56" spans="1:73" ht="28.8" x14ac:dyDescent="0.3">
      <c r="A56" s="183" t="s">
        <v>95</v>
      </c>
      <c r="B56" s="100" t="s">
        <v>96</v>
      </c>
      <c r="C56" s="683" t="s">
        <v>50</v>
      </c>
      <c r="D56" s="715">
        <f t="shared" ref="D56:AL56" si="67">SUM(D57:D59)</f>
        <v>0</v>
      </c>
      <c r="E56" s="716">
        <f t="shared" si="67"/>
        <v>0</v>
      </c>
      <c r="F56" s="716">
        <f t="shared" si="67"/>
        <v>0</v>
      </c>
      <c r="G56" s="716">
        <f t="shared" si="67"/>
        <v>0</v>
      </c>
      <c r="H56" s="716">
        <f t="shared" si="67"/>
        <v>0</v>
      </c>
      <c r="I56" s="716">
        <f t="shared" si="67"/>
        <v>0</v>
      </c>
      <c r="J56" s="679">
        <f t="shared" si="67"/>
        <v>0</v>
      </c>
      <c r="K56" s="715">
        <f t="shared" si="67"/>
        <v>0</v>
      </c>
      <c r="L56" s="716">
        <f t="shared" si="67"/>
        <v>0</v>
      </c>
      <c r="M56" s="716">
        <f t="shared" si="67"/>
        <v>0</v>
      </c>
      <c r="N56" s="716">
        <f t="shared" si="67"/>
        <v>0</v>
      </c>
      <c r="O56" s="716">
        <f t="shared" si="67"/>
        <v>0</v>
      </c>
      <c r="P56" s="716">
        <f t="shared" si="67"/>
        <v>0</v>
      </c>
      <c r="Q56" s="679">
        <f t="shared" si="67"/>
        <v>0</v>
      </c>
      <c r="R56" s="715">
        <f t="shared" si="67"/>
        <v>0</v>
      </c>
      <c r="S56" s="716">
        <f t="shared" si="67"/>
        <v>0</v>
      </c>
      <c r="T56" s="716">
        <f t="shared" si="67"/>
        <v>0</v>
      </c>
      <c r="U56" s="716">
        <f t="shared" si="67"/>
        <v>0</v>
      </c>
      <c r="V56" s="716">
        <f t="shared" si="67"/>
        <v>0</v>
      </c>
      <c r="W56" s="716">
        <f t="shared" si="67"/>
        <v>0</v>
      </c>
      <c r="X56" s="679">
        <f t="shared" si="67"/>
        <v>0</v>
      </c>
      <c r="Y56" s="715">
        <f t="shared" ref="Y56:AE56" si="68">SUM(Y57:Y59)</f>
        <v>0</v>
      </c>
      <c r="Z56" s="716">
        <f t="shared" si="68"/>
        <v>0</v>
      </c>
      <c r="AA56" s="716">
        <f t="shared" si="68"/>
        <v>0</v>
      </c>
      <c r="AB56" s="716">
        <f t="shared" si="68"/>
        <v>0</v>
      </c>
      <c r="AC56" s="716">
        <f t="shared" si="68"/>
        <v>0</v>
      </c>
      <c r="AD56" s="716">
        <f t="shared" si="68"/>
        <v>0</v>
      </c>
      <c r="AE56" s="679">
        <f t="shared" si="68"/>
        <v>0</v>
      </c>
      <c r="AF56" s="715">
        <f t="shared" si="67"/>
        <v>0</v>
      </c>
      <c r="AG56" s="716">
        <f t="shared" si="67"/>
        <v>0</v>
      </c>
      <c r="AH56" s="716">
        <f t="shared" si="67"/>
        <v>0</v>
      </c>
      <c r="AI56" s="716">
        <f t="shared" si="67"/>
        <v>0</v>
      </c>
      <c r="AJ56" s="716">
        <f t="shared" si="67"/>
        <v>0</v>
      </c>
      <c r="AK56" s="716">
        <f t="shared" si="67"/>
        <v>0</v>
      </c>
      <c r="AL56" s="679">
        <f t="shared" si="67"/>
        <v>0</v>
      </c>
      <c r="AM56" s="697">
        <f t="shared" ref="AM56:BU56" si="69">SUM(AM57:AM59)</f>
        <v>0</v>
      </c>
      <c r="AN56" s="135">
        <f t="shared" si="69"/>
        <v>0</v>
      </c>
      <c r="AO56" s="135">
        <f t="shared" si="69"/>
        <v>0</v>
      </c>
      <c r="AP56" s="135">
        <f t="shared" si="69"/>
        <v>0</v>
      </c>
      <c r="AQ56" s="135">
        <f t="shared" si="69"/>
        <v>0</v>
      </c>
      <c r="AR56" s="135">
        <f t="shared" si="69"/>
        <v>0</v>
      </c>
      <c r="AS56" s="186">
        <f t="shared" si="69"/>
        <v>0</v>
      </c>
      <c r="AT56" s="185">
        <f t="shared" si="69"/>
        <v>0</v>
      </c>
      <c r="AU56" s="135">
        <f t="shared" si="69"/>
        <v>0</v>
      </c>
      <c r="AV56" s="135">
        <f t="shared" si="69"/>
        <v>0</v>
      </c>
      <c r="AW56" s="135">
        <f t="shared" si="69"/>
        <v>0</v>
      </c>
      <c r="AX56" s="135">
        <f t="shared" si="69"/>
        <v>0</v>
      </c>
      <c r="AY56" s="135">
        <f t="shared" si="69"/>
        <v>0</v>
      </c>
      <c r="AZ56" s="186">
        <f t="shared" si="69"/>
        <v>0</v>
      </c>
      <c r="BA56" s="185">
        <f t="shared" si="69"/>
        <v>0</v>
      </c>
      <c r="BB56" s="135">
        <f t="shared" si="69"/>
        <v>0</v>
      </c>
      <c r="BC56" s="135">
        <f t="shared" si="69"/>
        <v>0</v>
      </c>
      <c r="BD56" s="135">
        <f t="shared" si="69"/>
        <v>0</v>
      </c>
      <c r="BE56" s="135">
        <f t="shared" si="69"/>
        <v>0</v>
      </c>
      <c r="BF56" s="135">
        <f t="shared" si="69"/>
        <v>0</v>
      </c>
      <c r="BG56" s="186">
        <f t="shared" si="69"/>
        <v>0</v>
      </c>
      <c r="BH56" s="715">
        <f t="shared" si="69"/>
        <v>0</v>
      </c>
      <c r="BI56" s="716">
        <f t="shared" si="69"/>
        <v>0</v>
      </c>
      <c r="BJ56" s="716">
        <f t="shared" si="69"/>
        <v>0</v>
      </c>
      <c r="BK56" s="716">
        <f t="shared" si="69"/>
        <v>0</v>
      </c>
      <c r="BL56" s="716">
        <f t="shared" si="69"/>
        <v>0</v>
      </c>
      <c r="BM56" s="716">
        <f t="shared" si="69"/>
        <v>0</v>
      </c>
      <c r="BN56" s="750">
        <f t="shared" si="69"/>
        <v>0</v>
      </c>
      <c r="BO56" s="715">
        <f t="shared" si="69"/>
        <v>0</v>
      </c>
      <c r="BP56" s="716">
        <f t="shared" si="69"/>
        <v>0</v>
      </c>
      <c r="BQ56" s="716">
        <f t="shared" si="69"/>
        <v>0</v>
      </c>
      <c r="BR56" s="716">
        <f t="shared" si="69"/>
        <v>0</v>
      </c>
      <c r="BS56" s="716">
        <f t="shared" si="69"/>
        <v>0</v>
      </c>
      <c r="BT56" s="716">
        <f t="shared" si="69"/>
        <v>0</v>
      </c>
      <c r="BU56" s="679">
        <f t="shared" si="69"/>
        <v>0</v>
      </c>
    </row>
    <row r="57" spans="1:73" hidden="1" x14ac:dyDescent="0.3">
      <c r="A57" s="438"/>
      <c r="B57" s="113"/>
      <c r="C57" s="684"/>
      <c r="D57" s="717"/>
      <c r="E57" s="718"/>
      <c r="F57" s="718"/>
      <c r="G57" s="718"/>
      <c r="H57" s="718"/>
      <c r="I57" s="718"/>
      <c r="J57" s="719"/>
      <c r="K57" s="717"/>
      <c r="L57" s="718"/>
      <c r="M57" s="718"/>
      <c r="N57" s="718"/>
      <c r="O57" s="718"/>
      <c r="P57" s="718"/>
      <c r="Q57" s="719"/>
      <c r="R57" s="717"/>
      <c r="S57" s="718"/>
      <c r="T57" s="718"/>
      <c r="U57" s="718"/>
      <c r="V57" s="718"/>
      <c r="W57" s="718"/>
      <c r="X57" s="719"/>
      <c r="Y57" s="717"/>
      <c r="Z57" s="718"/>
      <c r="AA57" s="718"/>
      <c r="AB57" s="718"/>
      <c r="AC57" s="718"/>
      <c r="AD57" s="718"/>
      <c r="AE57" s="719"/>
      <c r="AF57" s="736">
        <f t="shared" ref="AF57:AL57" si="70">D57+K57+R57+Y57</f>
        <v>0</v>
      </c>
      <c r="AG57" s="737">
        <f t="shared" si="70"/>
        <v>0</v>
      </c>
      <c r="AH57" s="737">
        <f t="shared" si="70"/>
        <v>0</v>
      </c>
      <c r="AI57" s="737">
        <f t="shared" si="70"/>
        <v>0</v>
      </c>
      <c r="AJ57" s="737">
        <f t="shared" si="70"/>
        <v>0</v>
      </c>
      <c r="AK57" s="737">
        <f t="shared" si="70"/>
        <v>0</v>
      </c>
      <c r="AL57" s="738">
        <f t="shared" si="70"/>
        <v>0</v>
      </c>
      <c r="AM57" s="698"/>
      <c r="AN57" s="139"/>
      <c r="AO57" s="139"/>
      <c r="AP57" s="139"/>
      <c r="AQ57" s="139"/>
      <c r="AR57" s="139"/>
      <c r="AS57" s="189"/>
      <c r="AT57" s="188"/>
      <c r="AU57" s="139"/>
      <c r="AV57" s="139"/>
      <c r="AW57" s="139"/>
      <c r="AX57" s="139"/>
      <c r="AY57" s="139"/>
      <c r="AZ57" s="189"/>
      <c r="BA57" s="188"/>
      <c r="BB57" s="139"/>
      <c r="BC57" s="139"/>
      <c r="BD57" s="139"/>
      <c r="BE57" s="139"/>
      <c r="BF57" s="139"/>
      <c r="BG57" s="189"/>
      <c r="BH57" s="736">
        <f t="shared" ref="BH57:BU57" si="71">AF57+AM57+AT57+BA57</f>
        <v>0</v>
      </c>
      <c r="BI57" s="737">
        <f t="shared" si="71"/>
        <v>0</v>
      </c>
      <c r="BJ57" s="737">
        <f t="shared" si="71"/>
        <v>0</v>
      </c>
      <c r="BK57" s="737">
        <f t="shared" si="71"/>
        <v>0</v>
      </c>
      <c r="BL57" s="737">
        <f t="shared" si="71"/>
        <v>0</v>
      </c>
      <c r="BM57" s="737">
        <f t="shared" si="71"/>
        <v>0</v>
      </c>
      <c r="BN57" s="751">
        <f t="shared" si="71"/>
        <v>0</v>
      </c>
      <c r="BO57" s="736">
        <f t="shared" si="71"/>
        <v>0</v>
      </c>
      <c r="BP57" s="737">
        <f t="shared" si="71"/>
        <v>0</v>
      </c>
      <c r="BQ57" s="737">
        <f t="shared" si="71"/>
        <v>0</v>
      </c>
      <c r="BR57" s="737">
        <f t="shared" si="71"/>
        <v>0</v>
      </c>
      <c r="BS57" s="737">
        <f t="shared" si="71"/>
        <v>0</v>
      </c>
      <c r="BT57" s="737">
        <f t="shared" si="71"/>
        <v>0</v>
      </c>
      <c r="BU57" s="738">
        <f t="shared" si="71"/>
        <v>0</v>
      </c>
    </row>
    <row r="58" spans="1:73" hidden="1" x14ac:dyDescent="0.3">
      <c r="A58" s="187"/>
      <c r="B58" s="105"/>
      <c r="C58" s="684"/>
      <c r="D58" s="717"/>
      <c r="E58" s="718"/>
      <c r="F58" s="718"/>
      <c r="G58" s="718"/>
      <c r="H58" s="718"/>
      <c r="I58" s="718"/>
      <c r="J58" s="719"/>
      <c r="K58" s="717"/>
      <c r="L58" s="718"/>
      <c r="M58" s="718"/>
      <c r="N58" s="718"/>
      <c r="O58" s="718"/>
      <c r="P58" s="718"/>
      <c r="Q58" s="719"/>
      <c r="R58" s="717"/>
      <c r="S58" s="718"/>
      <c r="T58" s="718"/>
      <c r="U58" s="718"/>
      <c r="V58" s="718"/>
      <c r="W58" s="718"/>
      <c r="X58" s="719"/>
      <c r="Y58" s="717"/>
      <c r="Z58" s="718"/>
      <c r="AA58" s="718"/>
      <c r="AB58" s="718"/>
      <c r="AC58" s="718"/>
      <c r="AD58" s="718"/>
      <c r="AE58" s="719"/>
      <c r="AF58" s="736">
        <f>D58+K58+R58+Y58</f>
        <v>0</v>
      </c>
      <c r="AG58" s="737">
        <f>'4'!U55</f>
        <v>0</v>
      </c>
      <c r="AH58" s="737">
        <f>'4'!V55</f>
        <v>0</v>
      </c>
      <c r="AI58" s="737">
        <f>'4'!W55</f>
        <v>0</v>
      </c>
      <c r="AJ58" s="737">
        <f>'4'!X55</f>
        <v>0</v>
      </c>
      <c r="AK58" s="737">
        <f>'4'!Y55</f>
        <v>0</v>
      </c>
      <c r="AL58" s="738">
        <f>'4'!Z55</f>
        <v>0</v>
      </c>
      <c r="AM58" s="698"/>
      <c r="AN58" s="139"/>
      <c r="AO58" s="139"/>
      <c r="AP58" s="139"/>
      <c r="AQ58" s="139"/>
      <c r="AR58" s="139"/>
      <c r="AS58" s="189"/>
      <c r="AT58" s="188"/>
      <c r="AU58" s="139"/>
      <c r="AV58" s="139"/>
      <c r="AW58" s="139"/>
      <c r="AX58" s="139"/>
      <c r="AY58" s="139"/>
      <c r="AZ58" s="189"/>
      <c r="BA58" s="188"/>
      <c r="BB58" s="139"/>
      <c r="BC58" s="139"/>
      <c r="BD58" s="139"/>
      <c r="BE58" s="139"/>
      <c r="BF58" s="139"/>
      <c r="BG58" s="189"/>
      <c r="BH58" s="736">
        <f>AF58+AM58+AT58+BA58</f>
        <v>0</v>
      </c>
      <c r="BI58" s="737">
        <f>'4'!AW55</f>
        <v>0</v>
      </c>
      <c r="BJ58" s="737">
        <f>'4'!AX55</f>
        <v>0</v>
      </c>
      <c r="BK58" s="737">
        <f>'4'!AY55</f>
        <v>0</v>
      </c>
      <c r="BL58" s="737">
        <f>'4'!AZ55</f>
        <v>0</v>
      </c>
      <c r="BM58" s="737">
        <f>'4'!BA55</f>
        <v>0</v>
      </c>
      <c r="BN58" s="751">
        <f>'4'!BB55</f>
        <v>0</v>
      </c>
      <c r="BO58" s="736">
        <f>AM58+AT58+BA58+BH58</f>
        <v>0</v>
      </c>
      <c r="BP58" s="737">
        <f>'4'!BD55</f>
        <v>0</v>
      </c>
      <c r="BQ58" s="737">
        <f>'4'!BE55</f>
        <v>0</v>
      </c>
      <c r="BR58" s="737">
        <f>'4'!BF55</f>
        <v>0</v>
      </c>
      <c r="BS58" s="737">
        <f>'4'!BG55</f>
        <v>0</v>
      </c>
      <c r="BT58" s="737">
        <f>'4'!BH55</f>
        <v>0</v>
      </c>
      <c r="BU58" s="738">
        <f>'4'!BI55</f>
        <v>0</v>
      </c>
    </row>
    <row r="59" spans="1:73" hidden="1" x14ac:dyDescent="0.3">
      <c r="A59" s="187"/>
      <c r="B59" s="113"/>
      <c r="C59" s="684"/>
      <c r="D59" s="717"/>
      <c r="E59" s="718"/>
      <c r="F59" s="718"/>
      <c r="G59" s="718"/>
      <c r="H59" s="718"/>
      <c r="I59" s="718"/>
      <c r="J59" s="719"/>
      <c r="K59" s="717"/>
      <c r="L59" s="718"/>
      <c r="M59" s="718"/>
      <c r="N59" s="718"/>
      <c r="O59" s="718"/>
      <c r="P59" s="718"/>
      <c r="Q59" s="719"/>
      <c r="R59" s="717"/>
      <c r="S59" s="718"/>
      <c r="T59" s="718"/>
      <c r="U59" s="718"/>
      <c r="V59" s="718"/>
      <c r="W59" s="718"/>
      <c r="X59" s="719"/>
      <c r="Y59" s="717"/>
      <c r="Z59" s="718"/>
      <c r="AA59" s="718"/>
      <c r="AB59" s="718"/>
      <c r="AC59" s="718"/>
      <c r="AD59" s="718"/>
      <c r="AE59" s="719"/>
      <c r="AF59" s="736">
        <f>D59+K59+R59+Y59</f>
        <v>0</v>
      </c>
      <c r="AG59" s="737">
        <f t="shared" ref="AG59:AL59" si="72">E59+L59+S59+Z59</f>
        <v>0</v>
      </c>
      <c r="AH59" s="737">
        <f t="shared" si="72"/>
        <v>0</v>
      </c>
      <c r="AI59" s="737">
        <f t="shared" si="72"/>
        <v>0</v>
      </c>
      <c r="AJ59" s="737">
        <f t="shared" si="72"/>
        <v>0</v>
      </c>
      <c r="AK59" s="737">
        <f t="shared" si="72"/>
        <v>0</v>
      </c>
      <c r="AL59" s="738">
        <f t="shared" si="72"/>
        <v>0</v>
      </c>
      <c r="AM59" s="698"/>
      <c r="AN59" s="139"/>
      <c r="AO59" s="139"/>
      <c r="AP59" s="139"/>
      <c r="AQ59" s="139"/>
      <c r="AR59" s="139"/>
      <c r="AS59" s="189"/>
      <c r="AT59" s="188"/>
      <c r="AU59" s="139"/>
      <c r="AV59" s="139"/>
      <c r="AW59" s="139"/>
      <c r="AX59" s="139"/>
      <c r="AY59" s="139"/>
      <c r="AZ59" s="189"/>
      <c r="BA59" s="188"/>
      <c r="BB59" s="139"/>
      <c r="BC59" s="139"/>
      <c r="BD59" s="139"/>
      <c r="BE59" s="139"/>
      <c r="BF59" s="139"/>
      <c r="BG59" s="189"/>
      <c r="BH59" s="736">
        <f>AF59+AM59+AT59+BA59</f>
        <v>0</v>
      </c>
      <c r="BI59" s="737">
        <f t="shared" ref="BI59:BN59" si="73">AG59+AN59+AU59+BB59</f>
        <v>0</v>
      </c>
      <c r="BJ59" s="737">
        <f t="shared" si="73"/>
        <v>0</v>
      </c>
      <c r="BK59" s="737">
        <f t="shared" si="73"/>
        <v>0</v>
      </c>
      <c r="BL59" s="737">
        <f t="shared" si="73"/>
        <v>0</v>
      </c>
      <c r="BM59" s="737">
        <f t="shared" si="73"/>
        <v>0</v>
      </c>
      <c r="BN59" s="751">
        <f t="shared" si="73"/>
        <v>0</v>
      </c>
      <c r="BO59" s="736">
        <f>AM59+AT59+BA59+BH59</f>
        <v>0</v>
      </c>
      <c r="BP59" s="737">
        <f t="shared" ref="BP59:BU59" si="74">AN59+AU59+BB59+BI59</f>
        <v>0</v>
      </c>
      <c r="BQ59" s="737">
        <f t="shared" si="74"/>
        <v>0</v>
      </c>
      <c r="BR59" s="737">
        <f t="shared" si="74"/>
        <v>0</v>
      </c>
      <c r="BS59" s="737">
        <f t="shared" si="74"/>
        <v>0</v>
      </c>
      <c r="BT59" s="737">
        <f t="shared" si="74"/>
        <v>0</v>
      </c>
      <c r="BU59" s="738">
        <f t="shared" si="74"/>
        <v>0</v>
      </c>
    </row>
    <row r="60" spans="1:73" ht="43.2" x14ac:dyDescent="0.3">
      <c r="A60" s="183" t="s">
        <v>99</v>
      </c>
      <c r="B60" s="100" t="s">
        <v>100</v>
      </c>
      <c r="C60" s="683" t="s">
        <v>50</v>
      </c>
      <c r="D60" s="715">
        <f t="shared" ref="D60:AL60" si="75">SUM(D61:D64)</f>
        <v>0</v>
      </c>
      <c r="E60" s="716">
        <f t="shared" si="75"/>
        <v>0</v>
      </c>
      <c r="F60" s="716">
        <f t="shared" si="75"/>
        <v>0</v>
      </c>
      <c r="G60" s="716">
        <f t="shared" si="75"/>
        <v>0</v>
      </c>
      <c r="H60" s="716">
        <f t="shared" si="75"/>
        <v>0</v>
      </c>
      <c r="I60" s="716">
        <f t="shared" si="75"/>
        <v>0</v>
      </c>
      <c r="J60" s="679">
        <f t="shared" si="75"/>
        <v>0</v>
      </c>
      <c r="K60" s="715">
        <f t="shared" si="75"/>
        <v>0</v>
      </c>
      <c r="L60" s="716">
        <f t="shared" si="75"/>
        <v>0</v>
      </c>
      <c r="M60" s="716">
        <f t="shared" si="75"/>
        <v>0</v>
      </c>
      <c r="N60" s="716">
        <f t="shared" si="75"/>
        <v>0</v>
      </c>
      <c r="O60" s="716">
        <f t="shared" si="75"/>
        <v>0</v>
      </c>
      <c r="P60" s="716">
        <f t="shared" si="75"/>
        <v>0</v>
      </c>
      <c r="Q60" s="679">
        <f t="shared" si="75"/>
        <v>0</v>
      </c>
      <c r="R60" s="715">
        <f t="shared" si="75"/>
        <v>0</v>
      </c>
      <c r="S60" s="716">
        <f t="shared" si="75"/>
        <v>0</v>
      </c>
      <c r="T60" s="716">
        <f t="shared" si="75"/>
        <v>0</v>
      </c>
      <c r="U60" s="716">
        <f t="shared" si="75"/>
        <v>0</v>
      </c>
      <c r="V60" s="716">
        <f t="shared" si="75"/>
        <v>0</v>
      </c>
      <c r="W60" s="716">
        <f t="shared" si="75"/>
        <v>0</v>
      </c>
      <c r="X60" s="679">
        <f t="shared" si="75"/>
        <v>0</v>
      </c>
      <c r="Y60" s="715">
        <f t="shared" ref="Y60:AE60" si="76">SUM(Y61:Y64)</f>
        <v>0</v>
      </c>
      <c r="Z60" s="716">
        <f t="shared" si="76"/>
        <v>0</v>
      </c>
      <c r="AA60" s="716">
        <f t="shared" si="76"/>
        <v>0</v>
      </c>
      <c r="AB60" s="716">
        <f t="shared" si="76"/>
        <v>0</v>
      </c>
      <c r="AC60" s="716">
        <f t="shared" si="76"/>
        <v>0</v>
      </c>
      <c r="AD60" s="716">
        <f t="shared" si="76"/>
        <v>0</v>
      </c>
      <c r="AE60" s="679">
        <f t="shared" si="76"/>
        <v>0</v>
      </c>
      <c r="AF60" s="715">
        <f t="shared" si="75"/>
        <v>0</v>
      </c>
      <c r="AG60" s="716">
        <f t="shared" si="75"/>
        <v>0</v>
      </c>
      <c r="AH60" s="716">
        <f t="shared" si="75"/>
        <v>0</v>
      </c>
      <c r="AI60" s="716">
        <f t="shared" si="75"/>
        <v>0</v>
      </c>
      <c r="AJ60" s="716">
        <f t="shared" si="75"/>
        <v>0</v>
      </c>
      <c r="AK60" s="716">
        <f t="shared" si="75"/>
        <v>0</v>
      </c>
      <c r="AL60" s="679">
        <f t="shared" si="75"/>
        <v>0</v>
      </c>
      <c r="AM60" s="697">
        <f t="shared" ref="AM60:BU60" si="77">SUM(AM61:AM64)</f>
        <v>0</v>
      </c>
      <c r="AN60" s="135">
        <f t="shared" si="77"/>
        <v>0</v>
      </c>
      <c r="AO60" s="135">
        <f t="shared" si="77"/>
        <v>0</v>
      </c>
      <c r="AP60" s="135">
        <f t="shared" si="77"/>
        <v>0</v>
      </c>
      <c r="AQ60" s="135">
        <f t="shared" si="77"/>
        <v>0</v>
      </c>
      <c r="AR60" s="135">
        <f t="shared" si="77"/>
        <v>0</v>
      </c>
      <c r="AS60" s="186">
        <f t="shared" si="77"/>
        <v>0</v>
      </c>
      <c r="AT60" s="185">
        <f t="shared" si="77"/>
        <v>0</v>
      </c>
      <c r="AU60" s="135">
        <f t="shared" si="77"/>
        <v>0</v>
      </c>
      <c r="AV60" s="135">
        <f t="shared" si="77"/>
        <v>0</v>
      </c>
      <c r="AW60" s="135">
        <f t="shared" si="77"/>
        <v>0</v>
      </c>
      <c r="AX60" s="135">
        <f t="shared" si="77"/>
        <v>0</v>
      </c>
      <c r="AY60" s="135">
        <f t="shared" si="77"/>
        <v>0</v>
      </c>
      <c r="AZ60" s="186">
        <f t="shared" si="77"/>
        <v>0</v>
      </c>
      <c r="BA60" s="185">
        <f t="shared" si="77"/>
        <v>0</v>
      </c>
      <c r="BB60" s="135">
        <f t="shared" si="77"/>
        <v>0</v>
      </c>
      <c r="BC60" s="135">
        <f t="shared" si="77"/>
        <v>0</v>
      </c>
      <c r="BD60" s="135">
        <f t="shared" si="77"/>
        <v>0</v>
      </c>
      <c r="BE60" s="135">
        <f t="shared" si="77"/>
        <v>0</v>
      </c>
      <c r="BF60" s="135">
        <f t="shared" si="77"/>
        <v>0</v>
      </c>
      <c r="BG60" s="186">
        <f t="shared" si="77"/>
        <v>0</v>
      </c>
      <c r="BH60" s="715">
        <f t="shared" si="77"/>
        <v>0</v>
      </c>
      <c r="BI60" s="716">
        <f t="shared" si="77"/>
        <v>0</v>
      </c>
      <c r="BJ60" s="716">
        <f t="shared" si="77"/>
        <v>0</v>
      </c>
      <c r="BK60" s="716">
        <f t="shared" si="77"/>
        <v>0</v>
      </c>
      <c r="BL60" s="716">
        <f t="shared" si="77"/>
        <v>0</v>
      </c>
      <c r="BM60" s="716">
        <f t="shared" si="77"/>
        <v>0</v>
      </c>
      <c r="BN60" s="750">
        <f t="shared" si="77"/>
        <v>0</v>
      </c>
      <c r="BO60" s="715">
        <f t="shared" si="77"/>
        <v>0</v>
      </c>
      <c r="BP60" s="716">
        <f t="shared" si="77"/>
        <v>0</v>
      </c>
      <c r="BQ60" s="716">
        <f t="shared" si="77"/>
        <v>0</v>
      </c>
      <c r="BR60" s="716">
        <f t="shared" si="77"/>
        <v>0</v>
      </c>
      <c r="BS60" s="716">
        <f t="shared" si="77"/>
        <v>0</v>
      </c>
      <c r="BT60" s="716">
        <f t="shared" si="77"/>
        <v>0</v>
      </c>
      <c r="BU60" s="679">
        <f t="shared" si="77"/>
        <v>0</v>
      </c>
    </row>
    <row r="61" spans="1:73" hidden="1" x14ac:dyDescent="0.3">
      <c r="A61" s="438"/>
      <c r="B61" s="433"/>
      <c r="C61" s="684"/>
      <c r="D61" s="717"/>
      <c r="E61" s="718"/>
      <c r="F61" s="718"/>
      <c r="G61" s="718"/>
      <c r="H61" s="718"/>
      <c r="I61" s="718"/>
      <c r="J61" s="719"/>
      <c r="K61" s="717"/>
      <c r="L61" s="718"/>
      <c r="M61" s="718"/>
      <c r="N61" s="718"/>
      <c r="O61" s="718"/>
      <c r="P61" s="718"/>
      <c r="Q61" s="719"/>
      <c r="R61" s="717"/>
      <c r="S61" s="718"/>
      <c r="T61" s="718"/>
      <c r="U61" s="718"/>
      <c r="V61" s="718"/>
      <c r="W61" s="718"/>
      <c r="X61" s="719"/>
      <c r="Y61" s="717"/>
      <c r="Z61" s="718"/>
      <c r="AA61" s="718"/>
      <c r="AB61" s="718"/>
      <c r="AC61" s="718"/>
      <c r="AD61" s="718"/>
      <c r="AE61" s="719"/>
      <c r="AF61" s="736">
        <f t="shared" ref="AF61:AL64" si="78">D61+K61+R61+Y61</f>
        <v>0</v>
      </c>
      <c r="AG61" s="737">
        <f t="shared" si="78"/>
        <v>0</v>
      </c>
      <c r="AH61" s="737">
        <f t="shared" si="78"/>
        <v>0</v>
      </c>
      <c r="AI61" s="737">
        <f t="shared" si="78"/>
        <v>0</v>
      </c>
      <c r="AJ61" s="737">
        <f t="shared" si="78"/>
        <v>0</v>
      </c>
      <c r="AK61" s="737">
        <f t="shared" si="78"/>
        <v>0</v>
      </c>
      <c r="AL61" s="738">
        <f t="shared" si="78"/>
        <v>0</v>
      </c>
      <c r="AM61" s="698"/>
      <c r="AN61" s="139"/>
      <c r="AO61" s="139"/>
      <c r="AP61" s="139"/>
      <c r="AQ61" s="139"/>
      <c r="AR61" s="139"/>
      <c r="AS61" s="189"/>
      <c r="AT61" s="188"/>
      <c r="AU61" s="139"/>
      <c r="AV61" s="139"/>
      <c r="AW61" s="139"/>
      <c r="AX61" s="139"/>
      <c r="AY61" s="139"/>
      <c r="AZ61" s="189"/>
      <c r="BA61" s="188"/>
      <c r="BB61" s="139"/>
      <c r="BC61" s="139"/>
      <c r="BD61" s="139"/>
      <c r="BE61" s="139"/>
      <c r="BF61" s="139"/>
      <c r="BG61" s="189"/>
      <c r="BH61" s="736">
        <f t="shared" ref="BH61:BU64" si="79">AF61+AM61+AT61+BA61</f>
        <v>0</v>
      </c>
      <c r="BI61" s="737">
        <f t="shared" si="79"/>
        <v>0</v>
      </c>
      <c r="BJ61" s="737">
        <f t="shared" si="79"/>
        <v>0</v>
      </c>
      <c r="BK61" s="737">
        <f t="shared" si="79"/>
        <v>0</v>
      </c>
      <c r="BL61" s="737">
        <f t="shared" si="79"/>
        <v>0</v>
      </c>
      <c r="BM61" s="737">
        <f t="shared" si="79"/>
        <v>0</v>
      </c>
      <c r="BN61" s="751">
        <f t="shared" si="79"/>
        <v>0</v>
      </c>
      <c r="BO61" s="736">
        <f t="shared" si="79"/>
        <v>0</v>
      </c>
      <c r="BP61" s="737">
        <f t="shared" si="79"/>
        <v>0</v>
      </c>
      <c r="BQ61" s="737">
        <f t="shared" si="79"/>
        <v>0</v>
      </c>
      <c r="BR61" s="737">
        <f t="shared" si="79"/>
        <v>0</v>
      </c>
      <c r="BS61" s="737">
        <f t="shared" si="79"/>
        <v>0</v>
      </c>
      <c r="BT61" s="737">
        <f t="shared" si="79"/>
        <v>0</v>
      </c>
      <c r="BU61" s="738">
        <f t="shared" si="79"/>
        <v>0</v>
      </c>
    </row>
    <row r="62" spans="1:73" hidden="1" x14ac:dyDescent="0.3">
      <c r="A62" s="438"/>
      <c r="B62" s="433"/>
      <c r="C62" s="684"/>
      <c r="D62" s="717"/>
      <c r="E62" s="718"/>
      <c r="F62" s="718"/>
      <c r="G62" s="718"/>
      <c r="H62" s="718"/>
      <c r="I62" s="718"/>
      <c r="J62" s="719"/>
      <c r="K62" s="717"/>
      <c r="L62" s="718"/>
      <c r="M62" s="718"/>
      <c r="N62" s="718"/>
      <c r="O62" s="718"/>
      <c r="P62" s="718"/>
      <c r="Q62" s="719"/>
      <c r="R62" s="717"/>
      <c r="S62" s="718"/>
      <c r="T62" s="718"/>
      <c r="U62" s="718"/>
      <c r="V62" s="718"/>
      <c r="W62" s="718"/>
      <c r="X62" s="719"/>
      <c r="Y62" s="717"/>
      <c r="Z62" s="718"/>
      <c r="AA62" s="718"/>
      <c r="AB62" s="718"/>
      <c r="AC62" s="718"/>
      <c r="AD62" s="718"/>
      <c r="AE62" s="719"/>
      <c r="AF62" s="736">
        <f t="shared" si="78"/>
        <v>0</v>
      </c>
      <c r="AG62" s="737">
        <f t="shared" si="78"/>
        <v>0</v>
      </c>
      <c r="AH62" s="737">
        <f t="shared" si="78"/>
        <v>0</v>
      </c>
      <c r="AI62" s="737">
        <f t="shared" si="78"/>
        <v>0</v>
      </c>
      <c r="AJ62" s="737">
        <f t="shared" si="78"/>
        <v>0</v>
      </c>
      <c r="AK62" s="737">
        <f t="shared" si="78"/>
        <v>0</v>
      </c>
      <c r="AL62" s="738">
        <f t="shared" si="78"/>
        <v>0</v>
      </c>
      <c r="AM62" s="698"/>
      <c r="AN62" s="139"/>
      <c r="AO62" s="139"/>
      <c r="AP62" s="139"/>
      <c r="AQ62" s="139"/>
      <c r="AR62" s="139"/>
      <c r="AS62" s="189"/>
      <c r="AT62" s="188"/>
      <c r="AU62" s="139"/>
      <c r="AV62" s="139"/>
      <c r="AW62" s="139"/>
      <c r="AX62" s="139"/>
      <c r="AY62" s="139"/>
      <c r="AZ62" s="189"/>
      <c r="BA62" s="188"/>
      <c r="BB62" s="139"/>
      <c r="BC62" s="139"/>
      <c r="BD62" s="139"/>
      <c r="BE62" s="139"/>
      <c r="BF62" s="139"/>
      <c r="BG62" s="189"/>
      <c r="BH62" s="736">
        <f t="shared" si="79"/>
        <v>0</v>
      </c>
      <c r="BI62" s="737">
        <f t="shared" si="79"/>
        <v>0</v>
      </c>
      <c r="BJ62" s="737">
        <f t="shared" si="79"/>
        <v>0</v>
      </c>
      <c r="BK62" s="737">
        <f t="shared" si="79"/>
        <v>0</v>
      </c>
      <c r="BL62" s="737">
        <f t="shared" si="79"/>
        <v>0</v>
      </c>
      <c r="BM62" s="737">
        <f t="shared" si="79"/>
        <v>0</v>
      </c>
      <c r="BN62" s="751">
        <f t="shared" si="79"/>
        <v>0</v>
      </c>
      <c r="BO62" s="736">
        <f t="shared" si="79"/>
        <v>0</v>
      </c>
      <c r="BP62" s="737">
        <f t="shared" si="79"/>
        <v>0</v>
      </c>
      <c r="BQ62" s="737">
        <f t="shared" si="79"/>
        <v>0</v>
      </c>
      <c r="BR62" s="737">
        <f t="shared" si="79"/>
        <v>0</v>
      </c>
      <c r="BS62" s="737">
        <f t="shared" si="79"/>
        <v>0</v>
      </c>
      <c r="BT62" s="737">
        <f t="shared" si="79"/>
        <v>0</v>
      </c>
      <c r="BU62" s="738">
        <f t="shared" si="79"/>
        <v>0</v>
      </c>
    </row>
    <row r="63" spans="1:73" hidden="1" x14ac:dyDescent="0.3">
      <c r="A63" s="438"/>
      <c r="B63" s="431"/>
      <c r="C63" s="684"/>
      <c r="D63" s="717"/>
      <c r="E63" s="718"/>
      <c r="F63" s="718"/>
      <c r="G63" s="718"/>
      <c r="H63" s="718"/>
      <c r="I63" s="718"/>
      <c r="J63" s="719"/>
      <c r="K63" s="717"/>
      <c r="L63" s="718"/>
      <c r="M63" s="718"/>
      <c r="N63" s="718"/>
      <c r="O63" s="718"/>
      <c r="P63" s="718"/>
      <c r="Q63" s="719"/>
      <c r="R63" s="717"/>
      <c r="S63" s="718"/>
      <c r="T63" s="718"/>
      <c r="U63" s="718"/>
      <c r="V63" s="718"/>
      <c r="W63" s="718"/>
      <c r="X63" s="719"/>
      <c r="Y63" s="717"/>
      <c r="Z63" s="718"/>
      <c r="AA63" s="718"/>
      <c r="AB63" s="718"/>
      <c r="AC63" s="718"/>
      <c r="AD63" s="718"/>
      <c r="AE63" s="719"/>
      <c r="AF63" s="736">
        <f t="shared" si="78"/>
        <v>0</v>
      </c>
      <c r="AG63" s="737">
        <f t="shared" si="78"/>
        <v>0</v>
      </c>
      <c r="AH63" s="737">
        <f t="shared" si="78"/>
        <v>0</v>
      </c>
      <c r="AI63" s="737">
        <f t="shared" si="78"/>
        <v>0</v>
      </c>
      <c r="AJ63" s="737">
        <f t="shared" si="78"/>
        <v>0</v>
      </c>
      <c r="AK63" s="737">
        <f t="shared" si="78"/>
        <v>0</v>
      </c>
      <c r="AL63" s="738">
        <f t="shared" si="78"/>
        <v>0</v>
      </c>
      <c r="AM63" s="698"/>
      <c r="AN63" s="139"/>
      <c r="AO63" s="139"/>
      <c r="AP63" s="139"/>
      <c r="AQ63" s="139"/>
      <c r="AR63" s="139"/>
      <c r="AS63" s="189"/>
      <c r="AT63" s="188"/>
      <c r="AU63" s="139"/>
      <c r="AV63" s="139"/>
      <c r="AW63" s="139"/>
      <c r="AX63" s="139"/>
      <c r="AY63" s="139"/>
      <c r="AZ63" s="189"/>
      <c r="BA63" s="188"/>
      <c r="BB63" s="139"/>
      <c r="BC63" s="139"/>
      <c r="BD63" s="139"/>
      <c r="BE63" s="139"/>
      <c r="BF63" s="139"/>
      <c r="BG63" s="189"/>
      <c r="BH63" s="736">
        <f t="shared" si="79"/>
        <v>0</v>
      </c>
      <c r="BI63" s="737">
        <f t="shared" si="79"/>
        <v>0</v>
      </c>
      <c r="BJ63" s="737">
        <f t="shared" si="79"/>
        <v>0</v>
      </c>
      <c r="BK63" s="737">
        <f t="shared" si="79"/>
        <v>0</v>
      </c>
      <c r="BL63" s="737">
        <f t="shared" si="79"/>
        <v>0</v>
      </c>
      <c r="BM63" s="737">
        <f t="shared" si="79"/>
        <v>0</v>
      </c>
      <c r="BN63" s="751">
        <f t="shared" si="79"/>
        <v>0</v>
      </c>
      <c r="BO63" s="736">
        <f t="shared" si="79"/>
        <v>0</v>
      </c>
      <c r="BP63" s="737">
        <f t="shared" si="79"/>
        <v>0</v>
      </c>
      <c r="BQ63" s="737">
        <f t="shared" si="79"/>
        <v>0</v>
      </c>
      <c r="BR63" s="737">
        <f t="shared" si="79"/>
        <v>0</v>
      </c>
      <c r="BS63" s="737">
        <f t="shared" si="79"/>
        <v>0</v>
      </c>
      <c r="BT63" s="737">
        <f t="shared" si="79"/>
        <v>0</v>
      </c>
      <c r="BU63" s="738">
        <f t="shared" si="79"/>
        <v>0</v>
      </c>
    </row>
    <row r="64" spans="1:73" hidden="1" x14ac:dyDescent="0.3">
      <c r="A64" s="187"/>
      <c r="B64" s="113"/>
      <c r="C64" s="684"/>
      <c r="D64" s="717"/>
      <c r="E64" s="718"/>
      <c r="F64" s="718"/>
      <c r="G64" s="718"/>
      <c r="H64" s="718"/>
      <c r="I64" s="718"/>
      <c r="J64" s="719"/>
      <c r="K64" s="717"/>
      <c r="L64" s="718"/>
      <c r="M64" s="718"/>
      <c r="N64" s="718"/>
      <c r="O64" s="718"/>
      <c r="P64" s="718"/>
      <c r="Q64" s="719"/>
      <c r="R64" s="717"/>
      <c r="S64" s="718"/>
      <c r="T64" s="718"/>
      <c r="U64" s="718"/>
      <c r="V64" s="718"/>
      <c r="W64" s="718"/>
      <c r="X64" s="719"/>
      <c r="Y64" s="717"/>
      <c r="Z64" s="718"/>
      <c r="AA64" s="718"/>
      <c r="AB64" s="718"/>
      <c r="AC64" s="718"/>
      <c r="AD64" s="718"/>
      <c r="AE64" s="719"/>
      <c r="AF64" s="736">
        <f t="shared" si="78"/>
        <v>0</v>
      </c>
      <c r="AG64" s="737">
        <f t="shared" si="78"/>
        <v>0</v>
      </c>
      <c r="AH64" s="737">
        <f t="shared" si="78"/>
        <v>0</v>
      </c>
      <c r="AI64" s="737">
        <f t="shared" si="78"/>
        <v>0</v>
      </c>
      <c r="AJ64" s="737">
        <f t="shared" si="78"/>
        <v>0</v>
      </c>
      <c r="AK64" s="737">
        <f t="shared" si="78"/>
        <v>0</v>
      </c>
      <c r="AL64" s="738">
        <f t="shared" si="78"/>
        <v>0</v>
      </c>
      <c r="AM64" s="698"/>
      <c r="AN64" s="139"/>
      <c r="AO64" s="139"/>
      <c r="AP64" s="139"/>
      <c r="AQ64" s="139"/>
      <c r="AR64" s="139"/>
      <c r="AS64" s="189"/>
      <c r="AT64" s="188"/>
      <c r="AU64" s="139"/>
      <c r="AV64" s="139"/>
      <c r="AW64" s="139"/>
      <c r="AX64" s="139"/>
      <c r="AY64" s="139"/>
      <c r="AZ64" s="189"/>
      <c r="BA64" s="188"/>
      <c r="BB64" s="139"/>
      <c r="BC64" s="139"/>
      <c r="BD64" s="139"/>
      <c r="BE64" s="139"/>
      <c r="BF64" s="139"/>
      <c r="BG64" s="189"/>
      <c r="BH64" s="736">
        <f t="shared" si="79"/>
        <v>0</v>
      </c>
      <c r="BI64" s="737">
        <f t="shared" si="79"/>
        <v>0</v>
      </c>
      <c r="BJ64" s="737">
        <f t="shared" si="79"/>
        <v>0</v>
      </c>
      <c r="BK64" s="737">
        <f t="shared" si="79"/>
        <v>0</v>
      </c>
      <c r="BL64" s="737">
        <f t="shared" si="79"/>
        <v>0</v>
      </c>
      <c r="BM64" s="737">
        <f t="shared" si="79"/>
        <v>0</v>
      </c>
      <c r="BN64" s="751">
        <f t="shared" si="79"/>
        <v>0</v>
      </c>
      <c r="BO64" s="736">
        <f t="shared" si="79"/>
        <v>0</v>
      </c>
      <c r="BP64" s="737">
        <f t="shared" si="79"/>
        <v>0</v>
      </c>
      <c r="BQ64" s="737">
        <f t="shared" si="79"/>
        <v>0</v>
      </c>
      <c r="BR64" s="737">
        <f t="shared" si="79"/>
        <v>0</v>
      </c>
      <c r="BS64" s="737">
        <f t="shared" si="79"/>
        <v>0</v>
      </c>
      <c r="BT64" s="737">
        <f t="shared" si="79"/>
        <v>0</v>
      </c>
      <c r="BU64" s="738">
        <f t="shared" si="79"/>
        <v>0</v>
      </c>
    </row>
    <row r="65" spans="1:73" x14ac:dyDescent="0.3">
      <c r="A65" s="175" t="s">
        <v>105</v>
      </c>
      <c r="B65" s="88" t="s">
        <v>106</v>
      </c>
      <c r="C65" s="681" t="s">
        <v>50</v>
      </c>
      <c r="D65" s="710">
        <f t="shared" ref="D65:AI65" si="80">D66+D82+D87+D97</f>
        <v>0</v>
      </c>
      <c r="E65" s="669">
        <f t="shared" si="80"/>
        <v>0</v>
      </c>
      <c r="F65" s="669">
        <f t="shared" si="80"/>
        <v>0</v>
      </c>
      <c r="G65" s="669">
        <f t="shared" si="80"/>
        <v>0</v>
      </c>
      <c r="H65" s="669">
        <f t="shared" si="80"/>
        <v>0.85129999999999995</v>
      </c>
      <c r="I65" s="669">
        <f t="shared" si="80"/>
        <v>0</v>
      </c>
      <c r="J65" s="711">
        <f t="shared" si="80"/>
        <v>0</v>
      </c>
      <c r="K65" s="710">
        <f t="shared" si="80"/>
        <v>0</v>
      </c>
      <c r="L65" s="669">
        <f t="shared" si="80"/>
        <v>0</v>
      </c>
      <c r="M65" s="669">
        <f t="shared" si="80"/>
        <v>0</v>
      </c>
      <c r="N65" s="669">
        <f t="shared" si="80"/>
        <v>0</v>
      </c>
      <c r="O65" s="669">
        <f t="shared" si="80"/>
        <v>0</v>
      </c>
      <c r="P65" s="669">
        <f t="shared" si="80"/>
        <v>0</v>
      </c>
      <c r="Q65" s="711">
        <f t="shared" si="80"/>
        <v>0</v>
      </c>
      <c r="R65" s="710">
        <f t="shared" si="80"/>
        <v>0</v>
      </c>
      <c r="S65" s="669">
        <f t="shared" si="80"/>
        <v>0</v>
      </c>
      <c r="T65" s="669">
        <f t="shared" si="80"/>
        <v>0</v>
      </c>
      <c r="U65" s="669">
        <f t="shared" si="80"/>
        <v>0</v>
      </c>
      <c r="V65" s="669">
        <f t="shared" si="80"/>
        <v>0</v>
      </c>
      <c r="W65" s="669">
        <f t="shared" si="80"/>
        <v>0</v>
      </c>
      <c r="X65" s="711">
        <f t="shared" si="80"/>
        <v>0</v>
      </c>
      <c r="Y65" s="710">
        <f t="shared" si="80"/>
        <v>0</v>
      </c>
      <c r="Z65" s="669">
        <f t="shared" si="80"/>
        <v>7.3140000000000001</v>
      </c>
      <c r="AA65" s="669">
        <f t="shared" si="80"/>
        <v>0</v>
      </c>
      <c r="AB65" s="669">
        <f t="shared" si="80"/>
        <v>0</v>
      </c>
      <c r="AC65" s="669">
        <f t="shared" si="80"/>
        <v>0.85129999999999995</v>
      </c>
      <c r="AD65" s="669">
        <f t="shared" si="80"/>
        <v>0</v>
      </c>
      <c r="AE65" s="711">
        <f t="shared" si="80"/>
        <v>0</v>
      </c>
      <c r="AF65" s="710">
        <f t="shared" si="80"/>
        <v>0</v>
      </c>
      <c r="AG65" s="669">
        <f t="shared" si="80"/>
        <v>7.3140000000000001</v>
      </c>
      <c r="AH65" s="669">
        <f t="shared" si="80"/>
        <v>0</v>
      </c>
      <c r="AI65" s="669">
        <f t="shared" si="80"/>
        <v>0</v>
      </c>
      <c r="AJ65" s="669">
        <f t="shared" ref="AJ65:BO65" si="81">AJ66+AJ82+AJ87+AJ97</f>
        <v>1.7025999999999999</v>
      </c>
      <c r="AK65" s="669">
        <f t="shared" si="81"/>
        <v>0</v>
      </c>
      <c r="AL65" s="711">
        <f t="shared" si="81"/>
        <v>0</v>
      </c>
      <c r="AM65" s="695">
        <f t="shared" si="81"/>
        <v>0</v>
      </c>
      <c r="AN65" s="127">
        <f t="shared" si="81"/>
        <v>0</v>
      </c>
      <c r="AO65" s="127">
        <f t="shared" si="81"/>
        <v>0</v>
      </c>
      <c r="AP65" s="127">
        <f t="shared" si="81"/>
        <v>0</v>
      </c>
      <c r="AQ65" s="127">
        <f t="shared" si="81"/>
        <v>0</v>
      </c>
      <c r="AR65" s="127">
        <f t="shared" si="81"/>
        <v>0</v>
      </c>
      <c r="AS65" s="178">
        <f t="shared" si="81"/>
        <v>0</v>
      </c>
      <c r="AT65" s="177">
        <f t="shared" si="81"/>
        <v>0</v>
      </c>
      <c r="AU65" s="127">
        <f t="shared" si="81"/>
        <v>0</v>
      </c>
      <c r="AV65" s="127">
        <f t="shared" si="81"/>
        <v>0</v>
      </c>
      <c r="AW65" s="127">
        <f t="shared" si="81"/>
        <v>0</v>
      </c>
      <c r="AX65" s="127">
        <f t="shared" si="81"/>
        <v>0</v>
      </c>
      <c r="AY65" s="127">
        <f t="shared" si="81"/>
        <v>0</v>
      </c>
      <c r="AZ65" s="178">
        <f t="shared" si="81"/>
        <v>0</v>
      </c>
      <c r="BA65" s="177">
        <f t="shared" si="81"/>
        <v>0</v>
      </c>
      <c r="BB65" s="127">
        <f t="shared" si="81"/>
        <v>0</v>
      </c>
      <c r="BC65" s="127">
        <f t="shared" si="81"/>
        <v>0</v>
      </c>
      <c r="BD65" s="127">
        <f t="shared" si="81"/>
        <v>0</v>
      </c>
      <c r="BE65" s="127">
        <f t="shared" si="81"/>
        <v>0</v>
      </c>
      <c r="BF65" s="127">
        <f t="shared" si="81"/>
        <v>0</v>
      </c>
      <c r="BG65" s="178">
        <f t="shared" si="81"/>
        <v>0</v>
      </c>
      <c r="BH65" s="710">
        <f t="shared" si="81"/>
        <v>0</v>
      </c>
      <c r="BI65" s="669">
        <f t="shared" si="81"/>
        <v>0</v>
      </c>
      <c r="BJ65" s="669">
        <f t="shared" si="81"/>
        <v>0</v>
      </c>
      <c r="BK65" s="669">
        <f t="shared" si="81"/>
        <v>0</v>
      </c>
      <c r="BL65" s="669">
        <f t="shared" si="81"/>
        <v>0</v>
      </c>
      <c r="BM65" s="669">
        <f t="shared" si="81"/>
        <v>0</v>
      </c>
      <c r="BN65" s="748">
        <f t="shared" si="81"/>
        <v>0</v>
      </c>
      <c r="BO65" s="710">
        <f t="shared" si="81"/>
        <v>0</v>
      </c>
      <c r="BP65" s="669">
        <f t="shared" ref="BP65:BU65" si="82">BP66+BP82+BP87+BP97</f>
        <v>0</v>
      </c>
      <c r="BQ65" s="669">
        <f t="shared" si="82"/>
        <v>0</v>
      </c>
      <c r="BR65" s="669">
        <f t="shared" si="82"/>
        <v>0</v>
      </c>
      <c r="BS65" s="669">
        <f t="shared" si="82"/>
        <v>0</v>
      </c>
      <c r="BT65" s="669">
        <f t="shared" si="82"/>
        <v>0</v>
      </c>
      <c r="BU65" s="711">
        <f t="shared" si="82"/>
        <v>0</v>
      </c>
    </row>
    <row r="66" spans="1:73" ht="28.8" x14ac:dyDescent="0.3">
      <c r="A66" s="179" t="s">
        <v>107</v>
      </c>
      <c r="B66" s="94" t="s">
        <v>108</v>
      </c>
      <c r="C66" s="682" t="s">
        <v>50</v>
      </c>
      <c r="D66" s="712">
        <f t="shared" ref="D66:AI66" si="83">D67+D73</f>
        <v>0</v>
      </c>
      <c r="E66" s="713">
        <f t="shared" si="83"/>
        <v>0</v>
      </c>
      <c r="F66" s="713">
        <f t="shared" si="83"/>
        <v>0</v>
      </c>
      <c r="G66" s="713">
        <f t="shared" si="83"/>
        <v>0</v>
      </c>
      <c r="H66" s="713">
        <f t="shared" si="83"/>
        <v>0</v>
      </c>
      <c r="I66" s="713">
        <f t="shared" si="83"/>
        <v>0</v>
      </c>
      <c r="J66" s="714">
        <f t="shared" si="83"/>
        <v>0</v>
      </c>
      <c r="K66" s="712">
        <f t="shared" si="83"/>
        <v>0</v>
      </c>
      <c r="L66" s="713">
        <f t="shared" si="83"/>
        <v>0</v>
      </c>
      <c r="M66" s="713">
        <f t="shared" si="83"/>
        <v>0</v>
      </c>
      <c r="N66" s="713">
        <f t="shared" si="83"/>
        <v>0</v>
      </c>
      <c r="O66" s="713">
        <f t="shared" si="83"/>
        <v>0</v>
      </c>
      <c r="P66" s="713">
        <f t="shared" si="83"/>
        <v>0</v>
      </c>
      <c r="Q66" s="714">
        <f t="shared" si="83"/>
        <v>0</v>
      </c>
      <c r="R66" s="712">
        <f t="shared" si="83"/>
        <v>0</v>
      </c>
      <c r="S66" s="713">
        <f t="shared" si="83"/>
        <v>0</v>
      </c>
      <c r="T66" s="713">
        <f t="shared" si="83"/>
        <v>0</v>
      </c>
      <c r="U66" s="713">
        <f t="shared" si="83"/>
        <v>0</v>
      </c>
      <c r="V66" s="713">
        <f t="shared" si="83"/>
        <v>0</v>
      </c>
      <c r="W66" s="713">
        <f t="shared" si="83"/>
        <v>0</v>
      </c>
      <c r="X66" s="714">
        <f t="shared" si="83"/>
        <v>0</v>
      </c>
      <c r="Y66" s="712">
        <f t="shared" si="83"/>
        <v>0</v>
      </c>
      <c r="Z66" s="713">
        <f t="shared" si="83"/>
        <v>0</v>
      </c>
      <c r="AA66" s="713">
        <f t="shared" si="83"/>
        <v>0</v>
      </c>
      <c r="AB66" s="713">
        <f t="shared" si="83"/>
        <v>0</v>
      </c>
      <c r="AC66" s="713">
        <f t="shared" si="83"/>
        <v>0</v>
      </c>
      <c r="AD66" s="713">
        <f t="shared" si="83"/>
        <v>0</v>
      </c>
      <c r="AE66" s="714">
        <f t="shared" si="83"/>
        <v>0</v>
      </c>
      <c r="AF66" s="712">
        <f t="shared" si="83"/>
        <v>0</v>
      </c>
      <c r="AG66" s="713">
        <f t="shared" si="83"/>
        <v>0</v>
      </c>
      <c r="AH66" s="713">
        <f t="shared" si="83"/>
        <v>0</v>
      </c>
      <c r="AI66" s="713">
        <f t="shared" si="83"/>
        <v>0</v>
      </c>
      <c r="AJ66" s="713">
        <f t="shared" ref="AJ66:BO66" si="84">AJ67+AJ73</f>
        <v>0</v>
      </c>
      <c r="AK66" s="713">
        <f t="shared" si="84"/>
        <v>0</v>
      </c>
      <c r="AL66" s="714">
        <f t="shared" si="84"/>
        <v>0</v>
      </c>
      <c r="AM66" s="696">
        <f t="shared" si="84"/>
        <v>0</v>
      </c>
      <c r="AN66" s="131">
        <f t="shared" si="84"/>
        <v>0</v>
      </c>
      <c r="AO66" s="131">
        <f t="shared" si="84"/>
        <v>0</v>
      </c>
      <c r="AP66" s="131">
        <f t="shared" si="84"/>
        <v>0</v>
      </c>
      <c r="AQ66" s="131">
        <f t="shared" si="84"/>
        <v>0</v>
      </c>
      <c r="AR66" s="131">
        <f t="shared" si="84"/>
        <v>0</v>
      </c>
      <c r="AS66" s="182">
        <f t="shared" si="84"/>
        <v>0</v>
      </c>
      <c r="AT66" s="181">
        <f t="shared" si="84"/>
        <v>0</v>
      </c>
      <c r="AU66" s="131">
        <f t="shared" si="84"/>
        <v>0</v>
      </c>
      <c r="AV66" s="131">
        <f t="shared" si="84"/>
        <v>0</v>
      </c>
      <c r="AW66" s="131">
        <f t="shared" si="84"/>
        <v>0</v>
      </c>
      <c r="AX66" s="131">
        <f t="shared" si="84"/>
        <v>0</v>
      </c>
      <c r="AY66" s="131">
        <f t="shared" si="84"/>
        <v>0</v>
      </c>
      <c r="AZ66" s="182">
        <f t="shared" si="84"/>
        <v>0</v>
      </c>
      <c r="BA66" s="181">
        <f t="shared" si="84"/>
        <v>0</v>
      </c>
      <c r="BB66" s="131">
        <f t="shared" si="84"/>
        <v>0</v>
      </c>
      <c r="BC66" s="131">
        <f t="shared" si="84"/>
        <v>0</v>
      </c>
      <c r="BD66" s="131">
        <f t="shared" si="84"/>
        <v>0</v>
      </c>
      <c r="BE66" s="131">
        <f t="shared" si="84"/>
        <v>0</v>
      </c>
      <c r="BF66" s="131">
        <f t="shared" si="84"/>
        <v>0</v>
      </c>
      <c r="BG66" s="182">
        <f t="shared" si="84"/>
        <v>0</v>
      </c>
      <c r="BH66" s="712">
        <f t="shared" si="84"/>
        <v>0</v>
      </c>
      <c r="BI66" s="713">
        <f t="shared" si="84"/>
        <v>0</v>
      </c>
      <c r="BJ66" s="713">
        <f t="shared" si="84"/>
        <v>0</v>
      </c>
      <c r="BK66" s="713">
        <f t="shared" si="84"/>
        <v>0</v>
      </c>
      <c r="BL66" s="713">
        <f t="shared" si="84"/>
        <v>0</v>
      </c>
      <c r="BM66" s="713">
        <f t="shared" si="84"/>
        <v>0</v>
      </c>
      <c r="BN66" s="749">
        <f t="shared" si="84"/>
        <v>0</v>
      </c>
      <c r="BO66" s="712">
        <f t="shared" si="84"/>
        <v>0</v>
      </c>
      <c r="BP66" s="713">
        <f t="shared" ref="BP66:BU66" si="85">BP67+BP73</f>
        <v>0</v>
      </c>
      <c r="BQ66" s="713">
        <f t="shared" si="85"/>
        <v>0</v>
      </c>
      <c r="BR66" s="713">
        <f t="shared" si="85"/>
        <v>0</v>
      </c>
      <c r="BS66" s="713">
        <f t="shared" si="85"/>
        <v>0</v>
      </c>
      <c r="BT66" s="713">
        <f t="shared" si="85"/>
        <v>0</v>
      </c>
      <c r="BU66" s="714">
        <f t="shared" si="85"/>
        <v>0</v>
      </c>
    </row>
    <row r="67" spans="1:73" x14ac:dyDescent="0.3">
      <c r="A67" s="183" t="s">
        <v>109</v>
      </c>
      <c r="B67" s="100" t="s">
        <v>110</v>
      </c>
      <c r="C67" s="683" t="s">
        <v>50</v>
      </c>
      <c r="D67" s="715">
        <f t="shared" ref="D67:AI67" si="86">SUM(D68:D72)</f>
        <v>0</v>
      </c>
      <c r="E67" s="716">
        <f t="shared" si="86"/>
        <v>0</v>
      </c>
      <c r="F67" s="716">
        <f t="shared" si="86"/>
        <v>0</v>
      </c>
      <c r="G67" s="716">
        <f t="shared" si="86"/>
        <v>0</v>
      </c>
      <c r="H67" s="716">
        <f t="shared" si="86"/>
        <v>0</v>
      </c>
      <c r="I67" s="716">
        <f t="shared" si="86"/>
        <v>0</v>
      </c>
      <c r="J67" s="679">
        <f t="shared" si="86"/>
        <v>0</v>
      </c>
      <c r="K67" s="715">
        <f t="shared" si="86"/>
        <v>0</v>
      </c>
      <c r="L67" s="716">
        <f t="shared" si="86"/>
        <v>0</v>
      </c>
      <c r="M67" s="716">
        <f t="shared" si="86"/>
        <v>0</v>
      </c>
      <c r="N67" s="716">
        <f t="shared" si="86"/>
        <v>0</v>
      </c>
      <c r="O67" s="716">
        <f t="shared" si="86"/>
        <v>0</v>
      </c>
      <c r="P67" s="716">
        <f t="shared" si="86"/>
        <v>0</v>
      </c>
      <c r="Q67" s="679">
        <f t="shared" si="86"/>
        <v>0</v>
      </c>
      <c r="R67" s="715">
        <f t="shared" si="86"/>
        <v>0</v>
      </c>
      <c r="S67" s="716">
        <f t="shared" si="86"/>
        <v>0</v>
      </c>
      <c r="T67" s="716">
        <f t="shared" si="86"/>
        <v>0</v>
      </c>
      <c r="U67" s="716">
        <f t="shared" si="86"/>
        <v>0</v>
      </c>
      <c r="V67" s="716">
        <f t="shared" si="86"/>
        <v>0</v>
      </c>
      <c r="W67" s="716">
        <f t="shared" si="86"/>
        <v>0</v>
      </c>
      <c r="X67" s="679">
        <f t="shared" si="86"/>
        <v>0</v>
      </c>
      <c r="Y67" s="715">
        <f t="shared" si="86"/>
        <v>0</v>
      </c>
      <c r="Z67" s="716">
        <f t="shared" si="86"/>
        <v>0</v>
      </c>
      <c r="AA67" s="716">
        <f t="shared" si="86"/>
        <v>0</v>
      </c>
      <c r="AB67" s="716">
        <f t="shared" si="86"/>
        <v>0</v>
      </c>
      <c r="AC67" s="716">
        <f t="shared" si="86"/>
        <v>0</v>
      </c>
      <c r="AD67" s="716">
        <f t="shared" si="86"/>
        <v>0</v>
      </c>
      <c r="AE67" s="679">
        <f t="shared" si="86"/>
        <v>0</v>
      </c>
      <c r="AF67" s="715">
        <f t="shared" si="86"/>
        <v>0</v>
      </c>
      <c r="AG67" s="716">
        <f t="shared" si="86"/>
        <v>0</v>
      </c>
      <c r="AH67" s="716">
        <f t="shared" si="86"/>
        <v>0</v>
      </c>
      <c r="AI67" s="716">
        <f t="shared" si="86"/>
        <v>0</v>
      </c>
      <c r="AJ67" s="716">
        <f t="shared" ref="AJ67:BO67" si="87">SUM(AJ68:AJ72)</f>
        <v>0</v>
      </c>
      <c r="AK67" s="716">
        <f t="shared" si="87"/>
        <v>0</v>
      </c>
      <c r="AL67" s="679">
        <f t="shared" si="87"/>
        <v>0</v>
      </c>
      <c r="AM67" s="697">
        <f t="shared" si="87"/>
        <v>0</v>
      </c>
      <c r="AN67" s="135">
        <f t="shared" si="87"/>
        <v>0</v>
      </c>
      <c r="AO67" s="135">
        <f t="shared" si="87"/>
        <v>0</v>
      </c>
      <c r="AP67" s="135">
        <f t="shared" si="87"/>
        <v>0</v>
      </c>
      <c r="AQ67" s="135">
        <f t="shared" si="87"/>
        <v>0</v>
      </c>
      <c r="AR67" s="135">
        <f t="shared" si="87"/>
        <v>0</v>
      </c>
      <c r="AS67" s="186">
        <f t="shared" si="87"/>
        <v>0</v>
      </c>
      <c r="AT67" s="185">
        <f t="shared" si="87"/>
        <v>0</v>
      </c>
      <c r="AU67" s="135">
        <f t="shared" si="87"/>
        <v>0</v>
      </c>
      <c r="AV67" s="135">
        <f t="shared" si="87"/>
        <v>0</v>
      </c>
      <c r="AW67" s="135">
        <f t="shared" si="87"/>
        <v>0</v>
      </c>
      <c r="AX67" s="135">
        <f t="shared" si="87"/>
        <v>0</v>
      </c>
      <c r="AY67" s="135">
        <f t="shared" si="87"/>
        <v>0</v>
      </c>
      <c r="AZ67" s="186">
        <f t="shared" si="87"/>
        <v>0</v>
      </c>
      <c r="BA67" s="185">
        <f t="shared" si="87"/>
        <v>0</v>
      </c>
      <c r="BB67" s="135">
        <f t="shared" si="87"/>
        <v>0</v>
      </c>
      <c r="BC67" s="135">
        <f t="shared" si="87"/>
        <v>0</v>
      </c>
      <c r="BD67" s="135">
        <f t="shared" si="87"/>
        <v>0</v>
      </c>
      <c r="BE67" s="135">
        <f t="shared" si="87"/>
        <v>0</v>
      </c>
      <c r="BF67" s="135">
        <f t="shared" si="87"/>
        <v>0</v>
      </c>
      <c r="BG67" s="186">
        <f t="shared" si="87"/>
        <v>0</v>
      </c>
      <c r="BH67" s="715">
        <f t="shared" si="87"/>
        <v>0</v>
      </c>
      <c r="BI67" s="716">
        <f t="shared" si="87"/>
        <v>0</v>
      </c>
      <c r="BJ67" s="716">
        <f t="shared" si="87"/>
        <v>0</v>
      </c>
      <c r="BK67" s="716">
        <f t="shared" si="87"/>
        <v>0</v>
      </c>
      <c r="BL67" s="716">
        <f t="shared" si="87"/>
        <v>0</v>
      </c>
      <c r="BM67" s="716">
        <f t="shared" si="87"/>
        <v>0</v>
      </c>
      <c r="BN67" s="750">
        <f t="shared" si="87"/>
        <v>0</v>
      </c>
      <c r="BO67" s="715">
        <f t="shared" si="87"/>
        <v>0</v>
      </c>
      <c r="BP67" s="716">
        <f t="shared" ref="BP67:BU67" si="88">SUM(BP68:BP72)</f>
        <v>0</v>
      </c>
      <c r="BQ67" s="716">
        <f t="shared" si="88"/>
        <v>0</v>
      </c>
      <c r="BR67" s="716">
        <f t="shared" si="88"/>
        <v>0</v>
      </c>
      <c r="BS67" s="716">
        <f t="shared" si="88"/>
        <v>0</v>
      </c>
      <c r="BT67" s="716">
        <f t="shared" si="88"/>
        <v>0</v>
      </c>
      <c r="BU67" s="679">
        <f t="shared" si="88"/>
        <v>0</v>
      </c>
    </row>
    <row r="68" spans="1:73" ht="23.4" hidden="1" customHeight="1" x14ac:dyDescent="0.3">
      <c r="A68" s="187"/>
      <c r="B68" s="113"/>
      <c r="C68" s="685"/>
      <c r="D68" s="717"/>
      <c r="E68" s="718"/>
      <c r="F68" s="718"/>
      <c r="G68" s="718"/>
      <c r="H68" s="718"/>
      <c r="I68" s="718"/>
      <c r="J68" s="719"/>
      <c r="K68" s="717"/>
      <c r="L68" s="718"/>
      <c r="M68" s="718"/>
      <c r="N68" s="718"/>
      <c r="O68" s="718"/>
      <c r="P68" s="718"/>
      <c r="Q68" s="719"/>
      <c r="R68" s="717"/>
      <c r="S68" s="718"/>
      <c r="T68" s="718"/>
      <c r="U68" s="718"/>
      <c r="V68" s="718"/>
      <c r="W68" s="718"/>
      <c r="X68" s="719"/>
      <c r="Y68" s="717"/>
      <c r="Z68" s="718"/>
      <c r="AA68" s="718"/>
      <c r="AB68" s="718"/>
      <c r="AC68" s="718"/>
      <c r="AD68" s="718"/>
      <c r="AE68" s="719"/>
      <c r="AF68" s="736">
        <f t="shared" ref="AF68:AL72" si="89">D68+K68+R68+Y68</f>
        <v>0</v>
      </c>
      <c r="AG68" s="737">
        <f t="shared" si="89"/>
        <v>0</v>
      </c>
      <c r="AH68" s="737">
        <f t="shared" si="89"/>
        <v>0</v>
      </c>
      <c r="AI68" s="737">
        <f t="shared" si="89"/>
        <v>0</v>
      </c>
      <c r="AJ68" s="737">
        <f t="shared" si="89"/>
        <v>0</v>
      </c>
      <c r="AK68" s="737">
        <f t="shared" si="89"/>
        <v>0</v>
      </c>
      <c r="AL68" s="738">
        <f t="shared" si="89"/>
        <v>0</v>
      </c>
      <c r="AM68" s="698"/>
      <c r="AN68" s="139"/>
      <c r="AO68" s="139"/>
      <c r="AP68" s="139"/>
      <c r="AQ68" s="139"/>
      <c r="AR68" s="139"/>
      <c r="AS68" s="189"/>
      <c r="AT68" s="188"/>
      <c r="AU68" s="139"/>
      <c r="AV68" s="139"/>
      <c r="AW68" s="139"/>
      <c r="AX68" s="139"/>
      <c r="AY68" s="139"/>
      <c r="AZ68" s="189"/>
      <c r="BA68" s="188"/>
      <c r="BB68" s="139"/>
      <c r="BC68" s="139"/>
      <c r="BD68" s="139"/>
      <c r="BE68" s="139"/>
      <c r="BF68" s="139"/>
      <c r="BG68" s="189"/>
      <c r="BH68" s="736">
        <f t="shared" ref="BH68:BU72" si="90">AF68+AM68+AT68+BA68</f>
        <v>0</v>
      </c>
      <c r="BI68" s="737">
        <f t="shared" si="90"/>
        <v>0</v>
      </c>
      <c r="BJ68" s="737">
        <f t="shared" si="90"/>
        <v>0</v>
      </c>
      <c r="BK68" s="737">
        <f t="shared" si="90"/>
        <v>0</v>
      </c>
      <c r="BL68" s="737">
        <f t="shared" si="90"/>
        <v>0</v>
      </c>
      <c r="BM68" s="737">
        <f t="shared" si="90"/>
        <v>0</v>
      </c>
      <c r="BN68" s="751">
        <f t="shared" si="90"/>
        <v>0</v>
      </c>
      <c r="BO68" s="736">
        <f t="shared" si="90"/>
        <v>0</v>
      </c>
      <c r="BP68" s="737">
        <f t="shared" si="90"/>
        <v>0</v>
      </c>
      <c r="BQ68" s="737">
        <f t="shared" si="90"/>
        <v>0</v>
      </c>
      <c r="BR68" s="737">
        <f t="shared" si="90"/>
        <v>0</v>
      </c>
      <c r="BS68" s="737">
        <f t="shared" si="90"/>
        <v>0</v>
      </c>
      <c r="BT68" s="737">
        <f t="shared" si="90"/>
        <v>0</v>
      </c>
      <c r="BU68" s="738">
        <f t="shared" si="90"/>
        <v>0</v>
      </c>
    </row>
    <row r="69" spans="1:73" hidden="1" x14ac:dyDescent="0.3">
      <c r="A69" s="438"/>
      <c r="B69" s="113"/>
      <c r="C69" s="684"/>
      <c r="D69" s="717"/>
      <c r="E69" s="718"/>
      <c r="F69" s="718"/>
      <c r="G69" s="718"/>
      <c r="H69" s="718"/>
      <c r="I69" s="718"/>
      <c r="J69" s="719"/>
      <c r="K69" s="717"/>
      <c r="L69" s="718"/>
      <c r="M69" s="718"/>
      <c r="N69" s="718"/>
      <c r="O69" s="718"/>
      <c r="P69" s="718"/>
      <c r="Q69" s="719"/>
      <c r="R69" s="717"/>
      <c r="S69" s="718"/>
      <c r="T69" s="718"/>
      <c r="U69" s="718"/>
      <c r="V69" s="718"/>
      <c r="W69" s="718"/>
      <c r="X69" s="719"/>
      <c r="Y69" s="717"/>
      <c r="Z69" s="718"/>
      <c r="AA69" s="718"/>
      <c r="AB69" s="718"/>
      <c r="AC69" s="718"/>
      <c r="AD69" s="718"/>
      <c r="AE69" s="719"/>
      <c r="AF69" s="736">
        <f t="shared" si="89"/>
        <v>0</v>
      </c>
      <c r="AG69" s="737">
        <f t="shared" si="89"/>
        <v>0</v>
      </c>
      <c r="AH69" s="737">
        <f t="shared" si="89"/>
        <v>0</v>
      </c>
      <c r="AI69" s="737">
        <f t="shared" si="89"/>
        <v>0</v>
      </c>
      <c r="AJ69" s="737">
        <f t="shared" si="89"/>
        <v>0</v>
      </c>
      <c r="AK69" s="737">
        <f t="shared" si="89"/>
        <v>0</v>
      </c>
      <c r="AL69" s="738">
        <f t="shared" si="89"/>
        <v>0</v>
      </c>
      <c r="AM69" s="698"/>
      <c r="AN69" s="139"/>
      <c r="AO69" s="139"/>
      <c r="AP69" s="139"/>
      <c r="AQ69" s="139"/>
      <c r="AR69" s="139"/>
      <c r="AS69" s="189"/>
      <c r="AT69" s="188"/>
      <c r="AU69" s="139"/>
      <c r="AV69" s="139"/>
      <c r="AW69" s="139"/>
      <c r="AX69" s="139"/>
      <c r="AY69" s="139"/>
      <c r="AZ69" s="189"/>
      <c r="BA69" s="188"/>
      <c r="BB69" s="139"/>
      <c r="BC69" s="139"/>
      <c r="BD69" s="139"/>
      <c r="BE69" s="139"/>
      <c r="BF69" s="139"/>
      <c r="BG69" s="189"/>
      <c r="BH69" s="736">
        <f t="shared" si="90"/>
        <v>0</v>
      </c>
      <c r="BI69" s="737">
        <f t="shared" si="90"/>
        <v>0</v>
      </c>
      <c r="BJ69" s="737">
        <f t="shared" si="90"/>
        <v>0</v>
      </c>
      <c r="BK69" s="737">
        <f t="shared" si="90"/>
        <v>0</v>
      </c>
      <c r="BL69" s="737">
        <f t="shared" si="90"/>
        <v>0</v>
      </c>
      <c r="BM69" s="737">
        <f t="shared" si="90"/>
        <v>0</v>
      </c>
      <c r="BN69" s="751">
        <f t="shared" si="90"/>
        <v>0</v>
      </c>
      <c r="BO69" s="736">
        <f t="shared" si="90"/>
        <v>0</v>
      </c>
      <c r="BP69" s="737">
        <f t="shared" si="90"/>
        <v>0</v>
      </c>
      <c r="BQ69" s="737">
        <f t="shared" si="90"/>
        <v>0</v>
      </c>
      <c r="BR69" s="737">
        <f t="shared" si="90"/>
        <v>0</v>
      </c>
      <c r="BS69" s="737">
        <f t="shared" si="90"/>
        <v>0</v>
      </c>
      <c r="BT69" s="737">
        <f t="shared" si="90"/>
        <v>0</v>
      </c>
      <c r="BU69" s="738">
        <f t="shared" si="90"/>
        <v>0</v>
      </c>
    </row>
    <row r="70" spans="1:73" hidden="1" x14ac:dyDescent="0.3">
      <c r="A70" s="438"/>
      <c r="B70" s="113"/>
      <c r="C70" s="684"/>
      <c r="D70" s="717"/>
      <c r="E70" s="718"/>
      <c r="F70" s="718"/>
      <c r="G70" s="718"/>
      <c r="H70" s="718"/>
      <c r="I70" s="718"/>
      <c r="J70" s="719"/>
      <c r="K70" s="717"/>
      <c r="L70" s="718"/>
      <c r="M70" s="718"/>
      <c r="N70" s="718"/>
      <c r="O70" s="718"/>
      <c r="P70" s="718"/>
      <c r="Q70" s="719"/>
      <c r="R70" s="717"/>
      <c r="S70" s="718"/>
      <c r="T70" s="718"/>
      <c r="U70" s="718"/>
      <c r="V70" s="718"/>
      <c r="W70" s="718"/>
      <c r="X70" s="719"/>
      <c r="Y70" s="717"/>
      <c r="Z70" s="718"/>
      <c r="AA70" s="718"/>
      <c r="AB70" s="718"/>
      <c r="AC70" s="718"/>
      <c r="AD70" s="718"/>
      <c r="AE70" s="719"/>
      <c r="AF70" s="736">
        <f t="shared" si="89"/>
        <v>0</v>
      </c>
      <c r="AG70" s="737">
        <f t="shared" si="89"/>
        <v>0</v>
      </c>
      <c r="AH70" s="737">
        <f t="shared" si="89"/>
        <v>0</v>
      </c>
      <c r="AI70" s="737">
        <f t="shared" si="89"/>
        <v>0</v>
      </c>
      <c r="AJ70" s="737">
        <f t="shared" si="89"/>
        <v>0</v>
      </c>
      <c r="AK70" s="737">
        <f t="shared" si="89"/>
        <v>0</v>
      </c>
      <c r="AL70" s="738">
        <f t="shared" si="89"/>
        <v>0</v>
      </c>
      <c r="AM70" s="698"/>
      <c r="AN70" s="139"/>
      <c r="AO70" s="139"/>
      <c r="AP70" s="139"/>
      <c r="AQ70" s="139"/>
      <c r="AR70" s="139"/>
      <c r="AS70" s="189"/>
      <c r="AT70" s="188"/>
      <c r="AU70" s="139"/>
      <c r="AV70" s="139"/>
      <c r="AW70" s="139"/>
      <c r="AX70" s="139"/>
      <c r="AY70" s="139"/>
      <c r="AZ70" s="189"/>
      <c r="BA70" s="188"/>
      <c r="BB70" s="139"/>
      <c r="BC70" s="139"/>
      <c r="BD70" s="139"/>
      <c r="BE70" s="139"/>
      <c r="BF70" s="139"/>
      <c r="BG70" s="189"/>
      <c r="BH70" s="736">
        <f t="shared" si="90"/>
        <v>0</v>
      </c>
      <c r="BI70" s="737">
        <f t="shared" si="90"/>
        <v>0</v>
      </c>
      <c r="BJ70" s="737">
        <f t="shared" si="90"/>
        <v>0</v>
      </c>
      <c r="BK70" s="737">
        <f t="shared" si="90"/>
        <v>0</v>
      </c>
      <c r="BL70" s="737">
        <f t="shared" si="90"/>
        <v>0</v>
      </c>
      <c r="BM70" s="737">
        <f t="shared" si="90"/>
        <v>0</v>
      </c>
      <c r="BN70" s="751">
        <f t="shared" si="90"/>
        <v>0</v>
      </c>
      <c r="BO70" s="736">
        <f t="shared" si="90"/>
        <v>0</v>
      </c>
      <c r="BP70" s="737">
        <f t="shared" si="90"/>
        <v>0</v>
      </c>
      <c r="BQ70" s="737">
        <f t="shared" si="90"/>
        <v>0</v>
      </c>
      <c r="BR70" s="737">
        <f t="shared" si="90"/>
        <v>0</v>
      </c>
      <c r="BS70" s="737">
        <f t="shared" si="90"/>
        <v>0</v>
      </c>
      <c r="BT70" s="737">
        <f t="shared" si="90"/>
        <v>0</v>
      </c>
      <c r="BU70" s="738">
        <f t="shared" si="90"/>
        <v>0</v>
      </c>
    </row>
    <row r="71" spans="1:73" hidden="1" x14ac:dyDescent="0.3">
      <c r="A71" s="438"/>
      <c r="B71" s="113"/>
      <c r="C71" s="684"/>
      <c r="D71" s="717"/>
      <c r="E71" s="718"/>
      <c r="F71" s="718"/>
      <c r="G71" s="718"/>
      <c r="H71" s="718"/>
      <c r="I71" s="718"/>
      <c r="J71" s="719"/>
      <c r="K71" s="717"/>
      <c r="L71" s="718"/>
      <c r="M71" s="718"/>
      <c r="N71" s="718"/>
      <c r="O71" s="718"/>
      <c r="P71" s="718"/>
      <c r="Q71" s="719"/>
      <c r="R71" s="717"/>
      <c r="S71" s="718"/>
      <c r="T71" s="718"/>
      <c r="U71" s="718"/>
      <c r="V71" s="718"/>
      <c r="W71" s="718"/>
      <c r="X71" s="719"/>
      <c r="Y71" s="717"/>
      <c r="Z71" s="718"/>
      <c r="AA71" s="718"/>
      <c r="AB71" s="718"/>
      <c r="AC71" s="718"/>
      <c r="AD71" s="718"/>
      <c r="AE71" s="719"/>
      <c r="AF71" s="736">
        <f t="shared" si="89"/>
        <v>0</v>
      </c>
      <c r="AG71" s="737">
        <f t="shared" si="89"/>
        <v>0</v>
      </c>
      <c r="AH71" s="737">
        <f t="shared" si="89"/>
        <v>0</v>
      </c>
      <c r="AI71" s="737">
        <f t="shared" si="89"/>
        <v>0</v>
      </c>
      <c r="AJ71" s="737">
        <f t="shared" si="89"/>
        <v>0</v>
      </c>
      <c r="AK71" s="737">
        <f t="shared" si="89"/>
        <v>0</v>
      </c>
      <c r="AL71" s="738">
        <f t="shared" si="89"/>
        <v>0</v>
      </c>
      <c r="AM71" s="698"/>
      <c r="AN71" s="139"/>
      <c r="AO71" s="139"/>
      <c r="AP71" s="139"/>
      <c r="AQ71" s="139"/>
      <c r="AR71" s="139"/>
      <c r="AS71" s="189"/>
      <c r="AT71" s="188"/>
      <c r="AU71" s="139"/>
      <c r="AV71" s="139"/>
      <c r="AW71" s="139"/>
      <c r="AX71" s="139"/>
      <c r="AY71" s="139"/>
      <c r="AZ71" s="189"/>
      <c r="BA71" s="188"/>
      <c r="BB71" s="139"/>
      <c r="BC71" s="139"/>
      <c r="BD71" s="139"/>
      <c r="BE71" s="139"/>
      <c r="BF71" s="139"/>
      <c r="BG71" s="189"/>
      <c r="BH71" s="736">
        <f t="shared" si="90"/>
        <v>0</v>
      </c>
      <c r="BI71" s="737">
        <f t="shared" si="90"/>
        <v>0</v>
      </c>
      <c r="BJ71" s="737">
        <f t="shared" si="90"/>
        <v>0</v>
      </c>
      <c r="BK71" s="737">
        <f t="shared" si="90"/>
        <v>0</v>
      </c>
      <c r="BL71" s="737">
        <f t="shared" si="90"/>
        <v>0</v>
      </c>
      <c r="BM71" s="737">
        <f t="shared" si="90"/>
        <v>0</v>
      </c>
      <c r="BN71" s="751">
        <f t="shared" si="90"/>
        <v>0</v>
      </c>
      <c r="BO71" s="736">
        <f t="shared" si="90"/>
        <v>0</v>
      </c>
      <c r="BP71" s="737">
        <f t="shared" si="90"/>
        <v>0</v>
      </c>
      <c r="BQ71" s="737">
        <f t="shared" si="90"/>
        <v>0</v>
      </c>
      <c r="BR71" s="737">
        <f t="shared" si="90"/>
        <v>0</v>
      </c>
      <c r="BS71" s="737">
        <f t="shared" si="90"/>
        <v>0</v>
      </c>
      <c r="BT71" s="737">
        <f t="shared" si="90"/>
        <v>0</v>
      </c>
      <c r="BU71" s="738">
        <f t="shared" si="90"/>
        <v>0</v>
      </c>
    </row>
    <row r="72" spans="1:73" hidden="1" x14ac:dyDescent="0.3">
      <c r="A72" s="438"/>
      <c r="B72" s="113"/>
      <c r="C72" s="684"/>
      <c r="D72" s="717"/>
      <c r="E72" s="718"/>
      <c r="F72" s="718"/>
      <c r="G72" s="718"/>
      <c r="H72" s="718"/>
      <c r="I72" s="718"/>
      <c r="J72" s="719"/>
      <c r="K72" s="717"/>
      <c r="L72" s="718"/>
      <c r="M72" s="718"/>
      <c r="N72" s="718"/>
      <c r="O72" s="718"/>
      <c r="P72" s="718"/>
      <c r="Q72" s="719"/>
      <c r="R72" s="717"/>
      <c r="S72" s="718"/>
      <c r="T72" s="718"/>
      <c r="U72" s="718"/>
      <c r="V72" s="718"/>
      <c r="W72" s="718"/>
      <c r="X72" s="719"/>
      <c r="Y72" s="717"/>
      <c r="Z72" s="718"/>
      <c r="AA72" s="718"/>
      <c r="AB72" s="718"/>
      <c r="AC72" s="718"/>
      <c r="AD72" s="718"/>
      <c r="AE72" s="719"/>
      <c r="AF72" s="736">
        <f t="shared" si="89"/>
        <v>0</v>
      </c>
      <c r="AG72" s="737">
        <f t="shared" si="89"/>
        <v>0</v>
      </c>
      <c r="AH72" s="737">
        <f t="shared" si="89"/>
        <v>0</v>
      </c>
      <c r="AI72" s="737">
        <f t="shared" si="89"/>
        <v>0</v>
      </c>
      <c r="AJ72" s="737">
        <f t="shared" si="89"/>
        <v>0</v>
      </c>
      <c r="AK72" s="737">
        <f t="shared" si="89"/>
        <v>0</v>
      </c>
      <c r="AL72" s="738">
        <f t="shared" si="89"/>
        <v>0</v>
      </c>
      <c r="AM72" s="698"/>
      <c r="AN72" s="139"/>
      <c r="AO72" s="139"/>
      <c r="AP72" s="139"/>
      <c r="AQ72" s="139"/>
      <c r="AR72" s="139"/>
      <c r="AS72" s="189"/>
      <c r="AT72" s="188"/>
      <c r="AU72" s="139"/>
      <c r="AV72" s="139"/>
      <c r="AW72" s="139"/>
      <c r="AX72" s="139"/>
      <c r="AY72" s="139"/>
      <c r="AZ72" s="189"/>
      <c r="BA72" s="188"/>
      <c r="BB72" s="139"/>
      <c r="BC72" s="139"/>
      <c r="BD72" s="139"/>
      <c r="BE72" s="139"/>
      <c r="BF72" s="139"/>
      <c r="BG72" s="189"/>
      <c r="BH72" s="736">
        <f t="shared" si="90"/>
        <v>0</v>
      </c>
      <c r="BI72" s="737">
        <f t="shared" si="90"/>
        <v>0</v>
      </c>
      <c r="BJ72" s="737">
        <f t="shared" si="90"/>
        <v>0</v>
      </c>
      <c r="BK72" s="737">
        <f t="shared" si="90"/>
        <v>0</v>
      </c>
      <c r="BL72" s="737">
        <f t="shared" si="90"/>
        <v>0</v>
      </c>
      <c r="BM72" s="737">
        <f t="shared" si="90"/>
        <v>0</v>
      </c>
      <c r="BN72" s="751">
        <f t="shared" si="90"/>
        <v>0</v>
      </c>
      <c r="BO72" s="736">
        <f t="shared" si="90"/>
        <v>0</v>
      </c>
      <c r="BP72" s="737">
        <f t="shared" si="90"/>
        <v>0</v>
      </c>
      <c r="BQ72" s="737">
        <f t="shared" si="90"/>
        <v>0</v>
      </c>
      <c r="BR72" s="737">
        <f t="shared" si="90"/>
        <v>0</v>
      </c>
      <c r="BS72" s="737">
        <f t="shared" si="90"/>
        <v>0</v>
      </c>
      <c r="BT72" s="737">
        <f t="shared" si="90"/>
        <v>0</v>
      </c>
      <c r="BU72" s="738">
        <f t="shared" si="90"/>
        <v>0</v>
      </c>
    </row>
    <row r="73" spans="1:73" ht="28.8" x14ac:dyDescent="0.3">
      <c r="A73" s="183" t="s">
        <v>161</v>
      </c>
      <c r="B73" s="100" t="s">
        <v>162</v>
      </c>
      <c r="C73" s="683" t="s">
        <v>50</v>
      </c>
      <c r="D73" s="715">
        <f t="shared" ref="D73:AL73" si="91">SUM(D74:D81)</f>
        <v>0</v>
      </c>
      <c r="E73" s="716">
        <f t="shared" si="91"/>
        <v>0</v>
      </c>
      <c r="F73" s="716">
        <f t="shared" si="91"/>
        <v>0</v>
      </c>
      <c r="G73" s="716">
        <f t="shared" si="91"/>
        <v>0</v>
      </c>
      <c r="H73" s="716">
        <f t="shared" si="91"/>
        <v>0</v>
      </c>
      <c r="I73" s="716">
        <f t="shared" si="91"/>
        <v>0</v>
      </c>
      <c r="J73" s="679">
        <f t="shared" si="91"/>
        <v>0</v>
      </c>
      <c r="K73" s="715">
        <f t="shared" si="91"/>
        <v>0</v>
      </c>
      <c r="L73" s="716">
        <f t="shared" si="91"/>
        <v>0</v>
      </c>
      <c r="M73" s="716">
        <f t="shared" si="91"/>
        <v>0</v>
      </c>
      <c r="N73" s="716">
        <f t="shared" si="91"/>
        <v>0</v>
      </c>
      <c r="O73" s="716">
        <f t="shared" si="91"/>
        <v>0</v>
      </c>
      <c r="P73" s="716">
        <f t="shared" si="91"/>
        <v>0</v>
      </c>
      <c r="Q73" s="679">
        <f t="shared" si="91"/>
        <v>0</v>
      </c>
      <c r="R73" s="715">
        <f t="shared" si="91"/>
        <v>0</v>
      </c>
      <c r="S73" s="716">
        <f t="shared" si="91"/>
        <v>0</v>
      </c>
      <c r="T73" s="716">
        <f t="shared" si="91"/>
        <v>0</v>
      </c>
      <c r="U73" s="716">
        <f t="shared" si="91"/>
        <v>0</v>
      </c>
      <c r="V73" s="716">
        <f t="shared" si="91"/>
        <v>0</v>
      </c>
      <c r="W73" s="716">
        <f t="shared" si="91"/>
        <v>0</v>
      </c>
      <c r="X73" s="679">
        <f t="shared" si="91"/>
        <v>0</v>
      </c>
      <c r="Y73" s="715">
        <f t="shared" ref="Y73:AE73" si="92">SUM(Y74:Y81)</f>
        <v>0</v>
      </c>
      <c r="Z73" s="716">
        <f t="shared" si="92"/>
        <v>0</v>
      </c>
      <c r="AA73" s="716">
        <f t="shared" si="92"/>
        <v>0</v>
      </c>
      <c r="AB73" s="716">
        <f t="shared" si="92"/>
        <v>0</v>
      </c>
      <c r="AC73" s="716">
        <f t="shared" si="92"/>
        <v>0</v>
      </c>
      <c r="AD73" s="716">
        <f t="shared" si="92"/>
        <v>0</v>
      </c>
      <c r="AE73" s="679">
        <f t="shared" si="92"/>
        <v>0</v>
      </c>
      <c r="AF73" s="715">
        <f t="shared" si="91"/>
        <v>0</v>
      </c>
      <c r="AG73" s="716">
        <f t="shared" si="91"/>
        <v>0</v>
      </c>
      <c r="AH73" s="716">
        <f t="shared" si="91"/>
        <v>0</v>
      </c>
      <c r="AI73" s="716">
        <f t="shared" si="91"/>
        <v>0</v>
      </c>
      <c r="AJ73" s="716">
        <f t="shared" si="91"/>
        <v>0</v>
      </c>
      <c r="AK73" s="716">
        <f t="shared" si="91"/>
        <v>0</v>
      </c>
      <c r="AL73" s="679">
        <f t="shared" si="91"/>
        <v>0</v>
      </c>
      <c r="AM73" s="697">
        <f t="shared" ref="AM73:BU73" si="93">SUM(AM74:AM81)</f>
        <v>0</v>
      </c>
      <c r="AN73" s="135">
        <f t="shared" si="93"/>
        <v>0</v>
      </c>
      <c r="AO73" s="135">
        <f t="shared" si="93"/>
        <v>0</v>
      </c>
      <c r="AP73" s="135">
        <f t="shared" si="93"/>
        <v>0</v>
      </c>
      <c r="AQ73" s="135">
        <f t="shared" si="93"/>
        <v>0</v>
      </c>
      <c r="AR73" s="135">
        <f t="shared" si="93"/>
        <v>0</v>
      </c>
      <c r="AS73" s="186">
        <f t="shared" si="93"/>
        <v>0</v>
      </c>
      <c r="AT73" s="185">
        <f t="shared" si="93"/>
        <v>0</v>
      </c>
      <c r="AU73" s="135">
        <f t="shared" si="93"/>
        <v>0</v>
      </c>
      <c r="AV73" s="135">
        <f t="shared" si="93"/>
        <v>0</v>
      </c>
      <c r="AW73" s="135">
        <f t="shared" si="93"/>
        <v>0</v>
      </c>
      <c r="AX73" s="135">
        <f t="shared" si="93"/>
        <v>0</v>
      </c>
      <c r="AY73" s="135">
        <f t="shared" si="93"/>
        <v>0</v>
      </c>
      <c r="AZ73" s="186">
        <f t="shared" si="93"/>
        <v>0</v>
      </c>
      <c r="BA73" s="185">
        <f t="shared" si="93"/>
        <v>0</v>
      </c>
      <c r="BB73" s="135">
        <f t="shared" si="93"/>
        <v>0</v>
      </c>
      <c r="BC73" s="135">
        <f t="shared" si="93"/>
        <v>0</v>
      </c>
      <c r="BD73" s="135">
        <f t="shared" si="93"/>
        <v>0</v>
      </c>
      <c r="BE73" s="135">
        <f t="shared" si="93"/>
        <v>0</v>
      </c>
      <c r="BF73" s="135">
        <f t="shared" si="93"/>
        <v>0</v>
      </c>
      <c r="BG73" s="186">
        <f t="shared" si="93"/>
        <v>0</v>
      </c>
      <c r="BH73" s="715">
        <f t="shared" si="93"/>
        <v>0</v>
      </c>
      <c r="BI73" s="716">
        <f t="shared" si="93"/>
        <v>0</v>
      </c>
      <c r="BJ73" s="716">
        <f t="shared" si="93"/>
        <v>0</v>
      </c>
      <c r="BK73" s="716">
        <f t="shared" si="93"/>
        <v>0</v>
      </c>
      <c r="BL73" s="716">
        <f t="shared" si="93"/>
        <v>0</v>
      </c>
      <c r="BM73" s="716">
        <f t="shared" si="93"/>
        <v>0</v>
      </c>
      <c r="BN73" s="750">
        <f t="shared" si="93"/>
        <v>0</v>
      </c>
      <c r="BO73" s="715">
        <f t="shared" si="93"/>
        <v>0</v>
      </c>
      <c r="BP73" s="716">
        <f t="shared" si="93"/>
        <v>0</v>
      </c>
      <c r="BQ73" s="716">
        <f t="shared" si="93"/>
        <v>0</v>
      </c>
      <c r="BR73" s="716">
        <f t="shared" si="93"/>
        <v>0</v>
      </c>
      <c r="BS73" s="716">
        <f t="shared" si="93"/>
        <v>0</v>
      </c>
      <c r="BT73" s="716">
        <f t="shared" si="93"/>
        <v>0</v>
      </c>
      <c r="BU73" s="679">
        <f t="shared" si="93"/>
        <v>0</v>
      </c>
    </row>
    <row r="74" spans="1:73" s="450" customFormat="1" ht="15.6" hidden="1" x14ac:dyDescent="0.3">
      <c r="A74" s="446"/>
      <c r="B74" s="414"/>
      <c r="C74" s="687"/>
      <c r="D74" s="724">
        <v>0</v>
      </c>
      <c r="E74" s="725">
        <v>0</v>
      </c>
      <c r="F74" s="725">
        <v>0</v>
      </c>
      <c r="G74" s="725">
        <v>0</v>
      </c>
      <c r="H74" s="725">
        <v>0</v>
      </c>
      <c r="I74" s="725">
        <v>0</v>
      </c>
      <c r="J74" s="726">
        <v>0</v>
      </c>
      <c r="K74" s="724">
        <v>0</v>
      </c>
      <c r="L74" s="725">
        <v>0</v>
      </c>
      <c r="M74" s="725">
        <v>0</v>
      </c>
      <c r="N74" s="725">
        <v>0</v>
      </c>
      <c r="O74" s="725">
        <v>0</v>
      </c>
      <c r="P74" s="725">
        <v>0</v>
      </c>
      <c r="Q74" s="726">
        <v>0</v>
      </c>
      <c r="R74" s="724">
        <v>0</v>
      </c>
      <c r="S74" s="725">
        <v>0</v>
      </c>
      <c r="T74" s="725">
        <v>0</v>
      </c>
      <c r="U74" s="725">
        <v>0</v>
      </c>
      <c r="V74" s="725">
        <v>0</v>
      </c>
      <c r="W74" s="725">
        <v>0</v>
      </c>
      <c r="X74" s="726">
        <v>0</v>
      </c>
      <c r="Y74" s="724">
        <v>0</v>
      </c>
      <c r="Z74" s="725">
        <v>0</v>
      </c>
      <c r="AA74" s="725">
        <v>0</v>
      </c>
      <c r="AB74" s="725">
        <v>0</v>
      </c>
      <c r="AC74" s="725">
        <v>0</v>
      </c>
      <c r="AD74" s="725">
        <v>0</v>
      </c>
      <c r="AE74" s="726">
        <v>0</v>
      </c>
      <c r="AF74" s="739">
        <f t="shared" ref="AF74:AL81" si="94">D74+K74+R74+Y74</f>
        <v>0</v>
      </c>
      <c r="AG74" s="740">
        <f t="shared" si="94"/>
        <v>0</v>
      </c>
      <c r="AH74" s="740">
        <f t="shared" si="94"/>
        <v>0</v>
      </c>
      <c r="AI74" s="740">
        <f t="shared" si="94"/>
        <v>0</v>
      </c>
      <c r="AJ74" s="740">
        <f t="shared" si="94"/>
        <v>0</v>
      </c>
      <c r="AK74" s="740">
        <f t="shared" si="94"/>
        <v>0</v>
      </c>
      <c r="AL74" s="741">
        <f t="shared" si="94"/>
        <v>0</v>
      </c>
      <c r="AM74" s="700">
        <v>0</v>
      </c>
      <c r="AN74" s="448">
        <v>0</v>
      </c>
      <c r="AO74" s="448">
        <v>0</v>
      </c>
      <c r="AP74" s="448">
        <v>0</v>
      </c>
      <c r="AQ74" s="448">
        <v>0</v>
      </c>
      <c r="AR74" s="448">
        <v>0</v>
      </c>
      <c r="AS74" s="449">
        <v>0</v>
      </c>
      <c r="AT74" s="447">
        <v>0</v>
      </c>
      <c r="AU74" s="448">
        <v>0</v>
      </c>
      <c r="AV74" s="448">
        <v>0</v>
      </c>
      <c r="AW74" s="448">
        <v>0</v>
      </c>
      <c r="AX74" s="448">
        <v>0</v>
      </c>
      <c r="AY74" s="448">
        <v>0</v>
      </c>
      <c r="AZ74" s="449">
        <v>0</v>
      </c>
      <c r="BA74" s="447">
        <v>0</v>
      </c>
      <c r="BB74" s="448">
        <v>0</v>
      </c>
      <c r="BC74" s="448">
        <v>0</v>
      </c>
      <c r="BD74" s="448">
        <v>0</v>
      </c>
      <c r="BE74" s="448">
        <v>0</v>
      </c>
      <c r="BF74" s="448">
        <v>0</v>
      </c>
      <c r="BG74" s="449">
        <v>0</v>
      </c>
      <c r="BH74" s="739">
        <f t="shared" ref="BH74:BU81" si="95">AF74+AM74+AT74+BA74</f>
        <v>0</v>
      </c>
      <c r="BI74" s="740">
        <f t="shared" si="95"/>
        <v>0</v>
      </c>
      <c r="BJ74" s="740">
        <f t="shared" si="95"/>
        <v>0</v>
      </c>
      <c r="BK74" s="740">
        <f t="shared" si="95"/>
        <v>0</v>
      </c>
      <c r="BL74" s="740">
        <f t="shared" si="95"/>
        <v>0</v>
      </c>
      <c r="BM74" s="740">
        <f t="shared" si="95"/>
        <v>0</v>
      </c>
      <c r="BN74" s="752">
        <f t="shared" si="95"/>
        <v>0</v>
      </c>
      <c r="BO74" s="739">
        <f t="shared" si="95"/>
        <v>0</v>
      </c>
      <c r="BP74" s="740">
        <f t="shared" si="95"/>
        <v>0</v>
      </c>
      <c r="BQ74" s="740">
        <f t="shared" si="95"/>
        <v>0</v>
      </c>
      <c r="BR74" s="740">
        <f t="shared" si="95"/>
        <v>0</v>
      </c>
      <c r="BS74" s="740">
        <f t="shared" si="95"/>
        <v>0</v>
      </c>
      <c r="BT74" s="740">
        <f t="shared" si="95"/>
        <v>0</v>
      </c>
      <c r="BU74" s="741">
        <f t="shared" si="95"/>
        <v>0</v>
      </c>
    </row>
    <row r="75" spans="1:73" s="450" customFormat="1" ht="15.6" hidden="1" x14ac:dyDescent="0.3">
      <c r="A75" s="446"/>
      <c r="B75" s="414"/>
      <c r="C75" s="687"/>
      <c r="D75" s="724">
        <v>0</v>
      </c>
      <c r="E75" s="725">
        <v>0</v>
      </c>
      <c r="F75" s="725">
        <v>0</v>
      </c>
      <c r="G75" s="725">
        <v>0</v>
      </c>
      <c r="H75" s="725">
        <v>0</v>
      </c>
      <c r="I75" s="725">
        <v>0</v>
      </c>
      <c r="J75" s="726">
        <v>0</v>
      </c>
      <c r="K75" s="724">
        <v>0</v>
      </c>
      <c r="L75" s="725">
        <v>0</v>
      </c>
      <c r="M75" s="725">
        <v>0</v>
      </c>
      <c r="N75" s="725">
        <v>0</v>
      </c>
      <c r="O75" s="725">
        <v>0</v>
      </c>
      <c r="P75" s="725">
        <v>0</v>
      </c>
      <c r="Q75" s="726">
        <v>0</v>
      </c>
      <c r="R75" s="724">
        <v>0</v>
      </c>
      <c r="S75" s="725">
        <v>0</v>
      </c>
      <c r="T75" s="725">
        <v>0</v>
      </c>
      <c r="U75" s="725">
        <v>0</v>
      </c>
      <c r="V75" s="725">
        <v>0</v>
      </c>
      <c r="W75" s="725">
        <v>0</v>
      </c>
      <c r="X75" s="726">
        <v>0</v>
      </c>
      <c r="Y75" s="724">
        <v>0</v>
      </c>
      <c r="Z75" s="725">
        <v>0</v>
      </c>
      <c r="AA75" s="725">
        <v>0</v>
      </c>
      <c r="AB75" s="725">
        <v>0</v>
      </c>
      <c r="AC75" s="725">
        <v>0</v>
      </c>
      <c r="AD75" s="725">
        <v>0</v>
      </c>
      <c r="AE75" s="726">
        <v>0</v>
      </c>
      <c r="AF75" s="739">
        <f t="shared" si="94"/>
        <v>0</v>
      </c>
      <c r="AG75" s="740">
        <f t="shared" si="94"/>
        <v>0</v>
      </c>
      <c r="AH75" s="740">
        <f t="shared" si="94"/>
        <v>0</v>
      </c>
      <c r="AI75" s="740">
        <f t="shared" si="94"/>
        <v>0</v>
      </c>
      <c r="AJ75" s="740">
        <f t="shared" si="94"/>
        <v>0</v>
      </c>
      <c r="AK75" s="740">
        <f t="shared" si="94"/>
        <v>0</v>
      </c>
      <c r="AL75" s="741">
        <f t="shared" si="94"/>
        <v>0</v>
      </c>
      <c r="AM75" s="700">
        <v>0</v>
      </c>
      <c r="AN75" s="448">
        <v>0</v>
      </c>
      <c r="AO75" s="448">
        <v>0</v>
      </c>
      <c r="AP75" s="448">
        <v>0</v>
      </c>
      <c r="AQ75" s="448">
        <v>0</v>
      </c>
      <c r="AR75" s="448">
        <v>0</v>
      </c>
      <c r="AS75" s="449">
        <v>0</v>
      </c>
      <c r="AT75" s="447">
        <v>0</v>
      </c>
      <c r="AU75" s="448">
        <v>0</v>
      </c>
      <c r="AV75" s="448">
        <v>0</v>
      </c>
      <c r="AW75" s="448">
        <v>0</v>
      </c>
      <c r="AX75" s="448">
        <v>0</v>
      </c>
      <c r="AY75" s="448">
        <v>0</v>
      </c>
      <c r="AZ75" s="449">
        <v>0</v>
      </c>
      <c r="BA75" s="447">
        <v>0</v>
      </c>
      <c r="BB75" s="448">
        <v>0</v>
      </c>
      <c r="BC75" s="448">
        <v>0</v>
      </c>
      <c r="BD75" s="448">
        <v>0</v>
      </c>
      <c r="BE75" s="448">
        <v>0</v>
      </c>
      <c r="BF75" s="448">
        <v>0</v>
      </c>
      <c r="BG75" s="449">
        <v>0</v>
      </c>
      <c r="BH75" s="739">
        <f t="shared" si="95"/>
        <v>0</v>
      </c>
      <c r="BI75" s="740">
        <f t="shared" si="95"/>
        <v>0</v>
      </c>
      <c r="BJ75" s="740">
        <f t="shared" si="95"/>
        <v>0</v>
      </c>
      <c r="BK75" s="740">
        <f t="shared" si="95"/>
        <v>0</v>
      </c>
      <c r="BL75" s="740">
        <f t="shared" si="95"/>
        <v>0</v>
      </c>
      <c r="BM75" s="740">
        <f t="shared" si="95"/>
        <v>0</v>
      </c>
      <c r="BN75" s="752">
        <f t="shared" si="95"/>
        <v>0</v>
      </c>
      <c r="BO75" s="739">
        <f t="shared" si="95"/>
        <v>0</v>
      </c>
      <c r="BP75" s="740">
        <f t="shared" si="95"/>
        <v>0</v>
      </c>
      <c r="BQ75" s="740">
        <f t="shared" si="95"/>
        <v>0</v>
      </c>
      <c r="BR75" s="740">
        <f t="shared" si="95"/>
        <v>0</v>
      </c>
      <c r="BS75" s="740">
        <f t="shared" si="95"/>
        <v>0</v>
      </c>
      <c r="BT75" s="740">
        <f t="shared" si="95"/>
        <v>0</v>
      </c>
      <c r="BU75" s="741">
        <f t="shared" si="95"/>
        <v>0</v>
      </c>
    </row>
    <row r="76" spans="1:73" s="450" customFormat="1" ht="15.6" hidden="1" x14ac:dyDescent="0.3">
      <c r="A76" s="446"/>
      <c r="B76" s="599"/>
      <c r="C76" s="687"/>
      <c r="D76" s="724">
        <v>0</v>
      </c>
      <c r="E76" s="725">
        <v>0</v>
      </c>
      <c r="F76" s="725">
        <v>0</v>
      </c>
      <c r="G76" s="725">
        <v>0</v>
      </c>
      <c r="H76" s="725">
        <v>0</v>
      </c>
      <c r="I76" s="725">
        <v>0</v>
      </c>
      <c r="J76" s="726">
        <v>0</v>
      </c>
      <c r="K76" s="724">
        <v>0</v>
      </c>
      <c r="L76" s="725">
        <v>0</v>
      </c>
      <c r="M76" s="725">
        <v>0</v>
      </c>
      <c r="N76" s="725">
        <v>0</v>
      </c>
      <c r="O76" s="725">
        <v>0</v>
      </c>
      <c r="P76" s="725">
        <v>0</v>
      </c>
      <c r="Q76" s="726">
        <v>0</v>
      </c>
      <c r="R76" s="724">
        <v>0</v>
      </c>
      <c r="S76" s="725">
        <v>0</v>
      </c>
      <c r="T76" s="725">
        <v>0</v>
      </c>
      <c r="U76" s="725">
        <v>0</v>
      </c>
      <c r="V76" s="725">
        <v>0</v>
      </c>
      <c r="W76" s="725">
        <v>0</v>
      </c>
      <c r="X76" s="726">
        <v>0</v>
      </c>
      <c r="Y76" s="724">
        <v>0</v>
      </c>
      <c r="Z76" s="725">
        <v>0</v>
      </c>
      <c r="AA76" s="725">
        <v>0</v>
      </c>
      <c r="AB76" s="725">
        <v>0</v>
      </c>
      <c r="AC76" s="725">
        <v>0</v>
      </c>
      <c r="AD76" s="725">
        <v>0</v>
      </c>
      <c r="AE76" s="726">
        <v>0</v>
      </c>
      <c r="AF76" s="739">
        <f t="shared" si="94"/>
        <v>0</v>
      </c>
      <c r="AG76" s="740">
        <f t="shared" si="94"/>
        <v>0</v>
      </c>
      <c r="AH76" s="740">
        <f t="shared" si="94"/>
        <v>0</v>
      </c>
      <c r="AI76" s="740">
        <f t="shared" si="94"/>
        <v>0</v>
      </c>
      <c r="AJ76" s="740">
        <f t="shared" si="94"/>
        <v>0</v>
      </c>
      <c r="AK76" s="740">
        <f t="shared" si="94"/>
        <v>0</v>
      </c>
      <c r="AL76" s="741">
        <f t="shared" si="94"/>
        <v>0</v>
      </c>
      <c r="AM76" s="700">
        <v>0</v>
      </c>
      <c r="AN76" s="448">
        <v>0</v>
      </c>
      <c r="AO76" s="448">
        <v>0</v>
      </c>
      <c r="AP76" s="448">
        <v>0</v>
      </c>
      <c r="AQ76" s="448">
        <v>0</v>
      </c>
      <c r="AR76" s="448">
        <v>0</v>
      </c>
      <c r="AS76" s="449">
        <v>0</v>
      </c>
      <c r="AT76" s="447">
        <v>0</v>
      </c>
      <c r="AU76" s="448">
        <v>0</v>
      </c>
      <c r="AV76" s="448">
        <v>0</v>
      </c>
      <c r="AW76" s="448">
        <v>0</v>
      </c>
      <c r="AX76" s="448">
        <v>0</v>
      </c>
      <c r="AY76" s="448">
        <v>0</v>
      </c>
      <c r="AZ76" s="449">
        <v>0</v>
      </c>
      <c r="BA76" s="447">
        <v>0</v>
      </c>
      <c r="BB76" s="448">
        <v>0</v>
      </c>
      <c r="BC76" s="448">
        <v>0</v>
      </c>
      <c r="BD76" s="448">
        <v>0</v>
      </c>
      <c r="BE76" s="448">
        <v>0</v>
      </c>
      <c r="BF76" s="448">
        <v>0</v>
      </c>
      <c r="BG76" s="449">
        <v>0</v>
      </c>
      <c r="BH76" s="739">
        <f t="shared" si="95"/>
        <v>0</v>
      </c>
      <c r="BI76" s="740">
        <f t="shared" si="95"/>
        <v>0</v>
      </c>
      <c r="BJ76" s="740">
        <f t="shared" si="95"/>
        <v>0</v>
      </c>
      <c r="BK76" s="740">
        <f t="shared" si="95"/>
        <v>0</v>
      </c>
      <c r="BL76" s="740">
        <f t="shared" si="95"/>
        <v>0</v>
      </c>
      <c r="BM76" s="740">
        <f t="shared" si="95"/>
        <v>0</v>
      </c>
      <c r="BN76" s="752">
        <f t="shared" si="95"/>
        <v>0</v>
      </c>
      <c r="BO76" s="739">
        <f t="shared" si="95"/>
        <v>0</v>
      </c>
      <c r="BP76" s="740">
        <f t="shared" si="95"/>
        <v>0</v>
      </c>
      <c r="BQ76" s="740">
        <f t="shared" si="95"/>
        <v>0</v>
      </c>
      <c r="BR76" s="740">
        <f t="shared" si="95"/>
        <v>0</v>
      </c>
      <c r="BS76" s="740">
        <f t="shared" si="95"/>
        <v>0</v>
      </c>
      <c r="BT76" s="740">
        <f t="shared" si="95"/>
        <v>0</v>
      </c>
      <c r="BU76" s="741">
        <f t="shared" si="95"/>
        <v>0</v>
      </c>
    </row>
    <row r="77" spans="1:73" s="450" customFormat="1" ht="15.6" hidden="1" x14ac:dyDescent="0.3">
      <c r="A77" s="446"/>
      <c r="B77" s="414"/>
      <c r="C77" s="687"/>
      <c r="D77" s="724">
        <v>0</v>
      </c>
      <c r="E77" s="725">
        <v>0</v>
      </c>
      <c r="F77" s="725">
        <v>0</v>
      </c>
      <c r="G77" s="725">
        <v>0</v>
      </c>
      <c r="H77" s="725">
        <v>0</v>
      </c>
      <c r="I77" s="725">
        <v>0</v>
      </c>
      <c r="J77" s="726">
        <v>0</v>
      </c>
      <c r="K77" s="724">
        <v>0</v>
      </c>
      <c r="L77" s="725">
        <v>0</v>
      </c>
      <c r="M77" s="725">
        <v>0</v>
      </c>
      <c r="N77" s="725">
        <v>0</v>
      </c>
      <c r="O77" s="725">
        <v>0</v>
      </c>
      <c r="P77" s="725">
        <v>0</v>
      </c>
      <c r="Q77" s="726">
        <v>0</v>
      </c>
      <c r="R77" s="724">
        <v>0</v>
      </c>
      <c r="S77" s="725">
        <v>0</v>
      </c>
      <c r="T77" s="725">
        <v>0</v>
      </c>
      <c r="U77" s="725">
        <v>0</v>
      </c>
      <c r="V77" s="725">
        <v>0</v>
      </c>
      <c r="W77" s="725">
        <v>0</v>
      </c>
      <c r="X77" s="726">
        <v>0</v>
      </c>
      <c r="Y77" s="724">
        <v>0</v>
      </c>
      <c r="Z77" s="725">
        <v>0</v>
      </c>
      <c r="AA77" s="725">
        <v>0</v>
      </c>
      <c r="AB77" s="725">
        <v>0</v>
      </c>
      <c r="AC77" s="725">
        <v>0</v>
      </c>
      <c r="AD77" s="725">
        <v>0</v>
      </c>
      <c r="AE77" s="726">
        <v>0</v>
      </c>
      <c r="AF77" s="739">
        <f t="shared" si="94"/>
        <v>0</v>
      </c>
      <c r="AG77" s="740">
        <f t="shared" si="94"/>
        <v>0</v>
      </c>
      <c r="AH77" s="740">
        <f t="shared" si="94"/>
        <v>0</v>
      </c>
      <c r="AI77" s="740">
        <f t="shared" si="94"/>
        <v>0</v>
      </c>
      <c r="AJ77" s="740">
        <f t="shared" si="94"/>
        <v>0</v>
      </c>
      <c r="AK77" s="740">
        <f t="shared" si="94"/>
        <v>0</v>
      </c>
      <c r="AL77" s="741">
        <f t="shared" si="94"/>
        <v>0</v>
      </c>
      <c r="AM77" s="700">
        <v>0</v>
      </c>
      <c r="AN77" s="448">
        <v>0</v>
      </c>
      <c r="AO77" s="448">
        <v>0</v>
      </c>
      <c r="AP77" s="448">
        <v>0</v>
      </c>
      <c r="AQ77" s="448">
        <v>0</v>
      </c>
      <c r="AR77" s="448">
        <v>0</v>
      </c>
      <c r="AS77" s="449">
        <v>0</v>
      </c>
      <c r="AT77" s="447">
        <v>0</v>
      </c>
      <c r="AU77" s="448">
        <v>0</v>
      </c>
      <c r="AV77" s="448">
        <v>0</v>
      </c>
      <c r="AW77" s="448">
        <v>0</v>
      </c>
      <c r="AX77" s="448">
        <v>0</v>
      </c>
      <c r="AY77" s="448">
        <v>0</v>
      </c>
      <c r="AZ77" s="449">
        <v>0</v>
      </c>
      <c r="BA77" s="447">
        <v>0</v>
      </c>
      <c r="BB77" s="448">
        <v>0</v>
      </c>
      <c r="BC77" s="448">
        <v>0</v>
      </c>
      <c r="BD77" s="448">
        <v>0</v>
      </c>
      <c r="BE77" s="448">
        <v>0</v>
      </c>
      <c r="BF77" s="448">
        <v>0</v>
      </c>
      <c r="BG77" s="449">
        <v>0</v>
      </c>
      <c r="BH77" s="739">
        <f t="shared" si="95"/>
        <v>0</v>
      </c>
      <c r="BI77" s="740">
        <f t="shared" si="95"/>
        <v>0</v>
      </c>
      <c r="BJ77" s="740">
        <f t="shared" si="95"/>
        <v>0</v>
      </c>
      <c r="BK77" s="740">
        <f t="shared" si="95"/>
        <v>0</v>
      </c>
      <c r="BL77" s="740">
        <f t="shared" si="95"/>
        <v>0</v>
      </c>
      <c r="BM77" s="740">
        <f t="shared" si="95"/>
        <v>0</v>
      </c>
      <c r="BN77" s="752">
        <f t="shared" si="95"/>
        <v>0</v>
      </c>
      <c r="BO77" s="739">
        <f t="shared" si="95"/>
        <v>0</v>
      </c>
      <c r="BP77" s="740">
        <f t="shared" si="95"/>
        <v>0</v>
      </c>
      <c r="BQ77" s="740">
        <f t="shared" si="95"/>
        <v>0</v>
      </c>
      <c r="BR77" s="740">
        <f t="shared" si="95"/>
        <v>0</v>
      </c>
      <c r="BS77" s="740">
        <f t="shared" si="95"/>
        <v>0</v>
      </c>
      <c r="BT77" s="740">
        <f t="shared" si="95"/>
        <v>0</v>
      </c>
      <c r="BU77" s="741">
        <f t="shared" si="95"/>
        <v>0</v>
      </c>
    </row>
    <row r="78" spans="1:73" s="450" customFormat="1" ht="15.6" hidden="1" x14ac:dyDescent="0.3">
      <c r="A78" s="446"/>
      <c r="B78" s="414"/>
      <c r="C78" s="687"/>
      <c r="D78" s="724">
        <v>0</v>
      </c>
      <c r="E78" s="725">
        <v>0</v>
      </c>
      <c r="F78" s="725">
        <v>0</v>
      </c>
      <c r="G78" s="725">
        <v>0</v>
      </c>
      <c r="H78" s="725">
        <v>0</v>
      </c>
      <c r="I78" s="725">
        <v>0</v>
      </c>
      <c r="J78" s="726">
        <v>0</v>
      </c>
      <c r="K78" s="724">
        <v>0</v>
      </c>
      <c r="L78" s="725">
        <v>0</v>
      </c>
      <c r="M78" s="725">
        <v>0</v>
      </c>
      <c r="N78" s="725">
        <v>0</v>
      </c>
      <c r="O78" s="725">
        <v>0</v>
      </c>
      <c r="P78" s="725">
        <v>0</v>
      </c>
      <c r="Q78" s="726">
        <v>0</v>
      </c>
      <c r="R78" s="724">
        <v>0</v>
      </c>
      <c r="S78" s="725">
        <v>0</v>
      </c>
      <c r="T78" s="725">
        <v>0</v>
      </c>
      <c r="U78" s="725">
        <v>0</v>
      </c>
      <c r="V78" s="725">
        <v>0</v>
      </c>
      <c r="W78" s="725">
        <v>0</v>
      </c>
      <c r="X78" s="726">
        <v>0</v>
      </c>
      <c r="Y78" s="724">
        <v>0</v>
      </c>
      <c r="Z78" s="725">
        <v>0</v>
      </c>
      <c r="AA78" s="725">
        <v>0</v>
      </c>
      <c r="AB78" s="725">
        <v>0</v>
      </c>
      <c r="AC78" s="725">
        <v>0</v>
      </c>
      <c r="AD78" s="725">
        <v>0</v>
      </c>
      <c r="AE78" s="726">
        <v>0</v>
      </c>
      <c r="AF78" s="739">
        <f t="shared" si="94"/>
        <v>0</v>
      </c>
      <c r="AG78" s="740">
        <f t="shared" si="94"/>
        <v>0</v>
      </c>
      <c r="AH78" s="740">
        <f t="shared" si="94"/>
        <v>0</v>
      </c>
      <c r="AI78" s="740">
        <f t="shared" si="94"/>
        <v>0</v>
      </c>
      <c r="AJ78" s="740">
        <f t="shared" si="94"/>
        <v>0</v>
      </c>
      <c r="AK78" s="740">
        <f t="shared" si="94"/>
        <v>0</v>
      </c>
      <c r="AL78" s="741">
        <f t="shared" si="94"/>
        <v>0</v>
      </c>
      <c r="AM78" s="700">
        <v>0</v>
      </c>
      <c r="AN78" s="448">
        <v>0</v>
      </c>
      <c r="AO78" s="448">
        <v>0</v>
      </c>
      <c r="AP78" s="448">
        <v>0</v>
      </c>
      <c r="AQ78" s="448">
        <v>0</v>
      </c>
      <c r="AR78" s="448">
        <v>0</v>
      </c>
      <c r="AS78" s="449">
        <v>0</v>
      </c>
      <c r="AT78" s="447">
        <v>0</v>
      </c>
      <c r="AU78" s="448">
        <v>0</v>
      </c>
      <c r="AV78" s="448">
        <v>0</v>
      </c>
      <c r="AW78" s="448">
        <v>0</v>
      </c>
      <c r="AX78" s="448">
        <v>0</v>
      </c>
      <c r="AY78" s="448">
        <v>0</v>
      </c>
      <c r="AZ78" s="449">
        <v>0</v>
      </c>
      <c r="BA78" s="447">
        <v>0</v>
      </c>
      <c r="BB78" s="448">
        <v>0</v>
      </c>
      <c r="BC78" s="448">
        <v>0</v>
      </c>
      <c r="BD78" s="448">
        <v>0</v>
      </c>
      <c r="BE78" s="448">
        <v>0</v>
      </c>
      <c r="BF78" s="448">
        <v>0</v>
      </c>
      <c r="BG78" s="449">
        <v>0</v>
      </c>
      <c r="BH78" s="739">
        <f t="shared" si="95"/>
        <v>0</v>
      </c>
      <c r="BI78" s="740">
        <f t="shared" si="95"/>
        <v>0</v>
      </c>
      <c r="BJ78" s="740">
        <f t="shared" si="95"/>
        <v>0</v>
      </c>
      <c r="BK78" s="740">
        <f t="shared" si="95"/>
        <v>0</v>
      </c>
      <c r="BL78" s="740">
        <f t="shared" si="95"/>
        <v>0</v>
      </c>
      <c r="BM78" s="740">
        <f t="shared" si="95"/>
        <v>0</v>
      </c>
      <c r="BN78" s="752">
        <f t="shared" si="95"/>
        <v>0</v>
      </c>
      <c r="BO78" s="739">
        <f t="shared" si="95"/>
        <v>0</v>
      </c>
      <c r="BP78" s="740">
        <f t="shared" si="95"/>
        <v>0</v>
      </c>
      <c r="BQ78" s="740">
        <f t="shared" si="95"/>
        <v>0</v>
      </c>
      <c r="BR78" s="740">
        <f t="shared" si="95"/>
        <v>0</v>
      </c>
      <c r="BS78" s="740">
        <f t="shared" si="95"/>
        <v>0</v>
      </c>
      <c r="BT78" s="740">
        <f t="shared" si="95"/>
        <v>0</v>
      </c>
      <c r="BU78" s="741">
        <f t="shared" si="95"/>
        <v>0</v>
      </c>
    </row>
    <row r="79" spans="1:73" s="450" customFormat="1" ht="15.6" hidden="1" x14ac:dyDescent="0.3">
      <c r="A79" s="446"/>
      <c r="B79" s="414"/>
      <c r="C79" s="687"/>
      <c r="D79" s="724">
        <v>0</v>
      </c>
      <c r="E79" s="725">
        <v>0</v>
      </c>
      <c r="F79" s="725">
        <v>0</v>
      </c>
      <c r="G79" s="725">
        <v>0</v>
      </c>
      <c r="H79" s="725">
        <v>0</v>
      </c>
      <c r="I79" s="725">
        <v>0</v>
      </c>
      <c r="J79" s="726">
        <v>0</v>
      </c>
      <c r="K79" s="724">
        <v>0</v>
      </c>
      <c r="L79" s="725">
        <v>0</v>
      </c>
      <c r="M79" s="725">
        <v>0</v>
      </c>
      <c r="N79" s="725">
        <v>0</v>
      </c>
      <c r="O79" s="725">
        <v>0</v>
      </c>
      <c r="P79" s="725">
        <v>0</v>
      </c>
      <c r="Q79" s="726">
        <v>0</v>
      </c>
      <c r="R79" s="724">
        <v>0</v>
      </c>
      <c r="S79" s="725">
        <v>0</v>
      </c>
      <c r="T79" s="725">
        <v>0</v>
      </c>
      <c r="U79" s="725">
        <v>0</v>
      </c>
      <c r="V79" s="725">
        <v>0</v>
      </c>
      <c r="W79" s="725">
        <v>0</v>
      </c>
      <c r="X79" s="726">
        <v>0</v>
      </c>
      <c r="Y79" s="724">
        <v>0</v>
      </c>
      <c r="Z79" s="725">
        <v>0</v>
      </c>
      <c r="AA79" s="725">
        <v>0</v>
      </c>
      <c r="AB79" s="725">
        <v>0</v>
      </c>
      <c r="AC79" s="725">
        <v>0</v>
      </c>
      <c r="AD79" s="725">
        <v>0</v>
      </c>
      <c r="AE79" s="726">
        <v>0</v>
      </c>
      <c r="AF79" s="739">
        <f t="shared" si="94"/>
        <v>0</v>
      </c>
      <c r="AG79" s="740">
        <f t="shared" si="94"/>
        <v>0</v>
      </c>
      <c r="AH79" s="740">
        <f t="shared" si="94"/>
        <v>0</v>
      </c>
      <c r="AI79" s="740">
        <f t="shared" si="94"/>
        <v>0</v>
      </c>
      <c r="AJ79" s="740">
        <f t="shared" si="94"/>
        <v>0</v>
      </c>
      <c r="AK79" s="740">
        <f t="shared" si="94"/>
        <v>0</v>
      </c>
      <c r="AL79" s="741">
        <f t="shared" si="94"/>
        <v>0</v>
      </c>
      <c r="AM79" s="700">
        <v>0</v>
      </c>
      <c r="AN79" s="448">
        <v>0</v>
      </c>
      <c r="AO79" s="448">
        <v>0</v>
      </c>
      <c r="AP79" s="448">
        <v>0</v>
      </c>
      <c r="AQ79" s="448">
        <v>0</v>
      </c>
      <c r="AR79" s="448">
        <v>0</v>
      </c>
      <c r="AS79" s="449">
        <v>0</v>
      </c>
      <c r="AT79" s="447">
        <v>0</v>
      </c>
      <c r="AU79" s="448">
        <v>0</v>
      </c>
      <c r="AV79" s="448">
        <v>0</v>
      </c>
      <c r="AW79" s="448">
        <v>0</v>
      </c>
      <c r="AX79" s="448">
        <v>0</v>
      </c>
      <c r="AY79" s="448">
        <v>0</v>
      </c>
      <c r="AZ79" s="449">
        <v>0</v>
      </c>
      <c r="BA79" s="447">
        <v>0</v>
      </c>
      <c r="BB79" s="448">
        <v>0</v>
      </c>
      <c r="BC79" s="448">
        <v>0</v>
      </c>
      <c r="BD79" s="448">
        <v>0</v>
      </c>
      <c r="BE79" s="448">
        <v>0</v>
      </c>
      <c r="BF79" s="448">
        <v>0</v>
      </c>
      <c r="BG79" s="449">
        <v>0</v>
      </c>
      <c r="BH79" s="739">
        <f t="shared" si="95"/>
        <v>0</v>
      </c>
      <c r="BI79" s="740">
        <f t="shared" si="95"/>
        <v>0</v>
      </c>
      <c r="BJ79" s="740">
        <f t="shared" si="95"/>
        <v>0</v>
      </c>
      <c r="BK79" s="740">
        <f t="shared" si="95"/>
        <v>0</v>
      </c>
      <c r="BL79" s="740">
        <f t="shared" si="95"/>
        <v>0</v>
      </c>
      <c r="BM79" s="740">
        <f t="shared" si="95"/>
        <v>0</v>
      </c>
      <c r="BN79" s="752">
        <f t="shared" si="95"/>
        <v>0</v>
      </c>
      <c r="BO79" s="739">
        <f t="shared" si="95"/>
        <v>0</v>
      </c>
      <c r="BP79" s="740">
        <f t="shared" si="95"/>
        <v>0</v>
      </c>
      <c r="BQ79" s="740">
        <f t="shared" si="95"/>
        <v>0</v>
      </c>
      <c r="BR79" s="740">
        <f t="shared" si="95"/>
        <v>0</v>
      </c>
      <c r="BS79" s="740">
        <f t="shared" si="95"/>
        <v>0</v>
      </c>
      <c r="BT79" s="740">
        <f t="shared" si="95"/>
        <v>0</v>
      </c>
      <c r="BU79" s="741">
        <f t="shared" si="95"/>
        <v>0</v>
      </c>
    </row>
    <row r="80" spans="1:73" s="450" customFormat="1" ht="15.6" hidden="1" x14ac:dyDescent="0.3">
      <c r="A80" s="446"/>
      <c r="B80" s="414"/>
      <c r="C80" s="687"/>
      <c r="D80" s="724">
        <v>0</v>
      </c>
      <c r="E80" s="725">
        <v>0</v>
      </c>
      <c r="F80" s="725">
        <v>0</v>
      </c>
      <c r="G80" s="725">
        <v>0</v>
      </c>
      <c r="H80" s="725">
        <v>0</v>
      </c>
      <c r="I80" s="725">
        <v>0</v>
      </c>
      <c r="J80" s="726">
        <v>0</v>
      </c>
      <c r="K80" s="724">
        <v>0</v>
      </c>
      <c r="L80" s="725">
        <v>0</v>
      </c>
      <c r="M80" s="725">
        <v>0</v>
      </c>
      <c r="N80" s="725">
        <v>0</v>
      </c>
      <c r="O80" s="725">
        <v>0</v>
      </c>
      <c r="P80" s="725">
        <v>0</v>
      </c>
      <c r="Q80" s="726">
        <v>0</v>
      </c>
      <c r="R80" s="724">
        <v>0</v>
      </c>
      <c r="S80" s="725">
        <v>0</v>
      </c>
      <c r="T80" s="725">
        <v>0</v>
      </c>
      <c r="U80" s="725">
        <v>0</v>
      </c>
      <c r="V80" s="725">
        <v>0</v>
      </c>
      <c r="W80" s="725">
        <v>0</v>
      </c>
      <c r="X80" s="726">
        <v>0</v>
      </c>
      <c r="Y80" s="724">
        <v>0</v>
      </c>
      <c r="Z80" s="725">
        <v>0</v>
      </c>
      <c r="AA80" s="725">
        <v>0</v>
      </c>
      <c r="AB80" s="725">
        <v>0</v>
      </c>
      <c r="AC80" s="725">
        <v>0</v>
      </c>
      <c r="AD80" s="725">
        <v>0</v>
      </c>
      <c r="AE80" s="726">
        <v>0</v>
      </c>
      <c r="AF80" s="739">
        <f t="shared" si="94"/>
        <v>0</v>
      </c>
      <c r="AG80" s="740">
        <f t="shared" si="94"/>
        <v>0</v>
      </c>
      <c r="AH80" s="740">
        <f t="shared" si="94"/>
        <v>0</v>
      </c>
      <c r="AI80" s="740">
        <f t="shared" si="94"/>
        <v>0</v>
      </c>
      <c r="AJ80" s="740">
        <f t="shared" si="94"/>
        <v>0</v>
      </c>
      <c r="AK80" s="740">
        <f t="shared" si="94"/>
        <v>0</v>
      </c>
      <c r="AL80" s="741">
        <f t="shared" si="94"/>
        <v>0</v>
      </c>
      <c r="AM80" s="700">
        <v>0</v>
      </c>
      <c r="AN80" s="448">
        <v>0</v>
      </c>
      <c r="AO80" s="448">
        <v>0</v>
      </c>
      <c r="AP80" s="448">
        <v>0</v>
      </c>
      <c r="AQ80" s="448">
        <v>0</v>
      </c>
      <c r="AR80" s="448">
        <v>0</v>
      </c>
      <c r="AS80" s="449">
        <v>0</v>
      </c>
      <c r="AT80" s="447">
        <v>0</v>
      </c>
      <c r="AU80" s="448">
        <v>0</v>
      </c>
      <c r="AV80" s="448">
        <v>0</v>
      </c>
      <c r="AW80" s="448">
        <v>0</v>
      </c>
      <c r="AX80" s="448">
        <v>0</v>
      </c>
      <c r="AY80" s="448">
        <v>0</v>
      </c>
      <c r="AZ80" s="449">
        <v>0</v>
      </c>
      <c r="BA80" s="447">
        <v>0</v>
      </c>
      <c r="BB80" s="448">
        <v>0</v>
      </c>
      <c r="BC80" s="448">
        <v>0</v>
      </c>
      <c r="BD80" s="448">
        <v>0</v>
      </c>
      <c r="BE80" s="448">
        <v>0</v>
      </c>
      <c r="BF80" s="448">
        <v>0</v>
      </c>
      <c r="BG80" s="449">
        <v>0</v>
      </c>
      <c r="BH80" s="739">
        <f t="shared" si="95"/>
        <v>0</v>
      </c>
      <c r="BI80" s="740">
        <f t="shared" si="95"/>
        <v>0</v>
      </c>
      <c r="BJ80" s="740">
        <f t="shared" si="95"/>
        <v>0</v>
      </c>
      <c r="BK80" s="740">
        <f t="shared" si="95"/>
        <v>0</v>
      </c>
      <c r="BL80" s="740">
        <f t="shared" si="95"/>
        <v>0</v>
      </c>
      <c r="BM80" s="740">
        <f t="shared" si="95"/>
        <v>0</v>
      </c>
      <c r="BN80" s="752">
        <f t="shared" si="95"/>
        <v>0</v>
      </c>
      <c r="BO80" s="739">
        <f t="shared" si="95"/>
        <v>0</v>
      </c>
      <c r="BP80" s="740">
        <f t="shared" si="95"/>
        <v>0</v>
      </c>
      <c r="BQ80" s="740">
        <f t="shared" si="95"/>
        <v>0</v>
      </c>
      <c r="BR80" s="740">
        <f t="shared" si="95"/>
        <v>0</v>
      </c>
      <c r="BS80" s="740">
        <f t="shared" si="95"/>
        <v>0</v>
      </c>
      <c r="BT80" s="740">
        <f t="shared" si="95"/>
        <v>0</v>
      </c>
      <c r="BU80" s="741">
        <f t="shared" si="95"/>
        <v>0</v>
      </c>
    </row>
    <row r="81" spans="1:73" s="450" customFormat="1" ht="15.6" hidden="1" x14ac:dyDescent="0.3">
      <c r="A81" s="446"/>
      <c r="B81" s="414"/>
      <c r="C81" s="687"/>
      <c r="D81" s="724">
        <v>0</v>
      </c>
      <c r="E81" s="725">
        <v>0</v>
      </c>
      <c r="F81" s="725">
        <v>0</v>
      </c>
      <c r="G81" s="725">
        <v>0</v>
      </c>
      <c r="H81" s="725">
        <v>0</v>
      </c>
      <c r="I81" s="725">
        <v>0</v>
      </c>
      <c r="J81" s="726">
        <v>0</v>
      </c>
      <c r="K81" s="724">
        <v>0</v>
      </c>
      <c r="L81" s="725">
        <v>0</v>
      </c>
      <c r="M81" s="725">
        <v>0</v>
      </c>
      <c r="N81" s="725">
        <v>0</v>
      </c>
      <c r="O81" s="725">
        <v>0</v>
      </c>
      <c r="P81" s="725">
        <v>0</v>
      </c>
      <c r="Q81" s="726">
        <v>0</v>
      </c>
      <c r="R81" s="724">
        <v>0</v>
      </c>
      <c r="S81" s="725">
        <v>0</v>
      </c>
      <c r="T81" s="725">
        <v>0</v>
      </c>
      <c r="U81" s="725">
        <v>0</v>
      </c>
      <c r="V81" s="725">
        <v>0</v>
      </c>
      <c r="W81" s="725">
        <v>0</v>
      </c>
      <c r="X81" s="726">
        <v>0</v>
      </c>
      <c r="Y81" s="724">
        <v>0</v>
      </c>
      <c r="Z81" s="725">
        <v>0</v>
      </c>
      <c r="AA81" s="725">
        <v>0</v>
      </c>
      <c r="AB81" s="725">
        <v>0</v>
      </c>
      <c r="AC81" s="725">
        <v>0</v>
      </c>
      <c r="AD81" s="725">
        <v>0</v>
      </c>
      <c r="AE81" s="726">
        <v>0</v>
      </c>
      <c r="AF81" s="739">
        <f t="shared" si="94"/>
        <v>0</v>
      </c>
      <c r="AG81" s="740">
        <f t="shared" si="94"/>
        <v>0</v>
      </c>
      <c r="AH81" s="740">
        <f t="shared" si="94"/>
        <v>0</v>
      </c>
      <c r="AI81" s="740">
        <f t="shared" si="94"/>
        <v>0</v>
      </c>
      <c r="AJ81" s="740">
        <f t="shared" si="94"/>
        <v>0</v>
      </c>
      <c r="AK81" s="740">
        <f t="shared" si="94"/>
        <v>0</v>
      </c>
      <c r="AL81" s="741">
        <f t="shared" si="94"/>
        <v>0</v>
      </c>
      <c r="AM81" s="700">
        <v>0</v>
      </c>
      <c r="AN81" s="448">
        <v>0</v>
      </c>
      <c r="AO81" s="448">
        <v>0</v>
      </c>
      <c r="AP81" s="448">
        <v>0</v>
      </c>
      <c r="AQ81" s="448">
        <v>0</v>
      </c>
      <c r="AR81" s="448">
        <v>0</v>
      </c>
      <c r="AS81" s="449">
        <v>0</v>
      </c>
      <c r="AT81" s="447">
        <v>0</v>
      </c>
      <c r="AU81" s="448">
        <v>0</v>
      </c>
      <c r="AV81" s="448">
        <v>0</v>
      </c>
      <c r="AW81" s="448">
        <v>0</v>
      </c>
      <c r="AX81" s="448">
        <v>0</v>
      </c>
      <c r="AY81" s="448">
        <v>0</v>
      </c>
      <c r="AZ81" s="449">
        <v>0</v>
      </c>
      <c r="BA81" s="447">
        <v>0</v>
      </c>
      <c r="BB81" s="448">
        <v>0</v>
      </c>
      <c r="BC81" s="448">
        <v>0</v>
      </c>
      <c r="BD81" s="448">
        <v>0</v>
      </c>
      <c r="BE81" s="448">
        <v>0</v>
      </c>
      <c r="BF81" s="448">
        <v>0</v>
      </c>
      <c r="BG81" s="449">
        <v>0</v>
      </c>
      <c r="BH81" s="739">
        <f t="shared" si="95"/>
        <v>0</v>
      </c>
      <c r="BI81" s="740">
        <f t="shared" si="95"/>
        <v>0</v>
      </c>
      <c r="BJ81" s="740">
        <f t="shared" si="95"/>
        <v>0</v>
      </c>
      <c r="BK81" s="740">
        <f t="shared" si="95"/>
        <v>0</v>
      </c>
      <c r="BL81" s="740">
        <f t="shared" si="95"/>
        <v>0</v>
      </c>
      <c r="BM81" s="740">
        <f t="shared" si="95"/>
        <v>0</v>
      </c>
      <c r="BN81" s="752">
        <f t="shared" si="95"/>
        <v>0</v>
      </c>
      <c r="BO81" s="739">
        <f t="shared" si="95"/>
        <v>0</v>
      </c>
      <c r="BP81" s="740">
        <f t="shared" si="95"/>
        <v>0</v>
      </c>
      <c r="BQ81" s="740">
        <f t="shared" si="95"/>
        <v>0</v>
      </c>
      <c r="BR81" s="740">
        <f t="shared" si="95"/>
        <v>0</v>
      </c>
      <c r="BS81" s="740">
        <f t="shared" si="95"/>
        <v>0</v>
      </c>
      <c r="BT81" s="740">
        <f t="shared" si="95"/>
        <v>0</v>
      </c>
      <c r="BU81" s="741">
        <f t="shared" si="95"/>
        <v>0</v>
      </c>
    </row>
    <row r="82" spans="1:73" s="450" customFormat="1" ht="28.8" x14ac:dyDescent="0.3">
      <c r="A82" s="451" t="s">
        <v>165</v>
      </c>
      <c r="B82" s="452" t="s">
        <v>166</v>
      </c>
      <c r="C82" s="688" t="s">
        <v>50</v>
      </c>
      <c r="D82" s="727">
        <f t="shared" ref="D82:AI82" si="96">D83+D85</f>
        <v>0</v>
      </c>
      <c r="E82" s="728">
        <f t="shared" si="96"/>
        <v>0</v>
      </c>
      <c r="F82" s="728">
        <f t="shared" si="96"/>
        <v>0</v>
      </c>
      <c r="G82" s="728">
        <f t="shared" si="96"/>
        <v>0</v>
      </c>
      <c r="H82" s="728">
        <f t="shared" si="96"/>
        <v>0.85129999999999995</v>
      </c>
      <c r="I82" s="728">
        <f t="shared" si="96"/>
        <v>0</v>
      </c>
      <c r="J82" s="729">
        <f t="shared" si="96"/>
        <v>0</v>
      </c>
      <c r="K82" s="727">
        <f t="shared" si="96"/>
        <v>0</v>
      </c>
      <c r="L82" s="728">
        <f t="shared" si="96"/>
        <v>0</v>
      </c>
      <c r="M82" s="728">
        <f t="shared" si="96"/>
        <v>0</v>
      </c>
      <c r="N82" s="728">
        <f t="shared" si="96"/>
        <v>0</v>
      </c>
      <c r="O82" s="728">
        <f t="shared" si="96"/>
        <v>0</v>
      </c>
      <c r="P82" s="728">
        <f t="shared" si="96"/>
        <v>0</v>
      </c>
      <c r="Q82" s="729">
        <f t="shared" si="96"/>
        <v>0</v>
      </c>
      <c r="R82" s="727">
        <f t="shared" si="96"/>
        <v>0</v>
      </c>
      <c r="S82" s="728">
        <f t="shared" si="96"/>
        <v>0</v>
      </c>
      <c r="T82" s="728">
        <f t="shared" si="96"/>
        <v>0</v>
      </c>
      <c r="U82" s="728">
        <f t="shared" si="96"/>
        <v>0</v>
      </c>
      <c r="V82" s="728">
        <f t="shared" si="96"/>
        <v>0</v>
      </c>
      <c r="W82" s="728">
        <f t="shared" si="96"/>
        <v>0</v>
      </c>
      <c r="X82" s="729">
        <f t="shared" si="96"/>
        <v>0</v>
      </c>
      <c r="Y82" s="727">
        <f t="shared" si="96"/>
        <v>0</v>
      </c>
      <c r="Z82" s="728">
        <f t="shared" si="96"/>
        <v>7.3140000000000001</v>
      </c>
      <c r="AA82" s="728">
        <f t="shared" si="96"/>
        <v>0</v>
      </c>
      <c r="AB82" s="728">
        <f t="shared" si="96"/>
        <v>0</v>
      </c>
      <c r="AC82" s="728">
        <f t="shared" si="96"/>
        <v>0.85129999999999995</v>
      </c>
      <c r="AD82" s="728">
        <f t="shared" si="96"/>
        <v>0</v>
      </c>
      <c r="AE82" s="729">
        <f t="shared" si="96"/>
        <v>0</v>
      </c>
      <c r="AF82" s="727">
        <f t="shared" si="96"/>
        <v>0</v>
      </c>
      <c r="AG82" s="728">
        <f t="shared" si="96"/>
        <v>7.3140000000000001</v>
      </c>
      <c r="AH82" s="728">
        <f t="shared" si="96"/>
        <v>0</v>
      </c>
      <c r="AI82" s="728">
        <f t="shared" si="96"/>
        <v>0</v>
      </c>
      <c r="AJ82" s="728">
        <f t="shared" ref="AJ82:BO82" si="97">AJ83+AJ85</f>
        <v>1.7025999999999999</v>
      </c>
      <c r="AK82" s="728">
        <f t="shared" si="97"/>
        <v>0</v>
      </c>
      <c r="AL82" s="729">
        <f t="shared" si="97"/>
        <v>0</v>
      </c>
      <c r="AM82" s="701">
        <f t="shared" si="97"/>
        <v>0</v>
      </c>
      <c r="AN82" s="454">
        <f t="shared" si="97"/>
        <v>0</v>
      </c>
      <c r="AO82" s="454">
        <f t="shared" si="97"/>
        <v>0</v>
      </c>
      <c r="AP82" s="454">
        <f t="shared" si="97"/>
        <v>0</v>
      </c>
      <c r="AQ82" s="454">
        <f t="shared" si="97"/>
        <v>0</v>
      </c>
      <c r="AR82" s="454">
        <f t="shared" si="97"/>
        <v>0</v>
      </c>
      <c r="AS82" s="455">
        <f t="shared" si="97"/>
        <v>0</v>
      </c>
      <c r="AT82" s="453">
        <f t="shared" si="97"/>
        <v>0</v>
      </c>
      <c r="AU82" s="454">
        <f t="shared" si="97"/>
        <v>0</v>
      </c>
      <c r="AV82" s="454">
        <f t="shared" si="97"/>
        <v>0</v>
      </c>
      <c r="AW82" s="454">
        <f t="shared" si="97"/>
        <v>0</v>
      </c>
      <c r="AX82" s="454">
        <f t="shared" si="97"/>
        <v>0</v>
      </c>
      <c r="AY82" s="454">
        <f t="shared" si="97"/>
        <v>0</v>
      </c>
      <c r="AZ82" s="455">
        <f t="shared" si="97"/>
        <v>0</v>
      </c>
      <c r="BA82" s="453">
        <f t="shared" si="97"/>
        <v>0</v>
      </c>
      <c r="BB82" s="454">
        <f t="shared" si="97"/>
        <v>0</v>
      </c>
      <c r="BC82" s="454">
        <f t="shared" si="97"/>
        <v>0</v>
      </c>
      <c r="BD82" s="454">
        <f t="shared" si="97"/>
        <v>0</v>
      </c>
      <c r="BE82" s="454">
        <f t="shared" si="97"/>
        <v>0</v>
      </c>
      <c r="BF82" s="454">
        <f t="shared" si="97"/>
        <v>0</v>
      </c>
      <c r="BG82" s="455">
        <f t="shared" si="97"/>
        <v>0</v>
      </c>
      <c r="BH82" s="727">
        <f t="shared" si="97"/>
        <v>0</v>
      </c>
      <c r="BI82" s="728">
        <f t="shared" si="97"/>
        <v>0</v>
      </c>
      <c r="BJ82" s="728">
        <f t="shared" si="97"/>
        <v>0</v>
      </c>
      <c r="BK82" s="728">
        <f t="shared" si="97"/>
        <v>0</v>
      </c>
      <c r="BL82" s="728">
        <f t="shared" si="97"/>
        <v>0</v>
      </c>
      <c r="BM82" s="728">
        <f t="shared" si="97"/>
        <v>0</v>
      </c>
      <c r="BN82" s="753">
        <f t="shared" si="97"/>
        <v>0</v>
      </c>
      <c r="BO82" s="727">
        <f t="shared" si="97"/>
        <v>0</v>
      </c>
      <c r="BP82" s="728">
        <f t="shared" ref="BP82:BU82" si="98">BP83+BP85</f>
        <v>0</v>
      </c>
      <c r="BQ82" s="728">
        <f t="shared" si="98"/>
        <v>0</v>
      </c>
      <c r="BR82" s="728">
        <f t="shared" si="98"/>
        <v>0</v>
      </c>
      <c r="BS82" s="728">
        <f t="shared" si="98"/>
        <v>0</v>
      </c>
      <c r="BT82" s="728">
        <f t="shared" si="98"/>
        <v>0</v>
      </c>
      <c r="BU82" s="729">
        <f t="shared" si="98"/>
        <v>0</v>
      </c>
    </row>
    <row r="83" spans="1:73" s="450" customFormat="1" x14ac:dyDescent="0.3">
      <c r="A83" s="456" t="s">
        <v>167</v>
      </c>
      <c r="B83" s="457" t="s">
        <v>168</v>
      </c>
      <c r="C83" s="689" t="s">
        <v>50</v>
      </c>
      <c r="D83" s="730">
        <f t="shared" ref="D83:AI83" si="99">SUM(D84:D84)</f>
        <v>0</v>
      </c>
      <c r="E83" s="731">
        <f t="shared" si="99"/>
        <v>0</v>
      </c>
      <c r="F83" s="731">
        <f t="shared" si="99"/>
        <v>0</v>
      </c>
      <c r="G83" s="731">
        <f t="shared" si="99"/>
        <v>0</v>
      </c>
      <c r="H83" s="731">
        <f t="shared" si="99"/>
        <v>0.85129999999999995</v>
      </c>
      <c r="I83" s="731">
        <f t="shared" si="99"/>
        <v>0</v>
      </c>
      <c r="J83" s="732">
        <f t="shared" si="99"/>
        <v>0</v>
      </c>
      <c r="K83" s="730">
        <f t="shared" si="99"/>
        <v>0</v>
      </c>
      <c r="L83" s="731">
        <f t="shared" si="99"/>
        <v>0</v>
      </c>
      <c r="M83" s="731">
        <f t="shared" si="99"/>
        <v>0</v>
      </c>
      <c r="N83" s="731">
        <f t="shared" si="99"/>
        <v>0</v>
      </c>
      <c r="O83" s="731">
        <f t="shared" si="99"/>
        <v>0</v>
      </c>
      <c r="P83" s="731">
        <f t="shared" si="99"/>
        <v>0</v>
      </c>
      <c r="Q83" s="732">
        <f t="shared" si="99"/>
        <v>0</v>
      </c>
      <c r="R83" s="730">
        <f t="shared" si="99"/>
        <v>0</v>
      </c>
      <c r="S83" s="731">
        <f t="shared" si="99"/>
        <v>0</v>
      </c>
      <c r="T83" s="731">
        <f t="shared" si="99"/>
        <v>0</v>
      </c>
      <c r="U83" s="731">
        <f t="shared" si="99"/>
        <v>0</v>
      </c>
      <c r="V83" s="731">
        <f t="shared" si="99"/>
        <v>0</v>
      </c>
      <c r="W83" s="731">
        <f t="shared" si="99"/>
        <v>0</v>
      </c>
      <c r="X83" s="732">
        <f t="shared" si="99"/>
        <v>0</v>
      </c>
      <c r="Y83" s="730">
        <f t="shared" si="99"/>
        <v>0</v>
      </c>
      <c r="Z83" s="731">
        <f t="shared" si="99"/>
        <v>7.3140000000000001</v>
      </c>
      <c r="AA83" s="731">
        <f t="shared" si="99"/>
        <v>0</v>
      </c>
      <c r="AB83" s="731">
        <f t="shared" si="99"/>
        <v>0</v>
      </c>
      <c r="AC83" s="731">
        <f t="shared" si="99"/>
        <v>0.85129999999999995</v>
      </c>
      <c r="AD83" s="731">
        <f t="shared" si="99"/>
        <v>0</v>
      </c>
      <c r="AE83" s="732">
        <f t="shared" si="99"/>
        <v>0</v>
      </c>
      <c r="AF83" s="730">
        <f t="shared" si="99"/>
        <v>0</v>
      </c>
      <c r="AG83" s="731">
        <f t="shared" si="99"/>
        <v>7.3140000000000001</v>
      </c>
      <c r="AH83" s="731">
        <f t="shared" si="99"/>
        <v>0</v>
      </c>
      <c r="AI83" s="731">
        <f t="shared" si="99"/>
        <v>0</v>
      </c>
      <c r="AJ83" s="731">
        <f t="shared" ref="AJ83:BO83" si="100">SUM(AJ84:AJ84)</f>
        <v>1.7025999999999999</v>
      </c>
      <c r="AK83" s="731">
        <f t="shared" si="100"/>
        <v>0</v>
      </c>
      <c r="AL83" s="732">
        <f t="shared" si="100"/>
        <v>0</v>
      </c>
      <c r="AM83" s="702">
        <f t="shared" si="100"/>
        <v>0</v>
      </c>
      <c r="AN83" s="459">
        <f t="shared" si="100"/>
        <v>0</v>
      </c>
      <c r="AO83" s="459">
        <f t="shared" si="100"/>
        <v>0</v>
      </c>
      <c r="AP83" s="459">
        <f t="shared" si="100"/>
        <v>0</v>
      </c>
      <c r="AQ83" s="459">
        <f t="shared" si="100"/>
        <v>0</v>
      </c>
      <c r="AR83" s="459">
        <f t="shared" si="100"/>
        <v>0</v>
      </c>
      <c r="AS83" s="460">
        <f t="shared" si="100"/>
        <v>0</v>
      </c>
      <c r="AT83" s="458">
        <f t="shared" si="100"/>
        <v>0</v>
      </c>
      <c r="AU83" s="459">
        <f t="shared" si="100"/>
        <v>0</v>
      </c>
      <c r="AV83" s="459">
        <f t="shared" si="100"/>
        <v>0</v>
      </c>
      <c r="AW83" s="459">
        <f t="shared" si="100"/>
        <v>0</v>
      </c>
      <c r="AX83" s="459">
        <f t="shared" si="100"/>
        <v>0</v>
      </c>
      <c r="AY83" s="459">
        <f t="shared" si="100"/>
        <v>0</v>
      </c>
      <c r="AZ83" s="460">
        <f t="shared" si="100"/>
        <v>0</v>
      </c>
      <c r="BA83" s="458">
        <f t="shared" si="100"/>
        <v>0</v>
      </c>
      <c r="BB83" s="459">
        <f t="shared" si="100"/>
        <v>0</v>
      </c>
      <c r="BC83" s="459">
        <f t="shared" si="100"/>
        <v>0</v>
      </c>
      <c r="BD83" s="459">
        <f t="shared" si="100"/>
        <v>0</v>
      </c>
      <c r="BE83" s="459">
        <f t="shared" si="100"/>
        <v>0</v>
      </c>
      <c r="BF83" s="459">
        <f t="shared" si="100"/>
        <v>0</v>
      </c>
      <c r="BG83" s="460">
        <f t="shared" si="100"/>
        <v>0</v>
      </c>
      <c r="BH83" s="730">
        <f t="shared" si="100"/>
        <v>0</v>
      </c>
      <c r="BI83" s="731">
        <f t="shared" si="100"/>
        <v>0</v>
      </c>
      <c r="BJ83" s="731">
        <f t="shared" si="100"/>
        <v>0</v>
      </c>
      <c r="BK83" s="731">
        <f t="shared" si="100"/>
        <v>0</v>
      </c>
      <c r="BL83" s="731">
        <f t="shared" si="100"/>
        <v>0</v>
      </c>
      <c r="BM83" s="731">
        <f t="shared" si="100"/>
        <v>0</v>
      </c>
      <c r="BN83" s="754">
        <f t="shared" si="100"/>
        <v>0</v>
      </c>
      <c r="BO83" s="730">
        <f t="shared" si="100"/>
        <v>0</v>
      </c>
      <c r="BP83" s="731">
        <f t="shared" ref="BP83:BU83" si="101">SUM(BP84:BP84)</f>
        <v>0</v>
      </c>
      <c r="BQ83" s="731">
        <f t="shared" si="101"/>
        <v>0</v>
      </c>
      <c r="BR83" s="731">
        <f t="shared" si="101"/>
        <v>0</v>
      </c>
      <c r="BS83" s="731">
        <f t="shared" si="101"/>
        <v>0</v>
      </c>
      <c r="BT83" s="731">
        <f t="shared" si="101"/>
        <v>0</v>
      </c>
      <c r="BU83" s="732">
        <f t="shared" si="101"/>
        <v>0</v>
      </c>
    </row>
    <row r="84" spans="1:73" s="450" customFormat="1" ht="31.2" x14ac:dyDescent="0.3">
      <c r="A84" s="611" t="s">
        <v>167</v>
      </c>
      <c r="B84" s="605" t="s">
        <v>1291</v>
      </c>
      <c r="C84" s="690" t="s">
        <v>1287</v>
      </c>
      <c r="D84" s="724">
        <v>0</v>
      </c>
      <c r="E84" s="725">
        <v>0</v>
      </c>
      <c r="F84" s="725">
        <v>0</v>
      </c>
      <c r="G84" s="725">
        <v>0</v>
      </c>
      <c r="H84" s="725">
        <v>0.85129999999999995</v>
      </c>
      <c r="I84" s="725">
        <v>0</v>
      </c>
      <c r="J84" s="726">
        <v>0</v>
      </c>
      <c r="K84" s="724">
        <v>0</v>
      </c>
      <c r="L84" s="725">
        <v>0</v>
      </c>
      <c r="M84" s="725">
        <v>0</v>
      </c>
      <c r="N84" s="725">
        <v>0</v>
      </c>
      <c r="O84" s="725">
        <v>0</v>
      </c>
      <c r="P84" s="725">
        <v>0</v>
      </c>
      <c r="Q84" s="726">
        <v>0</v>
      </c>
      <c r="R84" s="724">
        <v>0</v>
      </c>
      <c r="S84" s="725">
        <v>0</v>
      </c>
      <c r="T84" s="725">
        <v>0</v>
      </c>
      <c r="U84" s="725">
        <v>0</v>
      </c>
      <c r="V84" s="725">
        <v>0</v>
      </c>
      <c r="W84" s="725">
        <v>0</v>
      </c>
      <c r="X84" s="726">
        <v>0</v>
      </c>
      <c r="Y84" s="724">
        <v>0</v>
      </c>
      <c r="Z84" s="725">
        <v>7.3140000000000001</v>
      </c>
      <c r="AA84" s="725">
        <v>0</v>
      </c>
      <c r="AB84" s="725">
        <v>0</v>
      </c>
      <c r="AC84" s="725">
        <v>0.85129999999999995</v>
      </c>
      <c r="AD84" s="725">
        <v>0</v>
      </c>
      <c r="AE84" s="726">
        <v>0</v>
      </c>
      <c r="AF84" s="739">
        <f t="shared" ref="AF84:AL84" si="102">D84+K84+R84+Y84</f>
        <v>0</v>
      </c>
      <c r="AG84" s="740">
        <f t="shared" si="102"/>
        <v>7.3140000000000001</v>
      </c>
      <c r="AH84" s="740">
        <f t="shared" si="102"/>
        <v>0</v>
      </c>
      <c r="AI84" s="740">
        <f t="shared" si="102"/>
        <v>0</v>
      </c>
      <c r="AJ84" s="740">
        <f t="shared" si="102"/>
        <v>1.7025999999999999</v>
      </c>
      <c r="AK84" s="740">
        <f t="shared" si="102"/>
        <v>0</v>
      </c>
      <c r="AL84" s="741">
        <f t="shared" si="102"/>
        <v>0</v>
      </c>
      <c r="AM84" s="700">
        <v>0</v>
      </c>
      <c r="AN84" s="448">
        <v>0</v>
      </c>
      <c r="AO84" s="448">
        <v>0</v>
      </c>
      <c r="AP84" s="448">
        <v>0</v>
      </c>
      <c r="AQ84" s="448">
        <v>0</v>
      </c>
      <c r="AR84" s="448">
        <v>0</v>
      </c>
      <c r="AS84" s="449">
        <v>0</v>
      </c>
      <c r="AT84" s="447">
        <v>0</v>
      </c>
      <c r="AU84" s="448">
        <v>0</v>
      </c>
      <c r="AV84" s="448">
        <v>0</v>
      </c>
      <c r="AW84" s="448">
        <v>0</v>
      </c>
      <c r="AX84" s="448">
        <v>0</v>
      </c>
      <c r="AY84" s="448">
        <v>0</v>
      </c>
      <c r="AZ84" s="449">
        <v>0</v>
      </c>
      <c r="BA84" s="447">
        <v>0</v>
      </c>
      <c r="BB84" s="448">
        <v>0</v>
      </c>
      <c r="BC84" s="448">
        <v>0</v>
      </c>
      <c r="BD84" s="448">
        <v>0</v>
      </c>
      <c r="BE84" s="448">
        <v>0</v>
      </c>
      <c r="BF84" s="448">
        <v>0</v>
      </c>
      <c r="BG84" s="449">
        <v>0</v>
      </c>
      <c r="BH84" s="742">
        <f>AF84+AM84+AT84+BA84</f>
        <v>0</v>
      </c>
      <c r="BI84" s="743">
        <v>0</v>
      </c>
      <c r="BJ84" s="743">
        <f>AH84+AO84+AV84+BC84</f>
        <v>0</v>
      </c>
      <c r="BK84" s="743">
        <f>AI84+AP84+AW84+BD84</f>
        <v>0</v>
      </c>
      <c r="BL84" s="743">
        <v>0</v>
      </c>
      <c r="BM84" s="743">
        <f t="shared" ref="BM84:BR84" si="103">AK84+AR84+AY84+BF84</f>
        <v>0</v>
      </c>
      <c r="BN84" s="755">
        <f t="shared" si="103"/>
        <v>0</v>
      </c>
      <c r="BO84" s="742">
        <f t="shared" si="103"/>
        <v>0</v>
      </c>
      <c r="BP84" s="743">
        <f t="shared" si="103"/>
        <v>0</v>
      </c>
      <c r="BQ84" s="743">
        <f t="shared" si="103"/>
        <v>0</v>
      </c>
      <c r="BR84" s="743">
        <f t="shared" si="103"/>
        <v>0</v>
      </c>
      <c r="BS84" s="743">
        <v>0</v>
      </c>
      <c r="BT84" s="743">
        <f>AR84+AY84+BF84+BM84</f>
        <v>0</v>
      </c>
      <c r="BU84" s="744">
        <f>AS84+AZ84+BG84+BN84</f>
        <v>0</v>
      </c>
    </row>
    <row r="85" spans="1:73" x14ac:dyDescent="0.3">
      <c r="A85" s="183" t="s">
        <v>293</v>
      </c>
      <c r="B85" s="100" t="s">
        <v>294</v>
      </c>
      <c r="C85" s="683" t="s">
        <v>50</v>
      </c>
      <c r="D85" s="715">
        <f t="shared" ref="D85:BO85" si="104">D86</f>
        <v>0</v>
      </c>
      <c r="E85" s="716">
        <f t="shared" si="104"/>
        <v>0</v>
      </c>
      <c r="F85" s="716">
        <f t="shared" si="104"/>
        <v>0</v>
      </c>
      <c r="G85" s="716">
        <f t="shared" si="104"/>
        <v>0</v>
      </c>
      <c r="H85" s="716">
        <f t="shared" si="104"/>
        <v>0</v>
      </c>
      <c r="I85" s="716">
        <f t="shared" si="104"/>
        <v>0</v>
      </c>
      <c r="J85" s="679">
        <f t="shared" si="104"/>
        <v>0</v>
      </c>
      <c r="K85" s="715">
        <f t="shared" si="104"/>
        <v>0</v>
      </c>
      <c r="L85" s="716">
        <f t="shared" si="104"/>
        <v>0</v>
      </c>
      <c r="M85" s="716">
        <f t="shared" si="104"/>
        <v>0</v>
      </c>
      <c r="N85" s="716">
        <f t="shared" si="104"/>
        <v>0</v>
      </c>
      <c r="O85" s="716">
        <f t="shared" si="104"/>
        <v>0</v>
      </c>
      <c r="P85" s="716">
        <f t="shared" si="104"/>
        <v>0</v>
      </c>
      <c r="Q85" s="679">
        <f t="shared" si="104"/>
        <v>0</v>
      </c>
      <c r="R85" s="715">
        <f t="shared" si="104"/>
        <v>0</v>
      </c>
      <c r="S85" s="716">
        <f t="shared" si="104"/>
        <v>0</v>
      </c>
      <c r="T85" s="716">
        <f t="shared" si="104"/>
        <v>0</v>
      </c>
      <c r="U85" s="716">
        <f t="shared" si="104"/>
        <v>0</v>
      </c>
      <c r="V85" s="716">
        <f t="shared" si="104"/>
        <v>0</v>
      </c>
      <c r="W85" s="716">
        <f t="shared" si="104"/>
        <v>0</v>
      </c>
      <c r="X85" s="679">
        <f t="shared" si="104"/>
        <v>0</v>
      </c>
      <c r="Y85" s="715">
        <f t="shared" si="104"/>
        <v>0</v>
      </c>
      <c r="Z85" s="716">
        <f t="shared" si="104"/>
        <v>0</v>
      </c>
      <c r="AA85" s="716">
        <f t="shared" si="104"/>
        <v>0</v>
      </c>
      <c r="AB85" s="716">
        <f t="shared" si="104"/>
        <v>0</v>
      </c>
      <c r="AC85" s="716">
        <f t="shared" si="104"/>
        <v>0</v>
      </c>
      <c r="AD85" s="716">
        <f t="shared" si="104"/>
        <v>0</v>
      </c>
      <c r="AE85" s="679">
        <f t="shared" si="104"/>
        <v>0</v>
      </c>
      <c r="AF85" s="715">
        <f t="shared" si="104"/>
        <v>0</v>
      </c>
      <c r="AG85" s="716">
        <f t="shared" si="104"/>
        <v>0</v>
      </c>
      <c r="AH85" s="716">
        <f t="shared" si="104"/>
        <v>0</v>
      </c>
      <c r="AI85" s="716">
        <f t="shared" si="104"/>
        <v>0</v>
      </c>
      <c r="AJ85" s="716">
        <f t="shared" si="104"/>
        <v>0</v>
      </c>
      <c r="AK85" s="716">
        <f t="shared" si="104"/>
        <v>0</v>
      </c>
      <c r="AL85" s="679">
        <f t="shared" si="104"/>
        <v>0</v>
      </c>
      <c r="AM85" s="697">
        <f t="shared" si="104"/>
        <v>0</v>
      </c>
      <c r="AN85" s="135">
        <f t="shared" si="104"/>
        <v>0</v>
      </c>
      <c r="AO85" s="135">
        <f t="shared" si="104"/>
        <v>0</v>
      </c>
      <c r="AP85" s="135">
        <f t="shared" si="104"/>
        <v>0</v>
      </c>
      <c r="AQ85" s="135">
        <f t="shared" si="104"/>
        <v>0</v>
      </c>
      <c r="AR85" s="135">
        <f t="shared" si="104"/>
        <v>0</v>
      </c>
      <c r="AS85" s="186">
        <f t="shared" si="104"/>
        <v>0</v>
      </c>
      <c r="AT85" s="185">
        <f t="shared" si="104"/>
        <v>0</v>
      </c>
      <c r="AU85" s="135">
        <f t="shared" si="104"/>
        <v>0</v>
      </c>
      <c r="AV85" s="135">
        <f t="shared" si="104"/>
        <v>0</v>
      </c>
      <c r="AW85" s="135">
        <f t="shared" si="104"/>
        <v>0</v>
      </c>
      <c r="AX85" s="135">
        <f t="shared" si="104"/>
        <v>0</v>
      </c>
      <c r="AY85" s="135">
        <f t="shared" si="104"/>
        <v>0</v>
      </c>
      <c r="AZ85" s="186">
        <f t="shared" si="104"/>
        <v>0</v>
      </c>
      <c r="BA85" s="185">
        <f t="shared" si="104"/>
        <v>0</v>
      </c>
      <c r="BB85" s="135">
        <f t="shared" si="104"/>
        <v>0</v>
      </c>
      <c r="BC85" s="135">
        <f t="shared" si="104"/>
        <v>0</v>
      </c>
      <c r="BD85" s="135">
        <f t="shared" si="104"/>
        <v>0</v>
      </c>
      <c r="BE85" s="135">
        <f t="shared" si="104"/>
        <v>0</v>
      </c>
      <c r="BF85" s="135">
        <f t="shared" si="104"/>
        <v>0</v>
      </c>
      <c r="BG85" s="186">
        <f t="shared" si="104"/>
        <v>0</v>
      </c>
      <c r="BH85" s="715">
        <f t="shared" si="104"/>
        <v>0</v>
      </c>
      <c r="BI85" s="716">
        <f t="shared" si="104"/>
        <v>0</v>
      </c>
      <c r="BJ85" s="716">
        <f t="shared" si="104"/>
        <v>0</v>
      </c>
      <c r="BK85" s="716">
        <f t="shared" si="104"/>
        <v>0</v>
      </c>
      <c r="BL85" s="716">
        <f t="shared" si="104"/>
        <v>0</v>
      </c>
      <c r="BM85" s="716">
        <f t="shared" si="104"/>
        <v>0</v>
      </c>
      <c r="BN85" s="750">
        <f t="shared" si="104"/>
        <v>0</v>
      </c>
      <c r="BO85" s="715">
        <f t="shared" si="104"/>
        <v>0</v>
      </c>
      <c r="BP85" s="716">
        <f t="shared" ref="BP85:BU85" si="105">BP86</f>
        <v>0</v>
      </c>
      <c r="BQ85" s="716">
        <f t="shared" si="105"/>
        <v>0</v>
      </c>
      <c r="BR85" s="716">
        <f t="shared" si="105"/>
        <v>0</v>
      </c>
      <c r="BS85" s="716">
        <f t="shared" si="105"/>
        <v>0</v>
      </c>
      <c r="BT85" s="716">
        <f t="shared" si="105"/>
        <v>0</v>
      </c>
      <c r="BU85" s="679">
        <f t="shared" si="105"/>
        <v>0</v>
      </c>
    </row>
    <row r="86" spans="1:73" hidden="1" x14ac:dyDescent="0.3">
      <c r="A86" s="192" t="s">
        <v>167</v>
      </c>
      <c r="B86" s="116"/>
      <c r="C86" s="684"/>
      <c r="D86" s="717">
        <v>0</v>
      </c>
      <c r="E86" s="718">
        <v>0</v>
      </c>
      <c r="F86" s="718">
        <v>0</v>
      </c>
      <c r="G86" s="718">
        <v>0</v>
      </c>
      <c r="H86" s="718">
        <v>0</v>
      </c>
      <c r="I86" s="718">
        <v>0</v>
      </c>
      <c r="J86" s="719">
        <v>0</v>
      </c>
      <c r="K86" s="717">
        <v>0</v>
      </c>
      <c r="L86" s="718">
        <v>0</v>
      </c>
      <c r="M86" s="718">
        <v>0</v>
      </c>
      <c r="N86" s="718">
        <v>0</v>
      </c>
      <c r="O86" s="718">
        <v>0</v>
      </c>
      <c r="P86" s="718">
        <v>0</v>
      </c>
      <c r="Q86" s="719">
        <v>0</v>
      </c>
      <c r="R86" s="717">
        <v>0</v>
      </c>
      <c r="S86" s="718">
        <v>0</v>
      </c>
      <c r="T86" s="718">
        <v>0</v>
      </c>
      <c r="U86" s="718">
        <v>0</v>
      </c>
      <c r="V86" s="718">
        <v>0</v>
      </c>
      <c r="W86" s="718">
        <v>0</v>
      </c>
      <c r="X86" s="719">
        <v>0</v>
      </c>
      <c r="Y86" s="717">
        <v>0</v>
      </c>
      <c r="Z86" s="718">
        <v>0</v>
      </c>
      <c r="AA86" s="718">
        <v>0</v>
      </c>
      <c r="AB86" s="718">
        <v>0</v>
      </c>
      <c r="AC86" s="718">
        <v>0</v>
      </c>
      <c r="AD86" s="718">
        <v>0</v>
      </c>
      <c r="AE86" s="719">
        <v>0</v>
      </c>
      <c r="AF86" s="736">
        <f t="shared" ref="AF86:AL86" si="106">D86+K86+R86+Y86</f>
        <v>0</v>
      </c>
      <c r="AG86" s="737">
        <f t="shared" si="106"/>
        <v>0</v>
      </c>
      <c r="AH86" s="737">
        <f t="shared" si="106"/>
        <v>0</v>
      </c>
      <c r="AI86" s="737">
        <f t="shared" si="106"/>
        <v>0</v>
      </c>
      <c r="AJ86" s="737">
        <f t="shared" si="106"/>
        <v>0</v>
      </c>
      <c r="AK86" s="737">
        <f t="shared" si="106"/>
        <v>0</v>
      </c>
      <c r="AL86" s="738">
        <f t="shared" si="106"/>
        <v>0</v>
      </c>
      <c r="AM86" s="698">
        <v>0</v>
      </c>
      <c r="AN86" s="139">
        <v>0</v>
      </c>
      <c r="AO86" s="139">
        <v>0</v>
      </c>
      <c r="AP86" s="139">
        <v>0</v>
      </c>
      <c r="AQ86" s="139">
        <v>0</v>
      </c>
      <c r="AR86" s="139">
        <v>0</v>
      </c>
      <c r="AS86" s="189">
        <v>0</v>
      </c>
      <c r="AT86" s="188">
        <v>0</v>
      </c>
      <c r="AU86" s="139">
        <v>0</v>
      </c>
      <c r="AV86" s="139">
        <v>0</v>
      </c>
      <c r="AW86" s="139">
        <v>0</v>
      </c>
      <c r="AX86" s="139">
        <v>0</v>
      </c>
      <c r="AY86" s="139">
        <v>0</v>
      </c>
      <c r="AZ86" s="189">
        <v>0</v>
      </c>
      <c r="BA86" s="188">
        <v>0</v>
      </c>
      <c r="BB86" s="139">
        <v>0</v>
      </c>
      <c r="BC86" s="139">
        <v>0</v>
      </c>
      <c r="BD86" s="139">
        <v>0</v>
      </c>
      <c r="BE86" s="139">
        <v>0</v>
      </c>
      <c r="BF86" s="139">
        <v>0</v>
      </c>
      <c r="BG86" s="189">
        <v>0</v>
      </c>
      <c r="BH86" s="736">
        <f t="shared" ref="BH86:BU86" si="107">AF86+AM86+AT86+BA86</f>
        <v>0</v>
      </c>
      <c r="BI86" s="737">
        <f t="shared" si="107"/>
        <v>0</v>
      </c>
      <c r="BJ86" s="737">
        <f t="shared" si="107"/>
        <v>0</v>
      </c>
      <c r="BK86" s="737">
        <f t="shared" si="107"/>
        <v>0</v>
      </c>
      <c r="BL86" s="737">
        <f t="shared" si="107"/>
        <v>0</v>
      </c>
      <c r="BM86" s="737">
        <f t="shared" si="107"/>
        <v>0</v>
      </c>
      <c r="BN86" s="751">
        <f t="shared" si="107"/>
        <v>0</v>
      </c>
      <c r="BO86" s="736">
        <f t="shared" si="107"/>
        <v>0</v>
      </c>
      <c r="BP86" s="737">
        <f t="shared" si="107"/>
        <v>0</v>
      </c>
      <c r="BQ86" s="737">
        <f t="shared" si="107"/>
        <v>0</v>
      </c>
      <c r="BR86" s="737">
        <f t="shared" si="107"/>
        <v>0</v>
      </c>
      <c r="BS86" s="737">
        <f t="shared" si="107"/>
        <v>0</v>
      </c>
      <c r="BT86" s="737">
        <f t="shared" si="107"/>
        <v>0</v>
      </c>
      <c r="BU86" s="738">
        <f t="shared" si="107"/>
        <v>0</v>
      </c>
    </row>
    <row r="87" spans="1:73" x14ac:dyDescent="0.3">
      <c r="A87" s="179" t="s">
        <v>297</v>
      </c>
      <c r="B87" s="94" t="s">
        <v>298</v>
      </c>
      <c r="C87" s="682" t="s">
        <v>50</v>
      </c>
      <c r="D87" s="712">
        <f t="shared" ref="D87:AL87" si="108">SUM(D88:D92)+SUM(D94:D96)</f>
        <v>0</v>
      </c>
      <c r="E87" s="713">
        <f t="shared" si="108"/>
        <v>0</v>
      </c>
      <c r="F87" s="713">
        <f t="shared" si="108"/>
        <v>0</v>
      </c>
      <c r="G87" s="713">
        <f t="shared" si="108"/>
        <v>0</v>
      </c>
      <c r="H87" s="713">
        <f t="shared" si="108"/>
        <v>0</v>
      </c>
      <c r="I87" s="713">
        <f t="shared" si="108"/>
        <v>0</v>
      </c>
      <c r="J87" s="714">
        <f t="shared" si="108"/>
        <v>0</v>
      </c>
      <c r="K87" s="712">
        <f t="shared" si="108"/>
        <v>0</v>
      </c>
      <c r="L87" s="713">
        <f t="shared" si="108"/>
        <v>0</v>
      </c>
      <c r="M87" s="713">
        <f t="shared" si="108"/>
        <v>0</v>
      </c>
      <c r="N87" s="713">
        <f t="shared" si="108"/>
        <v>0</v>
      </c>
      <c r="O87" s="713">
        <f t="shared" si="108"/>
        <v>0</v>
      </c>
      <c r="P87" s="713">
        <f t="shared" si="108"/>
        <v>0</v>
      </c>
      <c r="Q87" s="714">
        <f t="shared" si="108"/>
        <v>0</v>
      </c>
      <c r="R87" s="712">
        <f t="shared" si="108"/>
        <v>0</v>
      </c>
      <c r="S87" s="713">
        <f t="shared" si="108"/>
        <v>0</v>
      </c>
      <c r="T87" s="713">
        <f t="shared" si="108"/>
        <v>0</v>
      </c>
      <c r="U87" s="713">
        <f t="shared" si="108"/>
        <v>0</v>
      </c>
      <c r="V87" s="713">
        <f t="shared" si="108"/>
        <v>0</v>
      </c>
      <c r="W87" s="713">
        <f t="shared" si="108"/>
        <v>0</v>
      </c>
      <c r="X87" s="714">
        <f t="shared" si="108"/>
        <v>0</v>
      </c>
      <c r="Y87" s="712">
        <f t="shared" ref="Y87:AE87" si="109">SUM(Y88:Y92)+SUM(Y94:Y96)</f>
        <v>0</v>
      </c>
      <c r="Z87" s="713">
        <f t="shared" si="109"/>
        <v>0</v>
      </c>
      <c r="AA87" s="713">
        <f t="shared" si="109"/>
        <v>0</v>
      </c>
      <c r="AB87" s="713">
        <f t="shared" si="109"/>
        <v>0</v>
      </c>
      <c r="AC87" s="713">
        <f t="shared" si="109"/>
        <v>0</v>
      </c>
      <c r="AD87" s="713">
        <f t="shared" si="109"/>
        <v>0</v>
      </c>
      <c r="AE87" s="714">
        <f t="shared" si="109"/>
        <v>0</v>
      </c>
      <c r="AF87" s="712">
        <f t="shared" si="108"/>
        <v>0</v>
      </c>
      <c r="AG87" s="713">
        <f t="shared" si="108"/>
        <v>0</v>
      </c>
      <c r="AH87" s="713">
        <f t="shared" si="108"/>
        <v>0</v>
      </c>
      <c r="AI87" s="713">
        <f t="shared" si="108"/>
        <v>0</v>
      </c>
      <c r="AJ87" s="713">
        <f t="shared" si="108"/>
        <v>0</v>
      </c>
      <c r="AK87" s="713">
        <f t="shared" si="108"/>
        <v>0</v>
      </c>
      <c r="AL87" s="714">
        <f t="shared" si="108"/>
        <v>0</v>
      </c>
      <c r="AM87" s="696">
        <f t="shared" ref="AM87:BU87" si="110">SUM(AM88:AM92)+SUM(AM94:AM96)</f>
        <v>0</v>
      </c>
      <c r="AN87" s="131">
        <f t="shared" si="110"/>
        <v>0</v>
      </c>
      <c r="AO87" s="131">
        <f t="shared" si="110"/>
        <v>0</v>
      </c>
      <c r="AP87" s="131">
        <f t="shared" si="110"/>
        <v>0</v>
      </c>
      <c r="AQ87" s="131">
        <f t="shared" si="110"/>
        <v>0</v>
      </c>
      <c r="AR87" s="131">
        <f t="shared" si="110"/>
        <v>0</v>
      </c>
      <c r="AS87" s="182">
        <f t="shared" si="110"/>
        <v>0</v>
      </c>
      <c r="AT87" s="181">
        <f t="shared" si="110"/>
        <v>0</v>
      </c>
      <c r="AU87" s="131">
        <f t="shared" si="110"/>
        <v>0</v>
      </c>
      <c r="AV87" s="131">
        <f t="shared" si="110"/>
        <v>0</v>
      </c>
      <c r="AW87" s="131">
        <f t="shared" si="110"/>
        <v>0</v>
      </c>
      <c r="AX87" s="131">
        <f t="shared" si="110"/>
        <v>0</v>
      </c>
      <c r="AY87" s="131">
        <f t="shared" si="110"/>
        <v>0</v>
      </c>
      <c r="AZ87" s="182">
        <f t="shared" si="110"/>
        <v>0</v>
      </c>
      <c r="BA87" s="181">
        <f t="shared" si="110"/>
        <v>0</v>
      </c>
      <c r="BB87" s="131">
        <f t="shared" si="110"/>
        <v>0</v>
      </c>
      <c r="BC87" s="131">
        <f t="shared" si="110"/>
        <v>0</v>
      </c>
      <c r="BD87" s="131">
        <f t="shared" si="110"/>
        <v>0</v>
      </c>
      <c r="BE87" s="131">
        <f t="shared" si="110"/>
        <v>0</v>
      </c>
      <c r="BF87" s="131">
        <f t="shared" si="110"/>
        <v>0</v>
      </c>
      <c r="BG87" s="182">
        <f t="shared" si="110"/>
        <v>0</v>
      </c>
      <c r="BH87" s="712">
        <f t="shared" si="110"/>
        <v>0</v>
      </c>
      <c r="BI87" s="713">
        <f t="shared" si="110"/>
        <v>0</v>
      </c>
      <c r="BJ87" s="713">
        <f t="shared" si="110"/>
        <v>0</v>
      </c>
      <c r="BK87" s="713">
        <f t="shared" si="110"/>
        <v>0</v>
      </c>
      <c r="BL87" s="713">
        <f t="shared" si="110"/>
        <v>0</v>
      </c>
      <c r="BM87" s="713">
        <f t="shared" si="110"/>
        <v>0</v>
      </c>
      <c r="BN87" s="749">
        <f t="shared" si="110"/>
        <v>0</v>
      </c>
      <c r="BO87" s="712">
        <f t="shared" si="110"/>
        <v>0</v>
      </c>
      <c r="BP87" s="713">
        <f t="shared" si="110"/>
        <v>0</v>
      </c>
      <c r="BQ87" s="713">
        <f t="shared" si="110"/>
        <v>0</v>
      </c>
      <c r="BR87" s="713">
        <f t="shared" si="110"/>
        <v>0</v>
      </c>
      <c r="BS87" s="713">
        <f t="shared" si="110"/>
        <v>0</v>
      </c>
      <c r="BT87" s="713">
        <f t="shared" si="110"/>
        <v>0</v>
      </c>
      <c r="BU87" s="714">
        <f t="shared" si="110"/>
        <v>0</v>
      </c>
    </row>
    <row r="88" spans="1:73" x14ac:dyDescent="0.3">
      <c r="A88" s="183" t="s">
        <v>299</v>
      </c>
      <c r="B88" s="100" t="s">
        <v>300</v>
      </c>
      <c r="C88" s="683" t="s">
        <v>50</v>
      </c>
      <c r="D88" s="715">
        <v>0</v>
      </c>
      <c r="E88" s="716">
        <v>0</v>
      </c>
      <c r="F88" s="716">
        <v>0</v>
      </c>
      <c r="G88" s="716">
        <v>0</v>
      </c>
      <c r="H88" s="716">
        <v>0</v>
      </c>
      <c r="I88" s="716">
        <v>0</v>
      </c>
      <c r="J88" s="679">
        <v>0</v>
      </c>
      <c r="K88" s="715">
        <v>0</v>
      </c>
      <c r="L88" s="716">
        <v>0</v>
      </c>
      <c r="M88" s="716">
        <v>0</v>
      </c>
      <c r="N88" s="716">
        <v>0</v>
      </c>
      <c r="O88" s="716">
        <v>0</v>
      </c>
      <c r="P88" s="716">
        <v>0</v>
      </c>
      <c r="Q88" s="679">
        <v>0</v>
      </c>
      <c r="R88" s="715">
        <v>0</v>
      </c>
      <c r="S88" s="716">
        <v>0</v>
      </c>
      <c r="T88" s="716">
        <v>0</v>
      </c>
      <c r="U88" s="716">
        <v>0</v>
      </c>
      <c r="V88" s="716">
        <v>0</v>
      </c>
      <c r="W88" s="716">
        <v>0</v>
      </c>
      <c r="X88" s="679">
        <v>0</v>
      </c>
      <c r="Y88" s="715">
        <v>0</v>
      </c>
      <c r="Z88" s="716">
        <v>0</v>
      </c>
      <c r="AA88" s="716">
        <v>0</v>
      </c>
      <c r="AB88" s="716">
        <v>0</v>
      </c>
      <c r="AC88" s="716">
        <v>0</v>
      </c>
      <c r="AD88" s="716">
        <v>0</v>
      </c>
      <c r="AE88" s="679">
        <v>0</v>
      </c>
      <c r="AF88" s="715">
        <v>0</v>
      </c>
      <c r="AG88" s="716">
        <v>0</v>
      </c>
      <c r="AH88" s="716">
        <v>0</v>
      </c>
      <c r="AI88" s="716">
        <v>0</v>
      </c>
      <c r="AJ88" s="716">
        <v>0</v>
      </c>
      <c r="AK88" s="716">
        <v>0</v>
      </c>
      <c r="AL88" s="679">
        <v>0</v>
      </c>
      <c r="AM88" s="697">
        <v>0</v>
      </c>
      <c r="AN88" s="135">
        <v>0</v>
      </c>
      <c r="AO88" s="135">
        <v>0</v>
      </c>
      <c r="AP88" s="135">
        <v>0</v>
      </c>
      <c r="AQ88" s="135">
        <v>0</v>
      </c>
      <c r="AR88" s="135">
        <v>0</v>
      </c>
      <c r="AS88" s="186">
        <v>0</v>
      </c>
      <c r="AT88" s="185">
        <v>0</v>
      </c>
      <c r="AU88" s="135">
        <v>0</v>
      </c>
      <c r="AV88" s="135">
        <v>0</v>
      </c>
      <c r="AW88" s="135">
        <v>0</v>
      </c>
      <c r="AX88" s="135">
        <v>0</v>
      </c>
      <c r="AY88" s="135">
        <v>0</v>
      </c>
      <c r="AZ88" s="186">
        <v>0</v>
      </c>
      <c r="BA88" s="185">
        <v>0</v>
      </c>
      <c r="BB88" s="135">
        <v>0</v>
      </c>
      <c r="BC88" s="135">
        <v>0</v>
      </c>
      <c r="BD88" s="135">
        <v>0</v>
      </c>
      <c r="BE88" s="135">
        <v>0</v>
      </c>
      <c r="BF88" s="135">
        <v>0</v>
      </c>
      <c r="BG88" s="186">
        <v>0</v>
      </c>
      <c r="BH88" s="715">
        <v>0</v>
      </c>
      <c r="BI88" s="716">
        <v>0</v>
      </c>
      <c r="BJ88" s="716">
        <v>0</v>
      </c>
      <c r="BK88" s="716">
        <v>0</v>
      </c>
      <c r="BL88" s="716">
        <v>0</v>
      </c>
      <c r="BM88" s="716">
        <v>0</v>
      </c>
      <c r="BN88" s="750">
        <v>0</v>
      </c>
      <c r="BO88" s="715">
        <v>0</v>
      </c>
      <c r="BP88" s="716">
        <v>0</v>
      </c>
      <c r="BQ88" s="716">
        <v>0</v>
      </c>
      <c r="BR88" s="716">
        <v>0</v>
      </c>
      <c r="BS88" s="716">
        <v>0</v>
      </c>
      <c r="BT88" s="716">
        <v>0</v>
      </c>
      <c r="BU88" s="679">
        <v>0</v>
      </c>
    </row>
    <row r="89" spans="1:73" x14ac:dyDescent="0.3">
      <c r="A89" s="183" t="s">
        <v>301</v>
      </c>
      <c r="B89" s="100" t="s">
        <v>302</v>
      </c>
      <c r="C89" s="683" t="s">
        <v>50</v>
      </c>
      <c r="D89" s="715">
        <v>0</v>
      </c>
      <c r="E89" s="716">
        <v>0</v>
      </c>
      <c r="F89" s="716">
        <v>0</v>
      </c>
      <c r="G89" s="716">
        <v>0</v>
      </c>
      <c r="H89" s="716">
        <v>0</v>
      </c>
      <c r="I89" s="716">
        <v>0</v>
      </c>
      <c r="J89" s="679">
        <v>0</v>
      </c>
      <c r="K89" s="715">
        <v>0</v>
      </c>
      <c r="L89" s="716">
        <v>0</v>
      </c>
      <c r="M89" s="716">
        <v>0</v>
      </c>
      <c r="N89" s="716">
        <v>0</v>
      </c>
      <c r="O89" s="716">
        <v>0</v>
      </c>
      <c r="P89" s="716">
        <v>0</v>
      </c>
      <c r="Q89" s="679">
        <v>0</v>
      </c>
      <c r="R89" s="715">
        <v>0</v>
      </c>
      <c r="S89" s="716">
        <v>0</v>
      </c>
      <c r="T89" s="716">
        <v>0</v>
      </c>
      <c r="U89" s="716">
        <v>0</v>
      </c>
      <c r="V89" s="716">
        <v>0</v>
      </c>
      <c r="W89" s="716">
        <v>0</v>
      </c>
      <c r="X89" s="679">
        <v>0</v>
      </c>
      <c r="Y89" s="715">
        <v>0</v>
      </c>
      <c r="Z89" s="716">
        <v>0</v>
      </c>
      <c r="AA89" s="716">
        <v>0</v>
      </c>
      <c r="AB89" s="716">
        <v>0</v>
      </c>
      <c r="AC89" s="716">
        <v>0</v>
      </c>
      <c r="AD89" s="716">
        <v>0</v>
      </c>
      <c r="AE89" s="679">
        <v>0</v>
      </c>
      <c r="AF89" s="715">
        <v>0</v>
      </c>
      <c r="AG89" s="716">
        <v>0</v>
      </c>
      <c r="AH89" s="716">
        <v>0</v>
      </c>
      <c r="AI89" s="716">
        <v>0</v>
      </c>
      <c r="AJ89" s="716">
        <v>0</v>
      </c>
      <c r="AK89" s="716">
        <v>0</v>
      </c>
      <c r="AL89" s="679">
        <v>0</v>
      </c>
      <c r="AM89" s="697">
        <v>0</v>
      </c>
      <c r="AN89" s="135">
        <v>0</v>
      </c>
      <c r="AO89" s="135">
        <v>0</v>
      </c>
      <c r="AP89" s="135">
        <v>0</v>
      </c>
      <c r="AQ89" s="135">
        <v>0</v>
      </c>
      <c r="AR89" s="135">
        <v>0</v>
      </c>
      <c r="AS89" s="186">
        <v>0</v>
      </c>
      <c r="AT89" s="185">
        <v>0</v>
      </c>
      <c r="AU89" s="135">
        <v>0</v>
      </c>
      <c r="AV89" s="135">
        <v>0</v>
      </c>
      <c r="AW89" s="135">
        <v>0</v>
      </c>
      <c r="AX89" s="135">
        <v>0</v>
      </c>
      <c r="AY89" s="135">
        <v>0</v>
      </c>
      <c r="AZ89" s="186">
        <v>0</v>
      </c>
      <c r="BA89" s="185">
        <v>0</v>
      </c>
      <c r="BB89" s="135">
        <v>0</v>
      </c>
      <c r="BC89" s="135">
        <v>0</v>
      </c>
      <c r="BD89" s="135">
        <v>0</v>
      </c>
      <c r="BE89" s="135">
        <v>0</v>
      </c>
      <c r="BF89" s="135">
        <v>0</v>
      </c>
      <c r="BG89" s="186">
        <v>0</v>
      </c>
      <c r="BH89" s="715">
        <v>0</v>
      </c>
      <c r="BI89" s="716">
        <v>0</v>
      </c>
      <c r="BJ89" s="716">
        <v>0</v>
      </c>
      <c r="BK89" s="716">
        <v>0</v>
      </c>
      <c r="BL89" s="716">
        <v>0</v>
      </c>
      <c r="BM89" s="716">
        <v>0</v>
      </c>
      <c r="BN89" s="750">
        <v>0</v>
      </c>
      <c r="BO89" s="715">
        <v>0</v>
      </c>
      <c r="BP89" s="716">
        <v>0</v>
      </c>
      <c r="BQ89" s="716">
        <v>0</v>
      </c>
      <c r="BR89" s="716">
        <v>0</v>
      </c>
      <c r="BS89" s="716">
        <v>0</v>
      </c>
      <c r="BT89" s="716">
        <v>0</v>
      </c>
      <c r="BU89" s="679">
        <v>0</v>
      </c>
    </row>
    <row r="90" spans="1:73" x14ac:dyDescent="0.3">
      <c r="A90" s="183" t="s">
        <v>303</v>
      </c>
      <c r="B90" s="100" t="s">
        <v>304</v>
      </c>
      <c r="C90" s="683" t="s">
        <v>50</v>
      </c>
      <c r="D90" s="715">
        <v>0</v>
      </c>
      <c r="E90" s="716">
        <v>0</v>
      </c>
      <c r="F90" s="716">
        <v>0</v>
      </c>
      <c r="G90" s="716">
        <v>0</v>
      </c>
      <c r="H90" s="716">
        <v>0</v>
      </c>
      <c r="I90" s="716">
        <v>0</v>
      </c>
      <c r="J90" s="679">
        <v>0</v>
      </c>
      <c r="K90" s="715">
        <v>0</v>
      </c>
      <c r="L90" s="716">
        <v>0</v>
      </c>
      <c r="M90" s="716">
        <v>0</v>
      </c>
      <c r="N90" s="716">
        <v>0</v>
      </c>
      <c r="O90" s="716">
        <v>0</v>
      </c>
      <c r="P90" s="716">
        <v>0</v>
      </c>
      <c r="Q90" s="679">
        <v>0</v>
      </c>
      <c r="R90" s="715">
        <v>0</v>
      </c>
      <c r="S90" s="716">
        <v>0</v>
      </c>
      <c r="T90" s="716">
        <v>0</v>
      </c>
      <c r="U90" s="716">
        <v>0</v>
      </c>
      <c r="V90" s="716">
        <v>0</v>
      </c>
      <c r="W90" s="716">
        <v>0</v>
      </c>
      <c r="X90" s="679">
        <v>0</v>
      </c>
      <c r="Y90" s="715">
        <v>0</v>
      </c>
      <c r="Z90" s="716">
        <v>0</v>
      </c>
      <c r="AA90" s="716">
        <v>0</v>
      </c>
      <c r="AB90" s="716">
        <v>0</v>
      </c>
      <c r="AC90" s="716">
        <v>0</v>
      </c>
      <c r="AD90" s="716">
        <v>0</v>
      </c>
      <c r="AE90" s="679">
        <v>0</v>
      </c>
      <c r="AF90" s="715">
        <v>0</v>
      </c>
      <c r="AG90" s="716">
        <v>0</v>
      </c>
      <c r="AH90" s="716">
        <v>0</v>
      </c>
      <c r="AI90" s="716">
        <v>0</v>
      </c>
      <c r="AJ90" s="716">
        <v>0</v>
      </c>
      <c r="AK90" s="716">
        <v>0</v>
      </c>
      <c r="AL90" s="679">
        <v>0</v>
      </c>
      <c r="AM90" s="697">
        <v>0</v>
      </c>
      <c r="AN90" s="135">
        <v>0</v>
      </c>
      <c r="AO90" s="135">
        <v>0</v>
      </c>
      <c r="AP90" s="135">
        <v>0</v>
      </c>
      <c r="AQ90" s="135">
        <v>0</v>
      </c>
      <c r="AR90" s="135">
        <v>0</v>
      </c>
      <c r="AS90" s="186">
        <v>0</v>
      </c>
      <c r="AT90" s="185">
        <v>0</v>
      </c>
      <c r="AU90" s="135">
        <v>0</v>
      </c>
      <c r="AV90" s="135">
        <v>0</v>
      </c>
      <c r="AW90" s="135">
        <v>0</v>
      </c>
      <c r="AX90" s="135">
        <v>0</v>
      </c>
      <c r="AY90" s="135">
        <v>0</v>
      </c>
      <c r="AZ90" s="186">
        <v>0</v>
      </c>
      <c r="BA90" s="185">
        <v>0</v>
      </c>
      <c r="BB90" s="135">
        <v>0</v>
      </c>
      <c r="BC90" s="135">
        <v>0</v>
      </c>
      <c r="BD90" s="135">
        <v>0</v>
      </c>
      <c r="BE90" s="135">
        <v>0</v>
      </c>
      <c r="BF90" s="135">
        <v>0</v>
      </c>
      <c r="BG90" s="186">
        <v>0</v>
      </c>
      <c r="BH90" s="715">
        <v>0</v>
      </c>
      <c r="BI90" s="716">
        <v>0</v>
      </c>
      <c r="BJ90" s="716">
        <v>0</v>
      </c>
      <c r="BK90" s="716">
        <v>0</v>
      </c>
      <c r="BL90" s="716">
        <v>0</v>
      </c>
      <c r="BM90" s="716">
        <v>0</v>
      </c>
      <c r="BN90" s="750">
        <v>0</v>
      </c>
      <c r="BO90" s="715">
        <v>0</v>
      </c>
      <c r="BP90" s="716">
        <v>0</v>
      </c>
      <c r="BQ90" s="716">
        <v>0</v>
      </c>
      <c r="BR90" s="716">
        <v>0</v>
      </c>
      <c r="BS90" s="716">
        <v>0</v>
      </c>
      <c r="BT90" s="716">
        <v>0</v>
      </c>
      <c r="BU90" s="679">
        <v>0</v>
      </c>
    </row>
    <row r="91" spans="1:73" x14ac:dyDescent="0.3">
      <c r="A91" s="183" t="s">
        <v>305</v>
      </c>
      <c r="B91" s="100" t="s">
        <v>306</v>
      </c>
      <c r="C91" s="683" t="s">
        <v>50</v>
      </c>
      <c r="D91" s="715">
        <v>0</v>
      </c>
      <c r="E91" s="716">
        <v>0</v>
      </c>
      <c r="F91" s="716">
        <v>0</v>
      </c>
      <c r="G91" s="716">
        <v>0</v>
      </c>
      <c r="H91" s="716">
        <v>0</v>
      </c>
      <c r="I91" s="716">
        <v>0</v>
      </c>
      <c r="J91" s="679">
        <v>0</v>
      </c>
      <c r="K91" s="715">
        <v>0</v>
      </c>
      <c r="L91" s="716">
        <v>0</v>
      </c>
      <c r="M91" s="716">
        <v>0</v>
      </c>
      <c r="N91" s="716">
        <v>0</v>
      </c>
      <c r="O91" s="716">
        <v>0</v>
      </c>
      <c r="P91" s="716">
        <v>0</v>
      </c>
      <c r="Q91" s="679">
        <v>0</v>
      </c>
      <c r="R91" s="715">
        <v>0</v>
      </c>
      <c r="S91" s="716">
        <v>0</v>
      </c>
      <c r="T91" s="716">
        <v>0</v>
      </c>
      <c r="U91" s="716">
        <v>0</v>
      </c>
      <c r="V91" s="716">
        <v>0</v>
      </c>
      <c r="W91" s="716">
        <v>0</v>
      </c>
      <c r="X91" s="679">
        <v>0</v>
      </c>
      <c r="Y91" s="715">
        <v>0</v>
      </c>
      <c r="Z91" s="716">
        <v>0</v>
      </c>
      <c r="AA91" s="716">
        <v>0</v>
      </c>
      <c r="AB91" s="716">
        <v>0</v>
      </c>
      <c r="AC91" s="716">
        <v>0</v>
      </c>
      <c r="AD91" s="716">
        <v>0</v>
      </c>
      <c r="AE91" s="679">
        <v>0</v>
      </c>
      <c r="AF91" s="715">
        <v>0</v>
      </c>
      <c r="AG91" s="716">
        <v>0</v>
      </c>
      <c r="AH91" s="716">
        <v>0</v>
      </c>
      <c r="AI91" s="716">
        <v>0</v>
      </c>
      <c r="AJ91" s="716">
        <v>0</v>
      </c>
      <c r="AK91" s="716">
        <v>0</v>
      </c>
      <c r="AL91" s="679">
        <v>0</v>
      </c>
      <c r="AM91" s="697">
        <v>0</v>
      </c>
      <c r="AN91" s="135">
        <v>0</v>
      </c>
      <c r="AO91" s="135">
        <v>0</v>
      </c>
      <c r="AP91" s="135">
        <v>0</v>
      </c>
      <c r="AQ91" s="135">
        <v>0</v>
      </c>
      <c r="AR91" s="135">
        <v>0</v>
      </c>
      <c r="AS91" s="186">
        <v>0</v>
      </c>
      <c r="AT91" s="185">
        <v>0</v>
      </c>
      <c r="AU91" s="135">
        <v>0</v>
      </c>
      <c r="AV91" s="135">
        <v>0</v>
      </c>
      <c r="AW91" s="135">
        <v>0</v>
      </c>
      <c r="AX91" s="135">
        <v>0</v>
      </c>
      <c r="AY91" s="135">
        <v>0</v>
      </c>
      <c r="AZ91" s="186">
        <v>0</v>
      </c>
      <c r="BA91" s="185">
        <v>0</v>
      </c>
      <c r="BB91" s="135">
        <v>0</v>
      </c>
      <c r="BC91" s="135">
        <v>0</v>
      </c>
      <c r="BD91" s="135">
        <v>0</v>
      </c>
      <c r="BE91" s="135">
        <v>0</v>
      </c>
      <c r="BF91" s="135">
        <v>0</v>
      </c>
      <c r="BG91" s="186">
        <v>0</v>
      </c>
      <c r="BH91" s="715">
        <v>0</v>
      </c>
      <c r="BI91" s="716">
        <v>0</v>
      </c>
      <c r="BJ91" s="716">
        <v>0</v>
      </c>
      <c r="BK91" s="716">
        <v>0</v>
      </c>
      <c r="BL91" s="716">
        <v>0</v>
      </c>
      <c r="BM91" s="716">
        <v>0</v>
      </c>
      <c r="BN91" s="750">
        <v>0</v>
      </c>
      <c r="BO91" s="715">
        <v>0</v>
      </c>
      <c r="BP91" s="716">
        <v>0</v>
      </c>
      <c r="BQ91" s="716">
        <v>0</v>
      </c>
      <c r="BR91" s="716">
        <v>0</v>
      </c>
      <c r="BS91" s="716">
        <v>0</v>
      </c>
      <c r="BT91" s="716">
        <v>0</v>
      </c>
      <c r="BU91" s="679">
        <v>0</v>
      </c>
    </row>
    <row r="92" spans="1:73" ht="28.8" x14ac:dyDescent="0.3">
      <c r="A92" s="183" t="s">
        <v>307</v>
      </c>
      <c r="B92" s="100" t="s">
        <v>308</v>
      </c>
      <c r="C92" s="683" t="s">
        <v>50</v>
      </c>
      <c r="D92" s="715">
        <f t="shared" ref="D92:BO92" si="111">SUM(D93)</f>
        <v>0</v>
      </c>
      <c r="E92" s="716">
        <f t="shared" si="111"/>
        <v>0</v>
      </c>
      <c r="F92" s="716">
        <f t="shared" si="111"/>
        <v>0</v>
      </c>
      <c r="G92" s="716">
        <f t="shared" si="111"/>
        <v>0</v>
      </c>
      <c r="H92" s="716">
        <f t="shared" si="111"/>
        <v>0</v>
      </c>
      <c r="I92" s="716">
        <f t="shared" si="111"/>
        <v>0</v>
      </c>
      <c r="J92" s="679">
        <f t="shared" si="111"/>
        <v>0</v>
      </c>
      <c r="K92" s="715">
        <f t="shared" si="111"/>
        <v>0</v>
      </c>
      <c r="L92" s="716">
        <f t="shared" si="111"/>
        <v>0</v>
      </c>
      <c r="M92" s="716">
        <f t="shared" si="111"/>
        <v>0</v>
      </c>
      <c r="N92" s="716">
        <f t="shared" si="111"/>
        <v>0</v>
      </c>
      <c r="O92" s="716">
        <f t="shared" si="111"/>
        <v>0</v>
      </c>
      <c r="P92" s="716">
        <f t="shared" si="111"/>
        <v>0</v>
      </c>
      <c r="Q92" s="679">
        <f t="shared" si="111"/>
        <v>0</v>
      </c>
      <c r="R92" s="715">
        <f t="shared" si="111"/>
        <v>0</v>
      </c>
      <c r="S92" s="716">
        <f t="shared" si="111"/>
        <v>0</v>
      </c>
      <c r="T92" s="716">
        <f t="shared" si="111"/>
        <v>0</v>
      </c>
      <c r="U92" s="716">
        <f t="shared" si="111"/>
        <v>0</v>
      </c>
      <c r="V92" s="716">
        <f t="shared" si="111"/>
        <v>0</v>
      </c>
      <c r="W92" s="716">
        <f t="shared" si="111"/>
        <v>0</v>
      </c>
      <c r="X92" s="679">
        <f t="shared" si="111"/>
        <v>0</v>
      </c>
      <c r="Y92" s="715">
        <f t="shared" si="111"/>
        <v>0</v>
      </c>
      <c r="Z92" s="716">
        <f t="shared" si="111"/>
        <v>0</v>
      </c>
      <c r="AA92" s="716">
        <f t="shared" si="111"/>
        <v>0</v>
      </c>
      <c r="AB92" s="716">
        <f t="shared" si="111"/>
        <v>0</v>
      </c>
      <c r="AC92" s="716">
        <f t="shared" si="111"/>
        <v>0</v>
      </c>
      <c r="AD92" s="716">
        <f t="shared" si="111"/>
        <v>0</v>
      </c>
      <c r="AE92" s="679">
        <f t="shared" si="111"/>
        <v>0</v>
      </c>
      <c r="AF92" s="715">
        <f t="shared" si="111"/>
        <v>0</v>
      </c>
      <c r="AG92" s="716">
        <f t="shared" si="111"/>
        <v>0</v>
      </c>
      <c r="AH92" s="716">
        <f t="shared" si="111"/>
        <v>0</v>
      </c>
      <c r="AI92" s="716">
        <f t="shared" si="111"/>
        <v>0</v>
      </c>
      <c r="AJ92" s="716">
        <f t="shared" si="111"/>
        <v>0</v>
      </c>
      <c r="AK92" s="716">
        <f t="shared" si="111"/>
        <v>0</v>
      </c>
      <c r="AL92" s="679">
        <f t="shared" si="111"/>
        <v>0</v>
      </c>
      <c r="AM92" s="697">
        <f t="shared" si="111"/>
        <v>0</v>
      </c>
      <c r="AN92" s="135">
        <f t="shared" si="111"/>
        <v>0</v>
      </c>
      <c r="AO92" s="135">
        <f t="shared" si="111"/>
        <v>0</v>
      </c>
      <c r="AP92" s="135">
        <f t="shared" si="111"/>
        <v>0</v>
      </c>
      <c r="AQ92" s="135">
        <f t="shared" si="111"/>
        <v>0</v>
      </c>
      <c r="AR92" s="135">
        <f t="shared" si="111"/>
        <v>0</v>
      </c>
      <c r="AS92" s="186">
        <f t="shared" si="111"/>
        <v>0</v>
      </c>
      <c r="AT92" s="185">
        <f t="shared" si="111"/>
        <v>0</v>
      </c>
      <c r="AU92" s="135">
        <f t="shared" si="111"/>
        <v>0</v>
      </c>
      <c r="AV92" s="135">
        <f t="shared" si="111"/>
        <v>0</v>
      </c>
      <c r="AW92" s="135">
        <f t="shared" si="111"/>
        <v>0</v>
      </c>
      <c r="AX92" s="135">
        <f t="shared" si="111"/>
        <v>0</v>
      </c>
      <c r="AY92" s="135">
        <f t="shared" si="111"/>
        <v>0</v>
      </c>
      <c r="AZ92" s="186">
        <f t="shared" si="111"/>
        <v>0</v>
      </c>
      <c r="BA92" s="185">
        <f t="shared" si="111"/>
        <v>0</v>
      </c>
      <c r="BB92" s="135">
        <f t="shared" si="111"/>
        <v>0</v>
      </c>
      <c r="BC92" s="135">
        <f t="shared" si="111"/>
        <v>0</v>
      </c>
      <c r="BD92" s="135">
        <f t="shared" si="111"/>
        <v>0</v>
      </c>
      <c r="BE92" s="135">
        <f t="shared" si="111"/>
        <v>0</v>
      </c>
      <c r="BF92" s="135">
        <f t="shared" si="111"/>
        <v>0</v>
      </c>
      <c r="BG92" s="186">
        <f t="shared" si="111"/>
        <v>0</v>
      </c>
      <c r="BH92" s="715">
        <f t="shared" si="111"/>
        <v>0</v>
      </c>
      <c r="BI92" s="716">
        <f t="shared" si="111"/>
        <v>0</v>
      </c>
      <c r="BJ92" s="716">
        <f t="shared" si="111"/>
        <v>0</v>
      </c>
      <c r="BK92" s="716">
        <f t="shared" si="111"/>
        <v>0</v>
      </c>
      <c r="BL92" s="716">
        <f t="shared" si="111"/>
        <v>0</v>
      </c>
      <c r="BM92" s="716">
        <f t="shared" si="111"/>
        <v>0</v>
      </c>
      <c r="BN92" s="750">
        <f t="shared" si="111"/>
        <v>0</v>
      </c>
      <c r="BO92" s="715">
        <f t="shared" si="111"/>
        <v>0</v>
      </c>
      <c r="BP92" s="716">
        <f t="shared" ref="BP92:BU92" si="112">SUM(BP93)</f>
        <v>0</v>
      </c>
      <c r="BQ92" s="716">
        <f t="shared" si="112"/>
        <v>0</v>
      </c>
      <c r="BR92" s="716">
        <f t="shared" si="112"/>
        <v>0</v>
      </c>
      <c r="BS92" s="716">
        <f t="shared" si="112"/>
        <v>0</v>
      </c>
      <c r="BT92" s="716">
        <f t="shared" si="112"/>
        <v>0</v>
      </c>
      <c r="BU92" s="679">
        <f t="shared" si="112"/>
        <v>0</v>
      </c>
    </row>
    <row r="93" spans="1:73" ht="37.35" hidden="1" customHeight="1" x14ac:dyDescent="0.3">
      <c r="A93" s="187"/>
      <c r="B93" s="105"/>
      <c r="C93" s="684"/>
      <c r="D93" s="717">
        <v>0</v>
      </c>
      <c r="E93" s="718">
        <v>0</v>
      </c>
      <c r="F93" s="718">
        <v>0</v>
      </c>
      <c r="G93" s="718">
        <v>0</v>
      </c>
      <c r="H93" s="718">
        <v>0</v>
      </c>
      <c r="I93" s="718">
        <v>0</v>
      </c>
      <c r="J93" s="719">
        <v>0</v>
      </c>
      <c r="K93" s="717">
        <v>0</v>
      </c>
      <c r="L93" s="718">
        <v>0</v>
      </c>
      <c r="M93" s="718">
        <v>0</v>
      </c>
      <c r="N93" s="718">
        <v>0</v>
      </c>
      <c r="O93" s="718">
        <v>0</v>
      </c>
      <c r="P93" s="718">
        <v>0</v>
      </c>
      <c r="Q93" s="719">
        <v>0</v>
      </c>
      <c r="R93" s="717">
        <v>0</v>
      </c>
      <c r="S93" s="718">
        <v>0</v>
      </c>
      <c r="T93" s="718">
        <v>0</v>
      </c>
      <c r="U93" s="718">
        <v>0</v>
      </c>
      <c r="V93" s="718">
        <v>0</v>
      </c>
      <c r="W93" s="718">
        <v>0</v>
      </c>
      <c r="X93" s="719">
        <v>0</v>
      </c>
      <c r="Y93" s="717">
        <v>0</v>
      </c>
      <c r="Z93" s="718">
        <v>0</v>
      </c>
      <c r="AA93" s="718">
        <v>0</v>
      </c>
      <c r="AB93" s="718">
        <v>0</v>
      </c>
      <c r="AC93" s="718">
        <v>0</v>
      </c>
      <c r="AD93" s="718">
        <v>0</v>
      </c>
      <c r="AE93" s="719">
        <v>0</v>
      </c>
      <c r="AF93" s="736">
        <f>D93+K93+R93+Y93</f>
        <v>0</v>
      </c>
      <c r="AG93" s="737">
        <f>'4'!U101</f>
        <v>0</v>
      </c>
      <c r="AH93" s="737">
        <f>'4'!V101</f>
        <v>0</v>
      </c>
      <c r="AI93" s="737">
        <f>'4'!W101</f>
        <v>0</v>
      </c>
      <c r="AJ93" s="737">
        <f>'4'!X101</f>
        <v>0</v>
      </c>
      <c r="AK93" s="737">
        <f>'4'!Y101</f>
        <v>0</v>
      </c>
      <c r="AL93" s="738">
        <f>'4'!Z101</f>
        <v>0</v>
      </c>
      <c r="AM93" s="698">
        <v>0</v>
      </c>
      <c r="AN93" s="139">
        <v>0</v>
      </c>
      <c r="AO93" s="139">
        <v>0</v>
      </c>
      <c r="AP93" s="139">
        <v>0</v>
      </c>
      <c r="AQ93" s="139">
        <v>0</v>
      </c>
      <c r="AR93" s="139">
        <v>0</v>
      </c>
      <c r="AS93" s="189">
        <v>0</v>
      </c>
      <c r="AT93" s="188">
        <v>0</v>
      </c>
      <c r="AU93" s="139">
        <v>0</v>
      </c>
      <c r="AV93" s="139">
        <v>0</v>
      </c>
      <c r="AW93" s="139">
        <v>0</v>
      </c>
      <c r="AX93" s="139">
        <v>0</v>
      </c>
      <c r="AY93" s="139">
        <v>0</v>
      </c>
      <c r="AZ93" s="189">
        <v>0</v>
      </c>
      <c r="BA93" s="188">
        <v>0</v>
      </c>
      <c r="BB93" s="139">
        <v>0</v>
      </c>
      <c r="BC93" s="139">
        <v>0</v>
      </c>
      <c r="BD93" s="139">
        <v>0</v>
      </c>
      <c r="BE93" s="139">
        <v>0</v>
      </c>
      <c r="BF93" s="139">
        <v>0</v>
      </c>
      <c r="BG93" s="189">
        <v>0</v>
      </c>
      <c r="BH93" s="736">
        <f>AF93+AM93+AT93+BA93</f>
        <v>0</v>
      </c>
      <c r="BI93" s="737">
        <f>'4'!AW101</f>
        <v>0</v>
      </c>
      <c r="BJ93" s="737">
        <f>'4'!AX101</f>
        <v>0</v>
      </c>
      <c r="BK93" s="737">
        <f>'4'!AY101</f>
        <v>0</v>
      </c>
      <c r="BL93" s="737">
        <f>'4'!AZ101</f>
        <v>0</v>
      </c>
      <c r="BM93" s="737">
        <f>'4'!BA101</f>
        <v>0</v>
      </c>
      <c r="BN93" s="751">
        <f>'4'!BB101</f>
        <v>0</v>
      </c>
      <c r="BO93" s="736">
        <f>AM93+AT93+BA93+BH93</f>
        <v>0</v>
      </c>
      <c r="BP93" s="737">
        <f>'4'!BD101</f>
        <v>0</v>
      </c>
      <c r="BQ93" s="737">
        <f>'4'!BE101</f>
        <v>0</v>
      </c>
      <c r="BR93" s="737">
        <f>'4'!BF101</f>
        <v>0</v>
      </c>
      <c r="BS93" s="737">
        <f>'4'!BG101</f>
        <v>0</v>
      </c>
      <c r="BT93" s="737">
        <f>'4'!BH101</f>
        <v>0</v>
      </c>
      <c r="BU93" s="738">
        <f>'4'!BI101</f>
        <v>0</v>
      </c>
    </row>
    <row r="94" spans="1:73" ht="28.8" x14ac:dyDescent="0.3">
      <c r="A94" s="183" t="s">
        <v>309</v>
      </c>
      <c r="B94" s="100" t="s">
        <v>310</v>
      </c>
      <c r="C94" s="683" t="s">
        <v>50</v>
      </c>
      <c r="D94" s="715">
        <v>0</v>
      </c>
      <c r="E94" s="716">
        <v>0</v>
      </c>
      <c r="F94" s="716">
        <v>0</v>
      </c>
      <c r="G94" s="716">
        <v>0</v>
      </c>
      <c r="H94" s="716">
        <v>0</v>
      </c>
      <c r="I94" s="716">
        <v>0</v>
      </c>
      <c r="J94" s="679">
        <v>0</v>
      </c>
      <c r="K94" s="715">
        <v>0</v>
      </c>
      <c r="L94" s="716">
        <v>0</v>
      </c>
      <c r="M94" s="716">
        <v>0</v>
      </c>
      <c r="N94" s="716">
        <v>0</v>
      </c>
      <c r="O94" s="716">
        <v>0</v>
      </c>
      <c r="P94" s="716">
        <v>0</v>
      </c>
      <c r="Q94" s="679">
        <v>0</v>
      </c>
      <c r="R94" s="715">
        <v>0</v>
      </c>
      <c r="S94" s="716">
        <v>0</v>
      </c>
      <c r="T94" s="716">
        <v>0</v>
      </c>
      <c r="U94" s="716">
        <v>0</v>
      </c>
      <c r="V94" s="716">
        <v>0</v>
      </c>
      <c r="W94" s="716">
        <v>0</v>
      </c>
      <c r="X94" s="679">
        <v>0</v>
      </c>
      <c r="Y94" s="715">
        <v>0</v>
      </c>
      <c r="Z94" s="716">
        <v>0</v>
      </c>
      <c r="AA94" s="716">
        <v>0</v>
      </c>
      <c r="AB94" s="716">
        <v>0</v>
      </c>
      <c r="AC94" s="716">
        <v>0</v>
      </c>
      <c r="AD94" s="716">
        <v>0</v>
      </c>
      <c r="AE94" s="679">
        <v>0</v>
      </c>
      <c r="AF94" s="715">
        <v>0</v>
      </c>
      <c r="AG94" s="716">
        <v>0</v>
      </c>
      <c r="AH94" s="716">
        <v>0</v>
      </c>
      <c r="AI94" s="716">
        <v>0</v>
      </c>
      <c r="AJ94" s="716">
        <v>0</v>
      </c>
      <c r="AK94" s="716">
        <v>0</v>
      </c>
      <c r="AL94" s="679">
        <v>0</v>
      </c>
      <c r="AM94" s="697">
        <v>0</v>
      </c>
      <c r="AN94" s="135">
        <v>0</v>
      </c>
      <c r="AO94" s="135">
        <v>0</v>
      </c>
      <c r="AP94" s="135">
        <v>0</v>
      </c>
      <c r="AQ94" s="135">
        <v>0</v>
      </c>
      <c r="AR94" s="135">
        <v>0</v>
      </c>
      <c r="AS94" s="186">
        <v>0</v>
      </c>
      <c r="AT94" s="185">
        <v>0</v>
      </c>
      <c r="AU94" s="135">
        <v>0</v>
      </c>
      <c r="AV94" s="135">
        <v>0</v>
      </c>
      <c r="AW94" s="135">
        <v>0</v>
      </c>
      <c r="AX94" s="135">
        <v>0</v>
      </c>
      <c r="AY94" s="135">
        <v>0</v>
      </c>
      <c r="AZ94" s="186">
        <v>0</v>
      </c>
      <c r="BA94" s="185">
        <v>0</v>
      </c>
      <c r="BB94" s="135">
        <v>0</v>
      </c>
      <c r="BC94" s="135">
        <v>0</v>
      </c>
      <c r="BD94" s="135">
        <v>0</v>
      </c>
      <c r="BE94" s="135">
        <v>0</v>
      </c>
      <c r="BF94" s="135">
        <v>0</v>
      </c>
      <c r="BG94" s="186">
        <v>0</v>
      </c>
      <c r="BH94" s="715">
        <v>0</v>
      </c>
      <c r="BI94" s="716">
        <v>0</v>
      </c>
      <c r="BJ94" s="716">
        <v>0</v>
      </c>
      <c r="BK94" s="716">
        <v>0</v>
      </c>
      <c r="BL94" s="716">
        <v>0</v>
      </c>
      <c r="BM94" s="716">
        <v>0</v>
      </c>
      <c r="BN94" s="750">
        <v>0</v>
      </c>
      <c r="BO94" s="715">
        <v>0</v>
      </c>
      <c r="BP94" s="716">
        <v>0</v>
      </c>
      <c r="BQ94" s="716">
        <v>0</v>
      </c>
      <c r="BR94" s="716">
        <v>0</v>
      </c>
      <c r="BS94" s="716">
        <v>0</v>
      </c>
      <c r="BT94" s="716">
        <v>0</v>
      </c>
      <c r="BU94" s="679">
        <v>0</v>
      </c>
    </row>
    <row r="95" spans="1:73" ht="28.8" x14ac:dyDescent="0.3">
      <c r="A95" s="183" t="s">
        <v>311</v>
      </c>
      <c r="B95" s="100" t="s">
        <v>312</v>
      </c>
      <c r="C95" s="683" t="s">
        <v>50</v>
      </c>
      <c r="D95" s="715">
        <v>0</v>
      </c>
      <c r="E95" s="716">
        <v>0</v>
      </c>
      <c r="F95" s="716">
        <v>0</v>
      </c>
      <c r="G95" s="716">
        <v>0</v>
      </c>
      <c r="H95" s="716">
        <v>0</v>
      </c>
      <c r="I95" s="716">
        <v>0</v>
      </c>
      <c r="J95" s="679">
        <v>0</v>
      </c>
      <c r="K95" s="715">
        <v>0</v>
      </c>
      <c r="L95" s="716">
        <v>0</v>
      </c>
      <c r="M95" s="716">
        <v>0</v>
      </c>
      <c r="N95" s="716">
        <v>0</v>
      </c>
      <c r="O95" s="716">
        <v>0</v>
      </c>
      <c r="P95" s="716">
        <v>0</v>
      </c>
      <c r="Q95" s="679">
        <v>0</v>
      </c>
      <c r="R95" s="715">
        <v>0</v>
      </c>
      <c r="S95" s="716">
        <v>0</v>
      </c>
      <c r="T95" s="716">
        <v>0</v>
      </c>
      <c r="U95" s="716">
        <v>0</v>
      </c>
      <c r="V95" s="716">
        <v>0</v>
      </c>
      <c r="W95" s="716">
        <v>0</v>
      </c>
      <c r="X95" s="679">
        <v>0</v>
      </c>
      <c r="Y95" s="715">
        <v>0</v>
      </c>
      <c r="Z95" s="716">
        <v>0</v>
      </c>
      <c r="AA95" s="716">
        <v>0</v>
      </c>
      <c r="AB95" s="716">
        <v>0</v>
      </c>
      <c r="AC95" s="716">
        <v>0</v>
      </c>
      <c r="AD95" s="716">
        <v>0</v>
      </c>
      <c r="AE95" s="679">
        <v>0</v>
      </c>
      <c r="AF95" s="715">
        <v>0</v>
      </c>
      <c r="AG95" s="716">
        <v>0</v>
      </c>
      <c r="AH95" s="716">
        <v>0</v>
      </c>
      <c r="AI95" s="716">
        <v>0</v>
      </c>
      <c r="AJ95" s="716">
        <v>0</v>
      </c>
      <c r="AK95" s="716">
        <v>0</v>
      </c>
      <c r="AL95" s="679">
        <v>0</v>
      </c>
      <c r="AM95" s="697">
        <v>0</v>
      </c>
      <c r="AN95" s="135">
        <v>0</v>
      </c>
      <c r="AO95" s="135">
        <v>0</v>
      </c>
      <c r="AP95" s="135">
        <v>0</v>
      </c>
      <c r="AQ95" s="135">
        <v>0</v>
      </c>
      <c r="AR95" s="135">
        <v>0</v>
      </c>
      <c r="AS95" s="186">
        <v>0</v>
      </c>
      <c r="AT95" s="185">
        <v>0</v>
      </c>
      <c r="AU95" s="135">
        <v>0</v>
      </c>
      <c r="AV95" s="135">
        <v>0</v>
      </c>
      <c r="AW95" s="135">
        <v>0</v>
      </c>
      <c r="AX95" s="135">
        <v>0</v>
      </c>
      <c r="AY95" s="135">
        <v>0</v>
      </c>
      <c r="AZ95" s="186">
        <v>0</v>
      </c>
      <c r="BA95" s="185">
        <v>0</v>
      </c>
      <c r="BB95" s="135">
        <v>0</v>
      </c>
      <c r="BC95" s="135">
        <v>0</v>
      </c>
      <c r="BD95" s="135">
        <v>0</v>
      </c>
      <c r="BE95" s="135">
        <v>0</v>
      </c>
      <c r="BF95" s="135">
        <v>0</v>
      </c>
      <c r="BG95" s="186">
        <v>0</v>
      </c>
      <c r="BH95" s="715">
        <v>0</v>
      </c>
      <c r="BI95" s="716">
        <v>0</v>
      </c>
      <c r="BJ95" s="716">
        <v>0</v>
      </c>
      <c r="BK95" s="716">
        <v>0</v>
      </c>
      <c r="BL95" s="716">
        <v>0</v>
      </c>
      <c r="BM95" s="716">
        <v>0</v>
      </c>
      <c r="BN95" s="750">
        <v>0</v>
      </c>
      <c r="BO95" s="715">
        <v>0</v>
      </c>
      <c r="BP95" s="716">
        <v>0</v>
      </c>
      <c r="BQ95" s="716">
        <v>0</v>
      </c>
      <c r="BR95" s="716">
        <v>0</v>
      </c>
      <c r="BS95" s="716">
        <v>0</v>
      </c>
      <c r="BT95" s="716">
        <v>0</v>
      </c>
      <c r="BU95" s="679">
        <v>0</v>
      </c>
    </row>
    <row r="96" spans="1:73" ht="28.8" x14ac:dyDescent="0.3">
      <c r="A96" s="183" t="s">
        <v>313</v>
      </c>
      <c r="B96" s="100" t="s">
        <v>314</v>
      </c>
      <c r="C96" s="683" t="s">
        <v>50</v>
      </c>
      <c r="D96" s="715">
        <v>0</v>
      </c>
      <c r="E96" s="716">
        <v>0</v>
      </c>
      <c r="F96" s="716">
        <v>0</v>
      </c>
      <c r="G96" s="716">
        <v>0</v>
      </c>
      <c r="H96" s="716">
        <v>0</v>
      </c>
      <c r="I96" s="716">
        <v>0</v>
      </c>
      <c r="J96" s="679">
        <v>0</v>
      </c>
      <c r="K96" s="715">
        <v>0</v>
      </c>
      <c r="L96" s="716">
        <v>0</v>
      </c>
      <c r="M96" s="716">
        <v>0</v>
      </c>
      <c r="N96" s="716">
        <v>0</v>
      </c>
      <c r="O96" s="716">
        <v>0</v>
      </c>
      <c r="P96" s="716">
        <v>0</v>
      </c>
      <c r="Q96" s="679">
        <v>0</v>
      </c>
      <c r="R96" s="715">
        <v>0</v>
      </c>
      <c r="S96" s="716">
        <v>0</v>
      </c>
      <c r="T96" s="716">
        <v>0</v>
      </c>
      <c r="U96" s="716">
        <v>0</v>
      </c>
      <c r="V96" s="716">
        <v>0</v>
      </c>
      <c r="W96" s="716">
        <v>0</v>
      </c>
      <c r="X96" s="679">
        <v>0</v>
      </c>
      <c r="Y96" s="715">
        <v>0</v>
      </c>
      <c r="Z96" s="716">
        <v>0</v>
      </c>
      <c r="AA96" s="716">
        <v>0</v>
      </c>
      <c r="AB96" s="716">
        <v>0</v>
      </c>
      <c r="AC96" s="716">
        <v>0</v>
      </c>
      <c r="AD96" s="716">
        <v>0</v>
      </c>
      <c r="AE96" s="679">
        <v>0</v>
      </c>
      <c r="AF96" s="715">
        <v>0</v>
      </c>
      <c r="AG96" s="716">
        <v>0</v>
      </c>
      <c r="AH96" s="716">
        <v>0</v>
      </c>
      <c r="AI96" s="716">
        <v>0</v>
      </c>
      <c r="AJ96" s="716">
        <v>0</v>
      </c>
      <c r="AK96" s="716">
        <v>0</v>
      </c>
      <c r="AL96" s="679">
        <v>0</v>
      </c>
      <c r="AM96" s="697">
        <v>0</v>
      </c>
      <c r="AN96" s="135">
        <v>0</v>
      </c>
      <c r="AO96" s="135">
        <v>0</v>
      </c>
      <c r="AP96" s="135">
        <v>0</v>
      </c>
      <c r="AQ96" s="135">
        <v>0</v>
      </c>
      <c r="AR96" s="135">
        <v>0</v>
      </c>
      <c r="AS96" s="186">
        <v>0</v>
      </c>
      <c r="AT96" s="185">
        <v>0</v>
      </c>
      <c r="AU96" s="135">
        <v>0</v>
      </c>
      <c r="AV96" s="135">
        <v>0</v>
      </c>
      <c r="AW96" s="135">
        <v>0</v>
      </c>
      <c r="AX96" s="135">
        <v>0</v>
      </c>
      <c r="AY96" s="135">
        <v>0</v>
      </c>
      <c r="AZ96" s="186">
        <v>0</v>
      </c>
      <c r="BA96" s="185">
        <v>0</v>
      </c>
      <c r="BB96" s="135">
        <v>0</v>
      </c>
      <c r="BC96" s="135">
        <v>0</v>
      </c>
      <c r="BD96" s="135">
        <v>0</v>
      </c>
      <c r="BE96" s="135">
        <v>0</v>
      </c>
      <c r="BF96" s="135">
        <v>0</v>
      </c>
      <c r="BG96" s="186">
        <v>0</v>
      </c>
      <c r="BH96" s="715">
        <v>0</v>
      </c>
      <c r="BI96" s="716">
        <v>0</v>
      </c>
      <c r="BJ96" s="716">
        <v>0</v>
      </c>
      <c r="BK96" s="716">
        <v>0</v>
      </c>
      <c r="BL96" s="716">
        <v>0</v>
      </c>
      <c r="BM96" s="716">
        <v>0</v>
      </c>
      <c r="BN96" s="750">
        <v>0</v>
      </c>
      <c r="BO96" s="715">
        <v>0</v>
      </c>
      <c r="BP96" s="716">
        <v>0</v>
      </c>
      <c r="BQ96" s="716">
        <v>0</v>
      </c>
      <c r="BR96" s="716">
        <v>0</v>
      </c>
      <c r="BS96" s="716">
        <v>0</v>
      </c>
      <c r="BT96" s="716">
        <v>0</v>
      </c>
      <c r="BU96" s="679">
        <v>0</v>
      </c>
    </row>
    <row r="97" spans="1:73" ht="28.8" x14ac:dyDescent="0.3">
      <c r="A97" s="179" t="s">
        <v>315</v>
      </c>
      <c r="B97" s="94" t="s">
        <v>316</v>
      </c>
      <c r="C97" s="682" t="s">
        <v>50</v>
      </c>
      <c r="D97" s="712">
        <f t="shared" ref="D97:AL97" si="113">D98+D104</f>
        <v>0</v>
      </c>
      <c r="E97" s="713">
        <f t="shared" si="113"/>
        <v>0</v>
      </c>
      <c r="F97" s="713">
        <f t="shared" si="113"/>
        <v>0</v>
      </c>
      <c r="G97" s="713">
        <f t="shared" si="113"/>
        <v>0</v>
      </c>
      <c r="H97" s="713">
        <f t="shared" si="113"/>
        <v>0</v>
      </c>
      <c r="I97" s="713">
        <f t="shared" si="113"/>
        <v>0</v>
      </c>
      <c r="J97" s="714">
        <f t="shared" si="113"/>
        <v>0</v>
      </c>
      <c r="K97" s="712">
        <f t="shared" si="113"/>
        <v>0</v>
      </c>
      <c r="L97" s="713">
        <f t="shared" si="113"/>
        <v>0</v>
      </c>
      <c r="M97" s="713">
        <f t="shared" si="113"/>
        <v>0</v>
      </c>
      <c r="N97" s="713">
        <f t="shared" si="113"/>
        <v>0</v>
      </c>
      <c r="O97" s="713">
        <f t="shared" si="113"/>
        <v>0</v>
      </c>
      <c r="P97" s="713">
        <f t="shared" si="113"/>
        <v>0</v>
      </c>
      <c r="Q97" s="714">
        <f t="shared" si="113"/>
        <v>0</v>
      </c>
      <c r="R97" s="712">
        <f t="shared" si="113"/>
        <v>0</v>
      </c>
      <c r="S97" s="713">
        <f t="shared" si="113"/>
        <v>0</v>
      </c>
      <c r="T97" s="713">
        <f t="shared" si="113"/>
        <v>0</v>
      </c>
      <c r="U97" s="713">
        <f t="shared" si="113"/>
        <v>0</v>
      </c>
      <c r="V97" s="713">
        <f t="shared" si="113"/>
        <v>0</v>
      </c>
      <c r="W97" s="713">
        <f t="shared" si="113"/>
        <v>0</v>
      </c>
      <c r="X97" s="714">
        <f t="shared" si="113"/>
        <v>0</v>
      </c>
      <c r="Y97" s="712">
        <f t="shared" ref="Y97:AE97" si="114">Y98+Y104</f>
        <v>0</v>
      </c>
      <c r="Z97" s="713">
        <f t="shared" si="114"/>
        <v>0</v>
      </c>
      <c r="AA97" s="713">
        <f t="shared" si="114"/>
        <v>0</v>
      </c>
      <c r="AB97" s="713">
        <f t="shared" si="114"/>
        <v>0</v>
      </c>
      <c r="AC97" s="713">
        <f t="shared" si="114"/>
        <v>0</v>
      </c>
      <c r="AD97" s="713">
        <f t="shared" si="114"/>
        <v>0</v>
      </c>
      <c r="AE97" s="714">
        <f t="shared" si="114"/>
        <v>0</v>
      </c>
      <c r="AF97" s="712">
        <f t="shared" si="113"/>
        <v>0</v>
      </c>
      <c r="AG97" s="713">
        <f t="shared" si="113"/>
        <v>0</v>
      </c>
      <c r="AH97" s="713">
        <f t="shared" si="113"/>
        <v>0</v>
      </c>
      <c r="AI97" s="713">
        <f t="shared" si="113"/>
        <v>0</v>
      </c>
      <c r="AJ97" s="713">
        <f t="shared" si="113"/>
        <v>0</v>
      </c>
      <c r="AK97" s="713">
        <f t="shared" si="113"/>
        <v>0</v>
      </c>
      <c r="AL97" s="714">
        <f t="shared" si="113"/>
        <v>0</v>
      </c>
      <c r="AM97" s="696">
        <f t="shared" ref="AM97:BU97" si="115">AM98+AM104</f>
        <v>0</v>
      </c>
      <c r="AN97" s="131">
        <f t="shared" si="115"/>
        <v>0</v>
      </c>
      <c r="AO97" s="131">
        <f t="shared" si="115"/>
        <v>0</v>
      </c>
      <c r="AP97" s="131">
        <f t="shared" si="115"/>
        <v>0</v>
      </c>
      <c r="AQ97" s="131">
        <f t="shared" si="115"/>
        <v>0</v>
      </c>
      <c r="AR97" s="131">
        <f t="shared" si="115"/>
        <v>0</v>
      </c>
      <c r="AS97" s="182">
        <f t="shared" si="115"/>
        <v>0</v>
      </c>
      <c r="AT97" s="181">
        <f t="shared" si="115"/>
        <v>0</v>
      </c>
      <c r="AU97" s="131">
        <f t="shared" si="115"/>
        <v>0</v>
      </c>
      <c r="AV97" s="131">
        <f t="shared" si="115"/>
        <v>0</v>
      </c>
      <c r="AW97" s="131">
        <f t="shared" si="115"/>
        <v>0</v>
      </c>
      <c r="AX97" s="131">
        <f t="shared" si="115"/>
        <v>0</v>
      </c>
      <c r="AY97" s="131">
        <f t="shared" si="115"/>
        <v>0</v>
      </c>
      <c r="AZ97" s="182">
        <f t="shared" si="115"/>
        <v>0</v>
      </c>
      <c r="BA97" s="181">
        <f t="shared" si="115"/>
        <v>0</v>
      </c>
      <c r="BB97" s="131">
        <f t="shared" si="115"/>
        <v>0</v>
      </c>
      <c r="BC97" s="131">
        <f t="shared" si="115"/>
        <v>0</v>
      </c>
      <c r="BD97" s="131">
        <f t="shared" si="115"/>
        <v>0</v>
      </c>
      <c r="BE97" s="131">
        <f t="shared" si="115"/>
        <v>0</v>
      </c>
      <c r="BF97" s="131">
        <f t="shared" si="115"/>
        <v>0</v>
      </c>
      <c r="BG97" s="182">
        <f t="shared" si="115"/>
        <v>0</v>
      </c>
      <c r="BH97" s="712">
        <f t="shared" si="115"/>
        <v>0</v>
      </c>
      <c r="BI97" s="713">
        <f t="shared" si="115"/>
        <v>0</v>
      </c>
      <c r="BJ97" s="713">
        <f t="shared" si="115"/>
        <v>0</v>
      </c>
      <c r="BK97" s="713">
        <f t="shared" si="115"/>
        <v>0</v>
      </c>
      <c r="BL97" s="713">
        <f t="shared" si="115"/>
        <v>0</v>
      </c>
      <c r="BM97" s="713">
        <f t="shared" si="115"/>
        <v>0</v>
      </c>
      <c r="BN97" s="749">
        <f t="shared" si="115"/>
        <v>0</v>
      </c>
      <c r="BO97" s="712">
        <f t="shared" si="115"/>
        <v>0</v>
      </c>
      <c r="BP97" s="713">
        <f t="shared" si="115"/>
        <v>0</v>
      </c>
      <c r="BQ97" s="713">
        <f t="shared" si="115"/>
        <v>0</v>
      </c>
      <c r="BR97" s="713">
        <f t="shared" si="115"/>
        <v>0</v>
      </c>
      <c r="BS97" s="713">
        <f t="shared" si="115"/>
        <v>0</v>
      </c>
      <c r="BT97" s="713">
        <f t="shared" si="115"/>
        <v>0</v>
      </c>
      <c r="BU97" s="714">
        <f t="shared" si="115"/>
        <v>0</v>
      </c>
    </row>
    <row r="98" spans="1:73" x14ac:dyDescent="0.3">
      <c r="A98" s="183" t="s">
        <v>317</v>
      </c>
      <c r="B98" s="100" t="s">
        <v>318</v>
      </c>
      <c r="C98" s="683" t="s">
        <v>50</v>
      </c>
      <c r="D98" s="715">
        <f t="shared" ref="D98:AL98" si="116">SUM(D99:D103)</f>
        <v>0</v>
      </c>
      <c r="E98" s="716">
        <f t="shared" si="116"/>
        <v>0</v>
      </c>
      <c r="F98" s="716">
        <f t="shared" si="116"/>
        <v>0</v>
      </c>
      <c r="G98" s="716">
        <f t="shared" si="116"/>
        <v>0</v>
      </c>
      <c r="H98" s="716">
        <f t="shared" si="116"/>
        <v>0</v>
      </c>
      <c r="I98" s="716">
        <f t="shared" si="116"/>
        <v>0</v>
      </c>
      <c r="J98" s="679">
        <f t="shared" si="116"/>
        <v>0</v>
      </c>
      <c r="K98" s="715">
        <f t="shared" si="116"/>
        <v>0</v>
      </c>
      <c r="L98" s="716">
        <f t="shared" si="116"/>
        <v>0</v>
      </c>
      <c r="M98" s="716">
        <f t="shared" si="116"/>
        <v>0</v>
      </c>
      <c r="N98" s="716">
        <f t="shared" si="116"/>
        <v>0</v>
      </c>
      <c r="O98" s="716">
        <f t="shared" si="116"/>
        <v>0</v>
      </c>
      <c r="P98" s="716">
        <f t="shared" si="116"/>
        <v>0</v>
      </c>
      <c r="Q98" s="679">
        <f t="shared" si="116"/>
        <v>0</v>
      </c>
      <c r="R98" s="715">
        <f t="shared" si="116"/>
        <v>0</v>
      </c>
      <c r="S98" s="716">
        <f t="shared" si="116"/>
        <v>0</v>
      </c>
      <c r="T98" s="716">
        <f t="shared" si="116"/>
        <v>0</v>
      </c>
      <c r="U98" s="716">
        <f t="shared" si="116"/>
        <v>0</v>
      </c>
      <c r="V98" s="716">
        <f t="shared" si="116"/>
        <v>0</v>
      </c>
      <c r="W98" s="716">
        <f t="shared" si="116"/>
        <v>0</v>
      </c>
      <c r="X98" s="679">
        <f t="shared" si="116"/>
        <v>0</v>
      </c>
      <c r="Y98" s="715">
        <f t="shared" ref="Y98:AE98" si="117">SUM(Y99:Y103)</f>
        <v>0</v>
      </c>
      <c r="Z98" s="716">
        <f t="shared" si="117"/>
        <v>0</v>
      </c>
      <c r="AA98" s="716">
        <f t="shared" si="117"/>
        <v>0</v>
      </c>
      <c r="AB98" s="716">
        <f t="shared" si="117"/>
        <v>0</v>
      </c>
      <c r="AC98" s="716">
        <f t="shared" si="117"/>
        <v>0</v>
      </c>
      <c r="AD98" s="716">
        <f t="shared" si="117"/>
        <v>0</v>
      </c>
      <c r="AE98" s="679">
        <f t="shared" si="117"/>
        <v>0</v>
      </c>
      <c r="AF98" s="715">
        <f t="shared" si="116"/>
        <v>0</v>
      </c>
      <c r="AG98" s="716">
        <f t="shared" si="116"/>
        <v>0</v>
      </c>
      <c r="AH98" s="716">
        <f t="shared" si="116"/>
        <v>0</v>
      </c>
      <c r="AI98" s="716">
        <f t="shared" si="116"/>
        <v>0</v>
      </c>
      <c r="AJ98" s="716">
        <f t="shared" si="116"/>
        <v>0</v>
      </c>
      <c r="AK98" s="716">
        <f t="shared" si="116"/>
        <v>0</v>
      </c>
      <c r="AL98" s="679">
        <f t="shared" si="116"/>
        <v>0</v>
      </c>
      <c r="AM98" s="697">
        <f t="shared" ref="AM98:BU98" si="118">SUM(AM99:AM103)</f>
        <v>0</v>
      </c>
      <c r="AN98" s="135">
        <f t="shared" si="118"/>
        <v>0</v>
      </c>
      <c r="AO98" s="135">
        <f t="shared" si="118"/>
        <v>0</v>
      </c>
      <c r="AP98" s="135">
        <f t="shared" si="118"/>
        <v>0</v>
      </c>
      <c r="AQ98" s="135">
        <f t="shared" si="118"/>
        <v>0</v>
      </c>
      <c r="AR98" s="135">
        <f t="shared" si="118"/>
        <v>0</v>
      </c>
      <c r="AS98" s="186">
        <f t="shared" si="118"/>
        <v>0</v>
      </c>
      <c r="AT98" s="185">
        <f t="shared" si="118"/>
        <v>0</v>
      </c>
      <c r="AU98" s="135">
        <f t="shared" si="118"/>
        <v>0</v>
      </c>
      <c r="AV98" s="135">
        <f t="shared" si="118"/>
        <v>0</v>
      </c>
      <c r="AW98" s="135">
        <f t="shared" si="118"/>
        <v>0</v>
      </c>
      <c r="AX98" s="135">
        <f t="shared" si="118"/>
        <v>0</v>
      </c>
      <c r="AY98" s="135">
        <f t="shared" si="118"/>
        <v>0</v>
      </c>
      <c r="AZ98" s="186">
        <f t="shared" si="118"/>
        <v>0</v>
      </c>
      <c r="BA98" s="185">
        <f t="shared" si="118"/>
        <v>0</v>
      </c>
      <c r="BB98" s="135">
        <f t="shared" si="118"/>
        <v>0</v>
      </c>
      <c r="BC98" s="135">
        <f t="shared" si="118"/>
        <v>0</v>
      </c>
      <c r="BD98" s="135">
        <f t="shared" si="118"/>
        <v>0</v>
      </c>
      <c r="BE98" s="135">
        <f t="shared" si="118"/>
        <v>0</v>
      </c>
      <c r="BF98" s="135">
        <f t="shared" si="118"/>
        <v>0</v>
      </c>
      <c r="BG98" s="186">
        <f t="shared" si="118"/>
        <v>0</v>
      </c>
      <c r="BH98" s="715">
        <f t="shared" si="118"/>
        <v>0</v>
      </c>
      <c r="BI98" s="716">
        <f t="shared" si="118"/>
        <v>0</v>
      </c>
      <c r="BJ98" s="716">
        <f t="shared" si="118"/>
        <v>0</v>
      </c>
      <c r="BK98" s="716">
        <f t="shared" si="118"/>
        <v>0</v>
      </c>
      <c r="BL98" s="716">
        <f t="shared" si="118"/>
        <v>0</v>
      </c>
      <c r="BM98" s="716">
        <f t="shared" si="118"/>
        <v>0</v>
      </c>
      <c r="BN98" s="750">
        <f t="shared" si="118"/>
        <v>0</v>
      </c>
      <c r="BO98" s="715">
        <f t="shared" si="118"/>
        <v>0</v>
      </c>
      <c r="BP98" s="716">
        <f t="shared" si="118"/>
        <v>0</v>
      </c>
      <c r="BQ98" s="716">
        <f t="shared" si="118"/>
        <v>0</v>
      </c>
      <c r="BR98" s="716">
        <f t="shared" si="118"/>
        <v>0</v>
      </c>
      <c r="BS98" s="716">
        <f t="shared" si="118"/>
        <v>0</v>
      </c>
      <c r="BT98" s="716">
        <f t="shared" si="118"/>
        <v>0</v>
      </c>
      <c r="BU98" s="679">
        <f t="shared" si="118"/>
        <v>0</v>
      </c>
    </row>
    <row r="99" spans="1:73" hidden="1" x14ac:dyDescent="0.3">
      <c r="A99" s="438"/>
      <c r="B99" s="113"/>
      <c r="C99" s="684"/>
      <c r="D99" s="717">
        <v>0</v>
      </c>
      <c r="E99" s="718">
        <v>0</v>
      </c>
      <c r="F99" s="718">
        <v>0</v>
      </c>
      <c r="G99" s="718">
        <v>0</v>
      </c>
      <c r="H99" s="718">
        <v>0</v>
      </c>
      <c r="I99" s="718">
        <v>0</v>
      </c>
      <c r="J99" s="719">
        <v>0</v>
      </c>
      <c r="K99" s="717">
        <v>0</v>
      </c>
      <c r="L99" s="718">
        <v>0</v>
      </c>
      <c r="M99" s="718">
        <v>0</v>
      </c>
      <c r="N99" s="718">
        <v>0</v>
      </c>
      <c r="O99" s="718">
        <v>0</v>
      </c>
      <c r="P99" s="718">
        <v>0</v>
      </c>
      <c r="Q99" s="719">
        <v>0</v>
      </c>
      <c r="R99" s="717">
        <v>0</v>
      </c>
      <c r="S99" s="718">
        <v>0</v>
      </c>
      <c r="T99" s="718">
        <v>0</v>
      </c>
      <c r="U99" s="718">
        <v>0</v>
      </c>
      <c r="V99" s="718">
        <v>0</v>
      </c>
      <c r="W99" s="718">
        <v>0</v>
      </c>
      <c r="X99" s="719">
        <v>0</v>
      </c>
      <c r="Y99" s="717">
        <v>0</v>
      </c>
      <c r="Z99" s="718">
        <v>0</v>
      </c>
      <c r="AA99" s="718">
        <v>0</v>
      </c>
      <c r="AB99" s="718">
        <v>0</v>
      </c>
      <c r="AC99" s="718">
        <v>0</v>
      </c>
      <c r="AD99" s="718">
        <v>0</v>
      </c>
      <c r="AE99" s="719">
        <v>0</v>
      </c>
      <c r="AF99" s="736">
        <f t="shared" ref="AF99:AK103" si="119">D99+K99+R99+Y99</f>
        <v>0</v>
      </c>
      <c r="AG99" s="737">
        <f t="shared" si="119"/>
        <v>0</v>
      </c>
      <c r="AH99" s="737">
        <f t="shared" si="119"/>
        <v>0</v>
      </c>
      <c r="AI99" s="737">
        <f t="shared" si="119"/>
        <v>0</v>
      </c>
      <c r="AJ99" s="737">
        <f t="shared" si="119"/>
        <v>0</v>
      </c>
      <c r="AK99" s="737">
        <f t="shared" si="119"/>
        <v>0</v>
      </c>
      <c r="AL99" s="738">
        <v>0</v>
      </c>
      <c r="AM99" s="698">
        <v>0</v>
      </c>
      <c r="AN99" s="139">
        <v>0</v>
      </c>
      <c r="AO99" s="139">
        <v>0</v>
      </c>
      <c r="AP99" s="139">
        <v>0</v>
      </c>
      <c r="AQ99" s="139">
        <v>0</v>
      </c>
      <c r="AR99" s="139">
        <v>0</v>
      </c>
      <c r="AS99" s="189">
        <v>0</v>
      </c>
      <c r="AT99" s="188">
        <v>0</v>
      </c>
      <c r="AU99" s="139">
        <v>0</v>
      </c>
      <c r="AV99" s="139">
        <v>0</v>
      </c>
      <c r="AW99" s="139">
        <v>0</v>
      </c>
      <c r="AX99" s="139">
        <v>0</v>
      </c>
      <c r="AY99" s="139">
        <v>0</v>
      </c>
      <c r="AZ99" s="189">
        <v>0</v>
      </c>
      <c r="BA99" s="188">
        <v>0</v>
      </c>
      <c r="BB99" s="139">
        <v>0</v>
      </c>
      <c r="BC99" s="139">
        <v>0</v>
      </c>
      <c r="BD99" s="139">
        <v>0</v>
      </c>
      <c r="BE99" s="139">
        <v>0</v>
      </c>
      <c r="BF99" s="139">
        <v>0</v>
      </c>
      <c r="BG99" s="189">
        <v>0</v>
      </c>
      <c r="BH99" s="736">
        <f t="shared" ref="BH99:BM103" si="120">AF99+AM99+AT99+BA99</f>
        <v>0</v>
      </c>
      <c r="BI99" s="737">
        <f t="shared" si="120"/>
        <v>0</v>
      </c>
      <c r="BJ99" s="737">
        <f t="shared" si="120"/>
        <v>0</v>
      </c>
      <c r="BK99" s="737">
        <f t="shared" si="120"/>
        <v>0</v>
      </c>
      <c r="BL99" s="737">
        <f t="shared" si="120"/>
        <v>0</v>
      </c>
      <c r="BM99" s="737">
        <f t="shared" si="120"/>
        <v>0</v>
      </c>
      <c r="BN99" s="751">
        <v>0</v>
      </c>
      <c r="BO99" s="736">
        <f t="shared" ref="BO99:BT103" si="121">AM99+AT99+BA99+BH99</f>
        <v>0</v>
      </c>
      <c r="BP99" s="737">
        <f t="shared" si="121"/>
        <v>0</v>
      </c>
      <c r="BQ99" s="737">
        <f t="shared" si="121"/>
        <v>0</v>
      </c>
      <c r="BR99" s="737">
        <f t="shared" si="121"/>
        <v>0</v>
      </c>
      <c r="BS99" s="737">
        <f t="shared" si="121"/>
        <v>0</v>
      </c>
      <c r="BT99" s="737">
        <f t="shared" si="121"/>
        <v>0</v>
      </c>
      <c r="BU99" s="738">
        <v>0</v>
      </c>
    </row>
    <row r="100" spans="1:73" hidden="1" x14ac:dyDescent="0.3">
      <c r="A100" s="438"/>
      <c r="B100" s="113"/>
      <c r="C100" s="684"/>
      <c r="D100" s="717">
        <v>0</v>
      </c>
      <c r="E100" s="718">
        <v>0</v>
      </c>
      <c r="F100" s="718">
        <v>0</v>
      </c>
      <c r="G100" s="718">
        <v>0</v>
      </c>
      <c r="H100" s="718">
        <v>0</v>
      </c>
      <c r="I100" s="718">
        <v>0</v>
      </c>
      <c r="J100" s="719">
        <v>0</v>
      </c>
      <c r="K100" s="717">
        <v>0</v>
      </c>
      <c r="L100" s="718">
        <v>0</v>
      </c>
      <c r="M100" s="718">
        <v>0</v>
      </c>
      <c r="N100" s="718">
        <v>0</v>
      </c>
      <c r="O100" s="718">
        <v>0</v>
      </c>
      <c r="P100" s="718">
        <v>0</v>
      </c>
      <c r="Q100" s="719">
        <v>0</v>
      </c>
      <c r="R100" s="717">
        <v>0</v>
      </c>
      <c r="S100" s="718">
        <v>0</v>
      </c>
      <c r="T100" s="718">
        <v>0</v>
      </c>
      <c r="U100" s="718">
        <v>0</v>
      </c>
      <c r="V100" s="718">
        <v>0</v>
      </c>
      <c r="W100" s="718">
        <v>0</v>
      </c>
      <c r="X100" s="719">
        <v>0</v>
      </c>
      <c r="Y100" s="717">
        <v>0</v>
      </c>
      <c r="Z100" s="718">
        <v>0</v>
      </c>
      <c r="AA100" s="718">
        <v>0</v>
      </c>
      <c r="AB100" s="718">
        <v>0</v>
      </c>
      <c r="AC100" s="718">
        <v>0</v>
      </c>
      <c r="AD100" s="718">
        <v>0</v>
      </c>
      <c r="AE100" s="719">
        <v>0</v>
      </c>
      <c r="AF100" s="736">
        <f t="shared" si="119"/>
        <v>0</v>
      </c>
      <c r="AG100" s="737">
        <f t="shared" si="119"/>
        <v>0</v>
      </c>
      <c r="AH100" s="737">
        <f t="shared" si="119"/>
        <v>0</v>
      </c>
      <c r="AI100" s="737">
        <f t="shared" si="119"/>
        <v>0</v>
      </c>
      <c r="AJ100" s="737">
        <f t="shared" si="119"/>
        <v>0</v>
      </c>
      <c r="AK100" s="737">
        <f t="shared" si="119"/>
        <v>0</v>
      </c>
      <c r="AL100" s="738">
        <f>J100+Q100+X100+AE100</f>
        <v>0</v>
      </c>
      <c r="AM100" s="698">
        <v>0</v>
      </c>
      <c r="AN100" s="139">
        <v>0</v>
      </c>
      <c r="AO100" s="139">
        <v>0</v>
      </c>
      <c r="AP100" s="139">
        <v>0</v>
      </c>
      <c r="AQ100" s="139">
        <v>0</v>
      </c>
      <c r="AR100" s="139">
        <v>0</v>
      </c>
      <c r="AS100" s="189">
        <v>0</v>
      </c>
      <c r="AT100" s="188">
        <v>0</v>
      </c>
      <c r="AU100" s="139">
        <v>0</v>
      </c>
      <c r="AV100" s="139">
        <v>0</v>
      </c>
      <c r="AW100" s="139">
        <v>0</v>
      </c>
      <c r="AX100" s="139">
        <v>0</v>
      </c>
      <c r="AY100" s="139">
        <v>0</v>
      </c>
      <c r="AZ100" s="189">
        <v>0</v>
      </c>
      <c r="BA100" s="188">
        <v>0</v>
      </c>
      <c r="BB100" s="139">
        <v>0</v>
      </c>
      <c r="BC100" s="139">
        <v>0</v>
      </c>
      <c r="BD100" s="139">
        <v>0</v>
      </c>
      <c r="BE100" s="139">
        <v>0</v>
      </c>
      <c r="BF100" s="139">
        <v>0</v>
      </c>
      <c r="BG100" s="189">
        <v>0</v>
      </c>
      <c r="BH100" s="736">
        <f t="shared" si="120"/>
        <v>0</v>
      </c>
      <c r="BI100" s="737">
        <f t="shared" si="120"/>
        <v>0</v>
      </c>
      <c r="BJ100" s="737">
        <f t="shared" si="120"/>
        <v>0</v>
      </c>
      <c r="BK100" s="737">
        <f t="shared" si="120"/>
        <v>0</v>
      </c>
      <c r="BL100" s="737">
        <f t="shared" si="120"/>
        <v>0</v>
      </c>
      <c r="BM100" s="737">
        <f t="shared" si="120"/>
        <v>0</v>
      </c>
      <c r="BN100" s="751">
        <f>AL100+AS100+AZ100+BG100</f>
        <v>0</v>
      </c>
      <c r="BO100" s="736">
        <f t="shared" si="121"/>
        <v>0</v>
      </c>
      <c r="BP100" s="737">
        <f t="shared" si="121"/>
        <v>0</v>
      </c>
      <c r="BQ100" s="737">
        <f t="shared" si="121"/>
        <v>0</v>
      </c>
      <c r="BR100" s="737">
        <f t="shared" si="121"/>
        <v>0</v>
      </c>
      <c r="BS100" s="737">
        <f t="shared" si="121"/>
        <v>0</v>
      </c>
      <c r="BT100" s="737">
        <f t="shared" si="121"/>
        <v>0</v>
      </c>
      <c r="BU100" s="738">
        <f>AS100+AZ100+BG100+BN100</f>
        <v>0</v>
      </c>
    </row>
    <row r="101" spans="1:73" hidden="1" x14ac:dyDescent="0.3">
      <c r="A101" s="438"/>
      <c r="B101" s="113"/>
      <c r="C101" s="684"/>
      <c r="D101" s="717">
        <v>0</v>
      </c>
      <c r="E101" s="718">
        <v>0</v>
      </c>
      <c r="F101" s="718">
        <v>0</v>
      </c>
      <c r="G101" s="718">
        <v>0</v>
      </c>
      <c r="H101" s="718">
        <v>0</v>
      </c>
      <c r="I101" s="718">
        <v>0</v>
      </c>
      <c r="J101" s="719">
        <v>0</v>
      </c>
      <c r="K101" s="717">
        <v>0</v>
      </c>
      <c r="L101" s="718">
        <v>0</v>
      </c>
      <c r="M101" s="718">
        <v>0</v>
      </c>
      <c r="N101" s="718">
        <v>0</v>
      </c>
      <c r="O101" s="718">
        <v>0</v>
      </c>
      <c r="P101" s="718">
        <v>0</v>
      </c>
      <c r="Q101" s="719">
        <v>0</v>
      </c>
      <c r="R101" s="717">
        <v>0</v>
      </c>
      <c r="S101" s="718">
        <v>0</v>
      </c>
      <c r="T101" s="718">
        <v>0</v>
      </c>
      <c r="U101" s="718">
        <v>0</v>
      </c>
      <c r="V101" s="718">
        <v>0</v>
      </c>
      <c r="W101" s="718">
        <v>0</v>
      </c>
      <c r="X101" s="719">
        <v>0</v>
      </c>
      <c r="Y101" s="717">
        <v>0</v>
      </c>
      <c r="Z101" s="718">
        <v>0</v>
      </c>
      <c r="AA101" s="718">
        <v>0</v>
      </c>
      <c r="AB101" s="718">
        <v>0</v>
      </c>
      <c r="AC101" s="718">
        <v>0</v>
      </c>
      <c r="AD101" s="718">
        <v>0</v>
      </c>
      <c r="AE101" s="719">
        <v>0</v>
      </c>
      <c r="AF101" s="736">
        <f t="shared" si="119"/>
        <v>0</v>
      </c>
      <c r="AG101" s="737">
        <f t="shared" si="119"/>
        <v>0</v>
      </c>
      <c r="AH101" s="737">
        <f t="shared" si="119"/>
        <v>0</v>
      </c>
      <c r="AI101" s="737">
        <f t="shared" si="119"/>
        <v>0</v>
      </c>
      <c r="AJ101" s="737">
        <f t="shared" si="119"/>
        <v>0</v>
      </c>
      <c r="AK101" s="737">
        <f t="shared" si="119"/>
        <v>0</v>
      </c>
      <c r="AL101" s="738">
        <f>J101+Q101+X101+AE101</f>
        <v>0</v>
      </c>
      <c r="AM101" s="698">
        <v>0</v>
      </c>
      <c r="AN101" s="139">
        <v>0</v>
      </c>
      <c r="AO101" s="139">
        <v>0</v>
      </c>
      <c r="AP101" s="139">
        <v>0</v>
      </c>
      <c r="AQ101" s="139">
        <v>0</v>
      </c>
      <c r="AR101" s="139">
        <v>0</v>
      </c>
      <c r="AS101" s="189">
        <v>0</v>
      </c>
      <c r="AT101" s="188">
        <v>0</v>
      </c>
      <c r="AU101" s="139">
        <v>0</v>
      </c>
      <c r="AV101" s="139">
        <v>0</v>
      </c>
      <c r="AW101" s="139">
        <v>0</v>
      </c>
      <c r="AX101" s="139">
        <v>0</v>
      </c>
      <c r="AY101" s="139">
        <v>0</v>
      </c>
      <c r="AZ101" s="189">
        <v>0</v>
      </c>
      <c r="BA101" s="188">
        <v>0</v>
      </c>
      <c r="BB101" s="139">
        <v>0</v>
      </c>
      <c r="BC101" s="139">
        <v>0</v>
      </c>
      <c r="BD101" s="139">
        <v>0</v>
      </c>
      <c r="BE101" s="139">
        <v>0</v>
      </c>
      <c r="BF101" s="139">
        <v>0</v>
      </c>
      <c r="BG101" s="189">
        <v>0</v>
      </c>
      <c r="BH101" s="736">
        <f t="shared" si="120"/>
        <v>0</v>
      </c>
      <c r="BI101" s="737">
        <f t="shared" si="120"/>
        <v>0</v>
      </c>
      <c r="BJ101" s="737">
        <f t="shared" si="120"/>
        <v>0</v>
      </c>
      <c r="BK101" s="737">
        <f t="shared" si="120"/>
        <v>0</v>
      </c>
      <c r="BL101" s="737">
        <f t="shared" si="120"/>
        <v>0</v>
      </c>
      <c r="BM101" s="737">
        <f t="shared" si="120"/>
        <v>0</v>
      </c>
      <c r="BN101" s="751">
        <f>AL101+AS101+AZ101+BG101</f>
        <v>0</v>
      </c>
      <c r="BO101" s="736">
        <f t="shared" si="121"/>
        <v>0</v>
      </c>
      <c r="BP101" s="737">
        <f t="shared" si="121"/>
        <v>0</v>
      </c>
      <c r="BQ101" s="737">
        <f t="shared" si="121"/>
        <v>0</v>
      </c>
      <c r="BR101" s="737">
        <f t="shared" si="121"/>
        <v>0</v>
      </c>
      <c r="BS101" s="737">
        <f t="shared" si="121"/>
        <v>0</v>
      </c>
      <c r="BT101" s="737">
        <f t="shared" si="121"/>
        <v>0</v>
      </c>
      <c r="BU101" s="738">
        <f>AS101+AZ101+BG101+BN101</f>
        <v>0</v>
      </c>
    </row>
    <row r="102" spans="1:73" hidden="1" x14ac:dyDescent="0.3">
      <c r="A102" s="438"/>
      <c r="B102" s="113"/>
      <c r="C102" s="684"/>
      <c r="D102" s="717">
        <v>0</v>
      </c>
      <c r="E102" s="718">
        <v>0</v>
      </c>
      <c r="F102" s="718">
        <v>0</v>
      </c>
      <c r="G102" s="718">
        <v>0</v>
      </c>
      <c r="H102" s="718">
        <v>0</v>
      </c>
      <c r="I102" s="718">
        <v>0</v>
      </c>
      <c r="J102" s="719">
        <v>0</v>
      </c>
      <c r="K102" s="717">
        <v>0</v>
      </c>
      <c r="L102" s="718">
        <v>0</v>
      </c>
      <c r="M102" s="718">
        <v>0</v>
      </c>
      <c r="N102" s="718">
        <v>0</v>
      </c>
      <c r="O102" s="718">
        <v>0</v>
      </c>
      <c r="P102" s="718">
        <v>0</v>
      </c>
      <c r="Q102" s="734">
        <v>0</v>
      </c>
      <c r="R102" s="717">
        <v>0</v>
      </c>
      <c r="S102" s="718">
        <v>0</v>
      </c>
      <c r="T102" s="718">
        <v>0</v>
      </c>
      <c r="U102" s="718">
        <v>0</v>
      </c>
      <c r="V102" s="718">
        <v>0</v>
      </c>
      <c r="W102" s="718">
        <v>0</v>
      </c>
      <c r="X102" s="719">
        <v>0</v>
      </c>
      <c r="Y102" s="717">
        <v>0</v>
      </c>
      <c r="Z102" s="718">
        <v>0</v>
      </c>
      <c r="AA102" s="718">
        <v>0</v>
      </c>
      <c r="AB102" s="718">
        <v>0</v>
      </c>
      <c r="AC102" s="718">
        <v>0</v>
      </c>
      <c r="AD102" s="718">
        <v>0</v>
      </c>
      <c r="AE102" s="719">
        <v>0</v>
      </c>
      <c r="AF102" s="736">
        <f t="shared" si="119"/>
        <v>0</v>
      </c>
      <c r="AG102" s="737">
        <f t="shared" si="119"/>
        <v>0</v>
      </c>
      <c r="AH102" s="737">
        <f t="shared" si="119"/>
        <v>0</v>
      </c>
      <c r="AI102" s="737">
        <f t="shared" si="119"/>
        <v>0</v>
      </c>
      <c r="AJ102" s="737">
        <f t="shared" si="119"/>
        <v>0</v>
      </c>
      <c r="AK102" s="737">
        <f t="shared" si="119"/>
        <v>0</v>
      </c>
      <c r="AL102" s="738">
        <v>0</v>
      </c>
      <c r="AM102" s="698">
        <v>0</v>
      </c>
      <c r="AN102" s="139">
        <v>0</v>
      </c>
      <c r="AO102" s="139">
        <v>0</v>
      </c>
      <c r="AP102" s="139">
        <v>0</v>
      </c>
      <c r="AQ102" s="139">
        <v>0</v>
      </c>
      <c r="AR102" s="139">
        <v>0</v>
      </c>
      <c r="AS102" s="189">
        <v>0</v>
      </c>
      <c r="AT102" s="188">
        <v>0</v>
      </c>
      <c r="AU102" s="139">
        <v>0</v>
      </c>
      <c r="AV102" s="139">
        <v>0</v>
      </c>
      <c r="AW102" s="139">
        <v>0</v>
      </c>
      <c r="AX102" s="139">
        <v>0</v>
      </c>
      <c r="AY102" s="139">
        <v>0</v>
      </c>
      <c r="AZ102" s="194">
        <v>0</v>
      </c>
      <c r="BA102" s="188">
        <v>0</v>
      </c>
      <c r="BB102" s="139">
        <v>0</v>
      </c>
      <c r="BC102" s="139">
        <v>0</v>
      </c>
      <c r="BD102" s="139">
        <v>0</v>
      </c>
      <c r="BE102" s="139">
        <v>0</v>
      </c>
      <c r="BF102" s="139">
        <v>0</v>
      </c>
      <c r="BG102" s="189">
        <v>0</v>
      </c>
      <c r="BH102" s="736">
        <f t="shared" si="120"/>
        <v>0</v>
      </c>
      <c r="BI102" s="737">
        <f t="shared" si="120"/>
        <v>0</v>
      </c>
      <c r="BJ102" s="737">
        <f t="shared" si="120"/>
        <v>0</v>
      </c>
      <c r="BK102" s="737">
        <f t="shared" si="120"/>
        <v>0</v>
      </c>
      <c r="BL102" s="737">
        <f t="shared" si="120"/>
        <v>0</v>
      </c>
      <c r="BM102" s="737">
        <f t="shared" si="120"/>
        <v>0</v>
      </c>
      <c r="BN102" s="751">
        <v>0</v>
      </c>
      <c r="BO102" s="736">
        <f t="shared" si="121"/>
        <v>0</v>
      </c>
      <c r="BP102" s="737">
        <f t="shared" si="121"/>
        <v>0</v>
      </c>
      <c r="BQ102" s="737">
        <f t="shared" si="121"/>
        <v>0</v>
      </c>
      <c r="BR102" s="737">
        <f t="shared" si="121"/>
        <v>0</v>
      </c>
      <c r="BS102" s="737">
        <f t="shared" si="121"/>
        <v>0</v>
      </c>
      <c r="BT102" s="737">
        <f t="shared" si="121"/>
        <v>0</v>
      </c>
      <c r="BU102" s="738">
        <v>0</v>
      </c>
    </row>
    <row r="103" spans="1:73" hidden="1" x14ac:dyDescent="0.3">
      <c r="A103" s="438"/>
      <c r="B103" s="113"/>
      <c r="C103" s="684"/>
      <c r="D103" s="717">
        <v>0</v>
      </c>
      <c r="E103" s="718">
        <v>0</v>
      </c>
      <c r="F103" s="718">
        <v>0</v>
      </c>
      <c r="G103" s="718">
        <v>0</v>
      </c>
      <c r="H103" s="718">
        <v>0</v>
      </c>
      <c r="I103" s="718">
        <v>0</v>
      </c>
      <c r="J103" s="719">
        <v>0</v>
      </c>
      <c r="K103" s="717">
        <v>0</v>
      </c>
      <c r="L103" s="718">
        <v>0</v>
      </c>
      <c r="M103" s="718">
        <v>0</v>
      </c>
      <c r="N103" s="718">
        <v>0</v>
      </c>
      <c r="O103" s="718">
        <v>0</v>
      </c>
      <c r="P103" s="718">
        <v>0</v>
      </c>
      <c r="Q103" s="734">
        <v>0</v>
      </c>
      <c r="R103" s="717">
        <v>0</v>
      </c>
      <c r="S103" s="718">
        <v>0</v>
      </c>
      <c r="T103" s="718">
        <v>0</v>
      </c>
      <c r="U103" s="718">
        <v>0</v>
      </c>
      <c r="V103" s="718">
        <v>0</v>
      </c>
      <c r="W103" s="718">
        <v>0</v>
      </c>
      <c r="X103" s="719">
        <v>0</v>
      </c>
      <c r="Y103" s="717">
        <v>0</v>
      </c>
      <c r="Z103" s="718">
        <v>0</v>
      </c>
      <c r="AA103" s="718">
        <v>0</v>
      </c>
      <c r="AB103" s="718">
        <v>0</v>
      </c>
      <c r="AC103" s="718">
        <v>0</v>
      </c>
      <c r="AD103" s="718">
        <v>0</v>
      </c>
      <c r="AE103" s="719">
        <v>0</v>
      </c>
      <c r="AF103" s="736">
        <f t="shared" si="119"/>
        <v>0</v>
      </c>
      <c r="AG103" s="737">
        <f t="shared" si="119"/>
        <v>0</v>
      </c>
      <c r="AH103" s="737">
        <f t="shared" si="119"/>
        <v>0</v>
      </c>
      <c r="AI103" s="737">
        <f t="shared" si="119"/>
        <v>0</v>
      </c>
      <c r="AJ103" s="737">
        <f t="shared" si="119"/>
        <v>0</v>
      </c>
      <c r="AK103" s="737">
        <f t="shared" si="119"/>
        <v>0</v>
      </c>
      <c r="AL103" s="738">
        <v>0</v>
      </c>
      <c r="AM103" s="698">
        <v>0</v>
      </c>
      <c r="AN103" s="139">
        <v>0</v>
      </c>
      <c r="AO103" s="139">
        <v>0</v>
      </c>
      <c r="AP103" s="139">
        <v>0</v>
      </c>
      <c r="AQ103" s="139">
        <v>0</v>
      </c>
      <c r="AR103" s="139">
        <v>0</v>
      </c>
      <c r="AS103" s="189">
        <v>0</v>
      </c>
      <c r="AT103" s="188">
        <v>0</v>
      </c>
      <c r="AU103" s="139">
        <v>0</v>
      </c>
      <c r="AV103" s="139">
        <v>0</v>
      </c>
      <c r="AW103" s="139">
        <v>0</v>
      </c>
      <c r="AX103" s="139">
        <v>0</v>
      </c>
      <c r="AY103" s="139">
        <v>0</v>
      </c>
      <c r="AZ103" s="194">
        <v>0</v>
      </c>
      <c r="BA103" s="188">
        <v>0</v>
      </c>
      <c r="BB103" s="139">
        <v>0</v>
      </c>
      <c r="BC103" s="139">
        <v>0</v>
      </c>
      <c r="BD103" s="139">
        <v>0</v>
      </c>
      <c r="BE103" s="139">
        <v>0</v>
      </c>
      <c r="BF103" s="139">
        <v>0</v>
      </c>
      <c r="BG103" s="189">
        <v>0</v>
      </c>
      <c r="BH103" s="736">
        <f t="shared" si="120"/>
        <v>0</v>
      </c>
      <c r="BI103" s="737">
        <f t="shared" si="120"/>
        <v>0</v>
      </c>
      <c r="BJ103" s="737">
        <f t="shared" si="120"/>
        <v>0</v>
      </c>
      <c r="BK103" s="737">
        <f t="shared" si="120"/>
        <v>0</v>
      </c>
      <c r="BL103" s="737">
        <f t="shared" si="120"/>
        <v>0</v>
      </c>
      <c r="BM103" s="737">
        <f t="shared" si="120"/>
        <v>0</v>
      </c>
      <c r="BN103" s="751">
        <v>0</v>
      </c>
      <c r="BO103" s="736">
        <f t="shared" si="121"/>
        <v>0</v>
      </c>
      <c r="BP103" s="737">
        <f t="shared" si="121"/>
        <v>0</v>
      </c>
      <c r="BQ103" s="737">
        <f t="shared" si="121"/>
        <v>0</v>
      </c>
      <c r="BR103" s="737">
        <f t="shared" si="121"/>
        <v>0</v>
      </c>
      <c r="BS103" s="737">
        <f t="shared" si="121"/>
        <v>0</v>
      </c>
      <c r="BT103" s="737">
        <f t="shared" si="121"/>
        <v>0</v>
      </c>
      <c r="BU103" s="738">
        <v>0</v>
      </c>
    </row>
    <row r="104" spans="1:73" ht="28.8" x14ac:dyDescent="0.3">
      <c r="A104" s="183" t="s">
        <v>343</v>
      </c>
      <c r="B104" s="100" t="s">
        <v>344</v>
      </c>
      <c r="C104" s="683" t="s">
        <v>50</v>
      </c>
      <c r="D104" s="715">
        <f t="shared" ref="D104:AL104" si="122">SUM(D105:D106)</f>
        <v>0</v>
      </c>
      <c r="E104" s="716">
        <f t="shared" si="122"/>
        <v>0</v>
      </c>
      <c r="F104" s="716">
        <f t="shared" si="122"/>
        <v>0</v>
      </c>
      <c r="G104" s="716">
        <f t="shared" si="122"/>
        <v>0</v>
      </c>
      <c r="H104" s="716">
        <f t="shared" si="122"/>
        <v>0</v>
      </c>
      <c r="I104" s="716">
        <f t="shared" si="122"/>
        <v>0</v>
      </c>
      <c r="J104" s="679">
        <f t="shared" si="122"/>
        <v>0</v>
      </c>
      <c r="K104" s="715">
        <f t="shared" si="122"/>
        <v>0</v>
      </c>
      <c r="L104" s="716">
        <f t="shared" si="122"/>
        <v>0</v>
      </c>
      <c r="M104" s="716">
        <f t="shared" si="122"/>
        <v>0</v>
      </c>
      <c r="N104" s="716">
        <f t="shared" si="122"/>
        <v>0</v>
      </c>
      <c r="O104" s="716">
        <f t="shared" si="122"/>
        <v>0</v>
      </c>
      <c r="P104" s="716">
        <f t="shared" si="122"/>
        <v>0</v>
      </c>
      <c r="Q104" s="679">
        <f t="shared" si="122"/>
        <v>0</v>
      </c>
      <c r="R104" s="715">
        <f t="shared" si="122"/>
        <v>0</v>
      </c>
      <c r="S104" s="716">
        <f t="shared" si="122"/>
        <v>0</v>
      </c>
      <c r="T104" s="716">
        <f t="shared" si="122"/>
        <v>0</v>
      </c>
      <c r="U104" s="716">
        <f t="shared" si="122"/>
        <v>0</v>
      </c>
      <c r="V104" s="716">
        <f t="shared" si="122"/>
        <v>0</v>
      </c>
      <c r="W104" s="716">
        <f t="shared" si="122"/>
        <v>0</v>
      </c>
      <c r="X104" s="679">
        <f t="shared" si="122"/>
        <v>0</v>
      </c>
      <c r="Y104" s="715">
        <f t="shared" ref="Y104:AE104" si="123">SUM(Y105:Y106)</f>
        <v>0</v>
      </c>
      <c r="Z104" s="716">
        <f t="shared" si="123"/>
        <v>0</v>
      </c>
      <c r="AA104" s="716">
        <f t="shared" si="123"/>
        <v>0</v>
      </c>
      <c r="AB104" s="716">
        <f t="shared" si="123"/>
        <v>0</v>
      </c>
      <c r="AC104" s="716">
        <f t="shared" si="123"/>
        <v>0</v>
      </c>
      <c r="AD104" s="716">
        <f t="shared" si="123"/>
        <v>0</v>
      </c>
      <c r="AE104" s="679">
        <f t="shared" si="123"/>
        <v>0</v>
      </c>
      <c r="AF104" s="715">
        <f t="shared" si="122"/>
        <v>0</v>
      </c>
      <c r="AG104" s="716">
        <f t="shared" si="122"/>
        <v>0</v>
      </c>
      <c r="AH104" s="716">
        <f t="shared" si="122"/>
        <v>0</v>
      </c>
      <c r="AI104" s="716">
        <f t="shared" si="122"/>
        <v>0</v>
      </c>
      <c r="AJ104" s="716">
        <f t="shared" si="122"/>
        <v>0</v>
      </c>
      <c r="AK104" s="716">
        <f t="shared" si="122"/>
        <v>0</v>
      </c>
      <c r="AL104" s="679">
        <f t="shared" si="122"/>
        <v>0</v>
      </c>
      <c r="AM104" s="697">
        <f t="shared" ref="AM104:BU104" si="124">SUM(AM105:AM106)</f>
        <v>0</v>
      </c>
      <c r="AN104" s="135">
        <f t="shared" si="124"/>
        <v>0</v>
      </c>
      <c r="AO104" s="135">
        <f t="shared" si="124"/>
        <v>0</v>
      </c>
      <c r="AP104" s="135">
        <f t="shared" si="124"/>
        <v>0</v>
      </c>
      <c r="AQ104" s="135">
        <f t="shared" si="124"/>
        <v>0</v>
      </c>
      <c r="AR104" s="135">
        <f t="shared" si="124"/>
        <v>0</v>
      </c>
      <c r="AS104" s="186">
        <f t="shared" si="124"/>
        <v>0</v>
      </c>
      <c r="AT104" s="185">
        <f t="shared" si="124"/>
        <v>0</v>
      </c>
      <c r="AU104" s="135">
        <f t="shared" si="124"/>
        <v>0</v>
      </c>
      <c r="AV104" s="135">
        <f t="shared" si="124"/>
        <v>0</v>
      </c>
      <c r="AW104" s="135">
        <f t="shared" si="124"/>
        <v>0</v>
      </c>
      <c r="AX104" s="135">
        <f t="shared" si="124"/>
        <v>0</v>
      </c>
      <c r="AY104" s="135">
        <f t="shared" si="124"/>
        <v>0</v>
      </c>
      <c r="AZ104" s="186">
        <f t="shared" si="124"/>
        <v>0</v>
      </c>
      <c r="BA104" s="185">
        <f t="shared" si="124"/>
        <v>0</v>
      </c>
      <c r="BB104" s="135">
        <f t="shared" si="124"/>
        <v>0</v>
      </c>
      <c r="BC104" s="135">
        <f t="shared" si="124"/>
        <v>0</v>
      </c>
      <c r="BD104" s="135">
        <f t="shared" si="124"/>
        <v>0</v>
      </c>
      <c r="BE104" s="135">
        <f t="shared" si="124"/>
        <v>0</v>
      </c>
      <c r="BF104" s="135">
        <f t="shared" si="124"/>
        <v>0</v>
      </c>
      <c r="BG104" s="186">
        <f t="shared" si="124"/>
        <v>0</v>
      </c>
      <c r="BH104" s="715">
        <f t="shared" si="124"/>
        <v>0</v>
      </c>
      <c r="BI104" s="716">
        <f t="shared" si="124"/>
        <v>0</v>
      </c>
      <c r="BJ104" s="716">
        <f t="shared" si="124"/>
        <v>0</v>
      </c>
      <c r="BK104" s="716">
        <f t="shared" si="124"/>
        <v>0</v>
      </c>
      <c r="BL104" s="716">
        <f t="shared" si="124"/>
        <v>0</v>
      </c>
      <c r="BM104" s="716">
        <f t="shared" si="124"/>
        <v>0</v>
      </c>
      <c r="BN104" s="750">
        <f t="shared" si="124"/>
        <v>0</v>
      </c>
      <c r="BO104" s="715">
        <f t="shared" si="124"/>
        <v>0</v>
      </c>
      <c r="BP104" s="716">
        <f t="shared" si="124"/>
        <v>0</v>
      </c>
      <c r="BQ104" s="716">
        <f t="shared" si="124"/>
        <v>0</v>
      </c>
      <c r="BR104" s="716">
        <f t="shared" si="124"/>
        <v>0</v>
      </c>
      <c r="BS104" s="716">
        <f t="shared" si="124"/>
        <v>0</v>
      </c>
      <c r="BT104" s="716">
        <f t="shared" si="124"/>
        <v>0</v>
      </c>
      <c r="BU104" s="679">
        <f t="shared" si="124"/>
        <v>0</v>
      </c>
    </row>
    <row r="105" spans="1:73" hidden="1" x14ac:dyDescent="0.3">
      <c r="A105" s="195"/>
      <c r="B105" s="116"/>
      <c r="C105" s="691"/>
      <c r="D105" s="717">
        <v>0</v>
      </c>
      <c r="E105" s="718">
        <v>0</v>
      </c>
      <c r="F105" s="718">
        <v>0</v>
      </c>
      <c r="G105" s="718">
        <v>0</v>
      </c>
      <c r="H105" s="718">
        <v>0</v>
      </c>
      <c r="I105" s="718">
        <v>0</v>
      </c>
      <c r="J105" s="719">
        <v>0</v>
      </c>
      <c r="K105" s="717">
        <v>0</v>
      </c>
      <c r="L105" s="718">
        <v>0</v>
      </c>
      <c r="M105" s="718">
        <v>0</v>
      </c>
      <c r="N105" s="718">
        <v>0</v>
      </c>
      <c r="O105" s="718">
        <v>0</v>
      </c>
      <c r="P105" s="718">
        <v>0</v>
      </c>
      <c r="Q105" s="719">
        <v>0</v>
      </c>
      <c r="R105" s="717">
        <v>0</v>
      </c>
      <c r="S105" s="718">
        <v>0</v>
      </c>
      <c r="T105" s="718">
        <v>0</v>
      </c>
      <c r="U105" s="718">
        <v>0</v>
      </c>
      <c r="V105" s="718">
        <v>0</v>
      </c>
      <c r="W105" s="718">
        <v>0</v>
      </c>
      <c r="X105" s="719">
        <v>0</v>
      </c>
      <c r="Y105" s="717">
        <v>0</v>
      </c>
      <c r="Z105" s="718">
        <v>0</v>
      </c>
      <c r="AA105" s="718">
        <v>0</v>
      </c>
      <c r="AB105" s="718">
        <v>0</v>
      </c>
      <c r="AC105" s="718">
        <v>0</v>
      </c>
      <c r="AD105" s="718">
        <v>0</v>
      </c>
      <c r="AE105" s="719">
        <v>0</v>
      </c>
      <c r="AF105" s="736"/>
      <c r="AG105" s="737"/>
      <c r="AH105" s="737"/>
      <c r="AI105" s="737"/>
      <c r="AJ105" s="737"/>
      <c r="AK105" s="737"/>
      <c r="AL105" s="738"/>
      <c r="AM105" s="698">
        <v>0</v>
      </c>
      <c r="AN105" s="139">
        <v>0</v>
      </c>
      <c r="AO105" s="139">
        <v>0</v>
      </c>
      <c r="AP105" s="139">
        <v>0</v>
      </c>
      <c r="AQ105" s="139">
        <v>0</v>
      </c>
      <c r="AR105" s="139">
        <v>0</v>
      </c>
      <c r="AS105" s="189">
        <v>0</v>
      </c>
      <c r="AT105" s="188">
        <v>0</v>
      </c>
      <c r="AU105" s="139">
        <v>0</v>
      </c>
      <c r="AV105" s="139">
        <v>0</v>
      </c>
      <c r="AW105" s="139">
        <v>0</v>
      </c>
      <c r="AX105" s="139">
        <v>0</v>
      </c>
      <c r="AY105" s="139">
        <v>0</v>
      </c>
      <c r="AZ105" s="189">
        <v>0</v>
      </c>
      <c r="BA105" s="188">
        <v>0</v>
      </c>
      <c r="BB105" s="139">
        <v>0</v>
      </c>
      <c r="BC105" s="139">
        <v>0</v>
      </c>
      <c r="BD105" s="139">
        <v>0</v>
      </c>
      <c r="BE105" s="139">
        <v>0</v>
      </c>
      <c r="BF105" s="139">
        <v>0</v>
      </c>
      <c r="BG105" s="189">
        <v>0</v>
      </c>
      <c r="BH105" s="736"/>
      <c r="BI105" s="737"/>
      <c r="BJ105" s="737"/>
      <c r="BK105" s="737"/>
      <c r="BL105" s="737"/>
      <c r="BM105" s="737"/>
      <c r="BN105" s="751"/>
      <c r="BO105" s="736"/>
      <c r="BP105" s="737"/>
      <c r="BQ105" s="737"/>
      <c r="BR105" s="737"/>
      <c r="BS105" s="737"/>
      <c r="BT105" s="737"/>
      <c r="BU105" s="738"/>
    </row>
    <row r="106" spans="1:73" hidden="1" x14ac:dyDescent="0.3">
      <c r="A106" s="187"/>
      <c r="B106" s="113"/>
      <c r="C106" s="684"/>
      <c r="D106" s="717">
        <v>0</v>
      </c>
      <c r="E106" s="718">
        <v>0</v>
      </c>
      <c r="F106" s="718">
        <v>0</v>
      </c>
      <c r="G106" s="718">
        <v>0</v>
      </c>
      <c r="H106" s="718">
        <v>0</v>
      </c>
      <c r="I106" s="718">
        <v>0</v>
      </c>
      <c r="J106" s="719">
        <v>0</v>
      </c>
      <c r="K106" s="717">
        <v>0</v>
      </c>
      <c r="L106" s="718">
        <v>0</v>
      </c>
      <c r="M106" s="718">
        <v>0</v>
      </c>
      <c r="N106" s="718">
        <v>0</v>
      </c>
      <c r="O106" s="718">
        <v>0</v>
      </c>
      <c r="P106" s="718">
        <v>0</v>
      </c>
      <c r="Q106" s="719">
        <v>0</v>
      </c>
      <c r="R106" s="717">
        <v>0</v>
      </c>
      <c r="S106" s="718">
        <v>0</v>
      </c>
      <c r="T106" s="718">
        <v>0</v>
      </c>
      <c r="U106" s="718">
        <v>0</v>
      </c>
      <c r="V106" s="718">
        <v>0</v>
      </c>
      <c r="W106" s="718">
        <v>0</v>
      </c>
      <c r="X106" s="719">
        <v>0</v>
      </c>
      <c r="Y106" s="717">
        <v>0</v>
      </c>
      <c r="Z106" s="718">
        <v>0</v>
      </c>
      <c r="AA106" s="718">
        <v>0</v>
      </c>
      <c r="AB106" s="718">
        <v>0</v>
      </c>
      <c r="AC106" s="718">
        <v>0</v>
      </c>
      <c r="AD106" s="718">
        <v>0</v>
      </c>
      <c r="AE106" s="719">
        <v>0</v>
      </c>
      <c r="AF106" s="736">
        <f t="shared" ref="AF106:AL106" si="125">D106+K106+R106+Y106</f>
        <v>0</v>
      </c>
      <c r="AG106" s="737">
        <f t="shared" si="125"/>
        <v>0</v>
      </c>
      <c r="AH106" s="737">
        <f t="shared" si="125"/>
        <v>0</v>
      </c>
      <c r="AI106" s="737">
        <f t="shared" si="125"/>
        <v>0</v>
      </c>
      <c r="AJ106" s="737">
        <f t="shared" si="125"/>
        <v>0</v>
      </c>
      <c r="AK106" s="737">
        <f t="shared" si="125"/>
        <v>0</v>
      </c>
      <c r="AL106" s="738">
        <f t="shared" si="125"/>
        <v>0</v>
      </c>
      <c r="AM106" s="698">
        <v>0</v>
      </c>
      <c r="AN106" s="139">
        <v>0</v>
      </c>
      <c r="AO106" s="139">
        <v>0</v>
      </c>
      <c r="AP106" s="139">
        <v>0</v>
      </c>
      <c r="AQ106" s="139">
        <v>0</v>
      </c>
      <c r="AR106" s="139">
        <v>0</v>
      </c>
      <c r="AS106" s="189">
        <v>0</v>
      </c>
      <c r="AT106" s="188">
        <v>0</v>
      </c>
      <c r="AU106" s="139">
        <v>0</v>
      </c>
      <c r="AV106" s="139">
        <v>0</v>
      </c>
      <c r="AW106" s="139">
        <v>0</v>
      </c>
      <c r="AX106" s="139">
        <v>0</v>
      </c>
      <c r="AY106" s="139">
        <v>0</v>
      </c>
      <c r="AZ106" s="189">
        <v>0</v>
      </c>
      <c r="BA106" s="188">
        <v>0</v>
      </c>
      <c r="BB106" s="139">
        <v>0</v>
      </c>
      <c r="BC106" s="139">
        <v>0</v>
      </c>
      <c r="BD106" s="139">
        <v>0</v>
      </c>
      <c r="BE106" s="139">
        <v>0</v>
      </c>
      <c r="BF106" s="139">
        <v>0</v>
      </c>
      <c r="BG106" s="189">
        <v>0</v>
      </c>
      <c r="BH106" s="736">
        <f t="shared" ref="BH106:BU106" si="126">AF106+AM106+AT106+BA106</f>
        <v>0</v>
      </c>
      <c r="BI106" s="737">
        <f t="shared" si="126"/>
        <v>0</v>
      </c>
      <c r="BJ106" s="737">
        <f t="shared" si="126"/>
        <v>0</v>
      </c>
      <c r="BK106" s="737">
        <f t="shared" si="126"/>
        <v>0</v>
      </c>
      <c r="BL106" s="737">
        <f t="shared" si="126"/>
        <v>0</v>
      </c>
      <c r="BM106" s="737">
        <f t="shared" si="126"/>
        <v>0</v>
      </c>
      <c r="BN106" s="751">
        <f t="shared" si="126"/>
        <v>0</v>
      </c>
      <c r="BO106" s="736">
        <f t="shared" si="126"/>
        <v>0</v>
      </c>
      <c r="BP106" s="737">
        <f t="shared" si="126"/>
        <v>0</v>
      </c>
      <c r="BQ106" s="737">
        <f t="shared" si="126"/>
        <v>0</v>
      </c>
      <c r="BR106" s="737">
        <f t="shared" si="126"/>
        <v>0</v>
      </c>
      <c r="BS106" s="737">
        <f t="shared" si="126"/>
        <v>0</v>
      </c>
      <c r="BT106" s="737">
        <f t="shared" si="126"/>
        <v>0</v>
      </c>
      <c r="BU106" s="738">
        <f t="shared" si="126"/>
        <v>0</v>
      </c>
    </row>
    <row r="107" spans="1:73" ht="28.8" x14ac:dyDescent="0.3">
      <c r="A107" s="175" t="s">
        <v>345</v>
      </c>
      <c r="B107" s="88" t="s">
        <v>346</v>
      </c>
      <c r="C107" s="681" t="s">
        <v>50</v>
      </c>
      <c r="D107" s="710">
        <f t="shared" ref="D107:AL107" si="127">D108+D109</f>
        <v>0</v>
      </c>
      <c r="E107" s="669">
        <f t="shared" si="127"/>
        <v>0</v>
      </c>
      <c r="F107" s="669">
        <f t="shared" si="127"/>
        <v>0</v>
      </c>
      <c r="G107" s="669">
        <f t="shared" si="127"/>
        <v>0</v>
      </c>
      <c r="H107" s="669">
        <f t="shared" si="127"/>
        <v>0</v>
      </c>
      <c r="I107" s="669">
        <f t="shared" si="127"/>
        <v>0</v>
      </c>
      <c r="J107" s="711">
        <f t="shared" si="127"/>
        <v>0</v>
      </c>
      <c r="K107" s="710">
        <f t="shared" si="127"/>
        <v>0</v>
      </c>
      <c r="L107" s="669">
        <f t="shared" si="127"/>
        <v>0</v>
      </c>
      <c r="M107" s="669">
        <f t="shared" si="127"/>
        <v>0</v>
      </c>
      <c r="N107" s="669">
        <f t="shared" si="127"/>
        <v>0</v>
      </c>
      <c r="O107" s="669">
        <f t="shared" si="127"/>
        <v>0</v>
      </c>
      <c r="P107" s="669">
        <f t="shared" si="127"/>
        <v>0</v>
      </c>
      <c r="Q107" s="711">
        <f t="shared" si="127"/>
        <v>0</v>
      </c>
      <c r="R107" s="710">
        <f t="shared" si="127"/>
        <v>0</v>
      </c>
      <c r="S107" s="669">
        <f t="shared" si="127"/>
        <v>0</v>
      </c>
      <c r="T107" s="669">
        <f t="shared" si="127"/>
        <v>0</v>
      </c>
      <c r="U107" s="669">
        <f t="shared" si="127"/>
        <v>0</v>
      </c>
      <c r="V107" s="669">
        <f t="shared" si="127"/>
        <v>0</v>
      </c>
      <c r="W107" s="669">
        <f t="shared" si="127"/>
        <v>0</v>
      </c>
      <c r="X107" s="711">
        <f t="shared" si="127"/>
        <v>0</v>
      </c>
      <c r="Y107" s="710">
        <f t="shared" ref="Y107:AE107" si="128">Y108+Y109</f>
        <v>0</v>
      </c>
      <c r="Z107" s="669">
        <f t="shared" si="128"/>
        <v>0</v>
      </c>
      <c r="AA107" s="669">
        <f t="shared" si="128"/>
        <v>0</v>
      </c>
      <c r="AB107" s="669">
        <f t="shared" si="128"/>
        <v>0</v>
      </c>
      <c r="AC107" s="669">
        <f t="shared" si="128"/>
        <v>0</v>
      </c>
      <c r="AD107" s="669">
        <f t="shared" si="128"/>
        <v>0</v>
      </c>
      <c r="AE107" s="711">
        <f t="shared" si="128"/>
        <v>0</v>
      </c>
      <c r="AF107" s="710">
        <f t="shared" si="127"/>
        <v>0</v>
      </c>
      <c r="AG107" s="669">
        <f t="shared" si="127"/>
        <v>0</v>
      </c>
      <c r="AH107" s="669">
        <f t="shared" si="127"/>
        <v>0</v>
      </c>
      <c r="AI107" s="669">
        <f t="shared" si="127"/>
        <v>0</v>
      </c>
      <c r="AJ107" s="669">
        <f t="shared" si="127"/>
        <v>0</v>
      </c>
      <c r="AK107" s="669">
        <f t="shared" si="127"/>
        <v>0</v>
      </c>
      <c r="AL107" s="711">
        <f t="shared" si="127"/>
        <v>0</v>
      </c>
      <c r="AM107" s="695">
        <f t="shared" ref="AM107:BU107" si="129">AM108+AM109</f>
        <v>0</v>
      </c>
      <c r="AN107" s="127">
        <f t="shared" si="129"/>
        <v>0</v>
      </c>
      <c r="AO107" s="127">
        <f t="shared" si="129"/>
        <v>0</v>
      </c>
      <c r="AP107" s="127">
        <f t="shared" si="129"/>
        <v>0</v>
      </c>
      <c r="AQ107" s="127">
        <f t="shared" si="129"/>
        <v>0</v>
      </c>
      <c r="AR107" s="127">
        <f t="shared" si="129"/>
        <v>0</v>
      </c>
      <c r="AS107" s="178">
        <f t="shared" si="129"/>
        <v>0</v>
      </c>
      <c r="AT107" s="177">
        <f t="shared" si="129"/>
        <v>0</v>
      </c>
      <c r="AU107" s="127">
        <f t="shared" si="129"/>
        <v>0</v>
      </c>
      <c r="AV107" s="127">
        <f t="shared" si="129"/>
        <v>0</v>
      </c>
      <c r="AW107" s="127">
        <f t="shared" si="129"/>
        <v>0</v>
      </c>
      <c r="AX107" s="127">
        <f t="shared" si="129"/>
        <v>0</v>
      </c>
      <c r="AY107" s="127">
        <f t="shared" si="129"/>
        <v>0</v>
      </c>
      <c r="AZ107" s="178">
        <f t="shared" si="129"/>
        <v>0</v>
      </c>
      <c r="BA107" s="177">
        <f t="shared" si="129"/>
        <v>0</v>
      </c>
      <c r="BB107" s="127">
        <f t="shared" si="129"/>
        <v>0</v>
      </c>
      <c r="BC107" s="127">
        <f t="shared" si="129"/>
        <v>0</v>
      </c>
      <c r="BD107" s="127">
        <f t="shared" si="129"/>
        <v>0</v>
      </c>
      <c r="BE107" s="127">
        <f t="shared" si="129"/>
        <v>0</v>
      </c>
      <c r="BF107" s="127">
        <f t="shared" si="129"/>
        <v>0</v>
      </c>
      <c r="BG107" s="178">
        <f t="shared" si="129"/>
        <v>0</v>
      </c>
      <c r="BH107" s="710">
        <f t="shared" si="129"/>
        <v>0</v>
      </c>
      <c r="BI107" s="669">
        <f t="shared" si="129"/>
        <v>0</v>
      </c>
      <c r="BJ107" s="669">
        <f t="shared" si="129"/>
        <v>0</v>
      </c>
      <c r="BK107" s="669">
        <f t="shared" si="129"/>
        <v>0</v>
      </c>
      <c r="BL107" s="669">
        <f t="shared" si="129"/>
        <v>0</v>
      </c>
      <c r="BM107" s="669">
        <f t="shared" si="129"/>
        <v>0</v>
      </c>
      <c r="BN107" s="748">
        <f t="shared" si="129"/>
        <v>0</v>
      </c>
      <c r="BO107" s="710">
        <f t="shared" si="129"/>
        <v>0</v>
      </c>
      <c r="BP107" s="669">
        <f t="shared" si="129"/>
        <v>0</v>
      </c>
      <c r="BQ107" s="669">
        <f t="shared" si="129"/>
        <v>0</v>
      </c>
      <c r="BR107" s="669">
        <f t="shared" si="129"/>
        <v>0</v>
      </c>
      <c r="BS107" s="669">
        <f t="shared" si="129"/>
        <v>0</v>
      </c>
      <c r="BT107" s="669">
        <f t="shared" si="129"/>
        <v>0</v>
      </c>
      <c r="BU107" s="711">
        <f t="shared" si="129"/>
        <v>0</v>
      </c>
    </row>
    <row r="108" spans="1:73" ht="28.8" x14ac:dyDescent="0.3">
      <c r="A108" s="179" t="s">
        <v>347</v>
      </c>
      <c r="B108" s="94" t="s">
        <v>348</v>
      </c>
      <c r="C108" s="682" t="s">
        <v>50</v>
      </c>
      <c r="D108" s="712">
        <v>0</v>
      </c>
      <c r="E108" s="713">
        <v>0</v>
      </c>
      <c r="F108" s="713">
        <v>0</v>
      </c>
      <c r="G108" s="713">
        <v>0</v>
      </c>
      <c r="H108" s="713">
        <v>0</v>
      </c>
      <c r="I108" s="713">
        <v>0</v>
      </c>
      <c r="J108" s="714">
        <v>0</v>
      </c>
      <c r="K108" s="712">
        <v>0</v>
      </c>
      <c r="L108" s="713">
        <v>0</v>
      </c>
      <c r="M108" s="713">
        <v>0</v>
      </c>
      <c r="N108" s="713">
        <v>0</v>
      </c>
      <c r="O108" s="713">
        <v>0</v>
      </c>
      <c r="P108" s="713">
        <v>0</v>
      </c>
      <c r="Q108" s="714">
        <v>0</v>
      </c>
      <c r="R108" s="712">
        <v>0</v>
      </c>
      <c r="S108" s="713">
        <v>0</v>
      </c>
      <c r="T108" s="713">
        <v>0</v>
      </c>
      <c r="U108" s="713">
        <v>0</v>
      </c>
      <c r="V108" s="713">
        <v>0</v>
      </c>
      <c r="W108" s="713">
        <v>0</v>
      </c>
      <c r="X108" s="714">
        <v>0</v>
      </c>
      <c r="Y108" s="712">
        <v>0</v>
      </c>
      <c r="Z108" s="713">
        <v>0</v>
      </c>
      <c r="AA108" s="713">
        <v>0</v>
      </c>
      <c r="AB108" s="713">
        <v>0</v>
      </c>
      <c r="AC108" s="713">
        <v>0</v>
      </c>
      <c r="AD108" s="713">
        <v>0</v>
      </c>
      <c r="AE108" s="714">
        <v>0</v>
      </c>
      <c r="AF108" s="712">
        <v>0</v>
      </c>
      <c r="AG108" s="713">
        <v>0</v>
      </c>
      <c r="AH108" s="713">
        <v>0</v>
      </c>
      <c r="AI108" s="713">
        <v>0</v>
      </c>
      <c r="AJ108" s="713">
        <v>0</v>
      </c>
      <c r="AK108" s="713">
        <v>0</v>
      </c>
      <c r="AL108" s="714">
        <v>0</v>
      </c>
      <c r="AM108" s="696">
        <v>0</v>
      </c>
      <c r="AN108" s="131">
        <v>0</v>
      </c>
      <c r="AO108" s="131">
        <v>0</v>
      </c>
      <c r="AP108" s="131">
        <v>0</v>
      </c>
      <c r="AQ108" s="131">
        <v>0</v>
      </c>
      <c r="AR108" s="131">
        <v>0</v>
      </c>
      <c r="AS108" s="182">
        <v>0</v>
      </c>
      <c r="AT108" s="181">
        <v>0</v>
      </c>
      <c r="AU108" s="131">
        <v>0</v>
      </c>
      <c r="AV108" s="131">
        <v>0</v>
      </c>
      <c r="AW108" s="131">
        <v>0</v>
      </c>
      <c r="AX108" s="131">
        <v>0</v>
      </c>
      <c r="AY108" s="131">
        <v>0</v>
      </c>
      <c r="AZ108" s="182">
        <v>0</v>
      </c>
      <c r="BA108" s="181">
        <v>0</v>
      </c>
      <c r="BB108" s="131">
        <v>0</v>
      </c>
      <c r="BC108" s="131">
        <v>0</v>
      </c>
      <c r="BD108" s="131">
        <v>0</v>
      </c>
      <c r="BE108" s="131">
        <v>0</v>
      </c>
      <c r="BF108" s="131">
        <v>0</v>
      </c>
      <c r="BG108" s="182">
        <v>0</v>
      </c>
      <c r="BH108" s="712">
        <v>0</v>
      </c>
      <c r="BI108" s="713">
        <v>0</v>
      </c>
      <c r="BJ108" s="713">
        <v>0</v>
      </c>
      <c r="BK108" s="713">
        <v>0</v>
      </c>
      <c r="BL108" s="713">
        <v>0</v>
      </c>
      <c r="BM108" s="713">
        <v>0</v>
      </c>
      <c r="BN108" s="749">
        <v>0</v>
      </c>
      <c r="BO108" s="712">
        <v>0</v>
      </c>
      <c r="BP108" s="713">
        <v>0</v>
      </c>
      <c r="BQ108" s="713">
        <v>0</v>
      </c>
      <c r="BR108" s="713">
        <v>0</v>
      </c>
      <c r="BS108" s="713">
        <v>0</v>
      </c>
      <c r="BT108" s="713">
        <v>0</v>
      </c>
      <c r="BU108" s="714">
        <v>0</v>
      </c>
    </row>
    <row r="109" spans="1:73" ht="28.8" x14ac:dyDescent="0.3">
      <c r="A109" s="179" t="s">
        <v>349</v>
      </c>
      <c r="B109" s="94" t="s">
        <v>350</v>
      </c>
      <c r="C109" s="682" t="s">
        <v>50</v>
      </c>
      <c r="D109" s="712">
        <f t="shared" ref="D109:AL109" si="130">SUM(D110:D111)</f>
        <v>0</v>
      </c>
      <c r="E109" s="713">
        <f t="shared" si="130"/>
        <v>0</v>
      </c>
      <c r="F109" s="713">
        <f t="shared" si="130"/>
        <v>0</v>
      </c>
      <c r="G109" s="713">
        <f t="shared" si="130"/>
        <v>0</v>
      </c>
      <c r="H109" s="713">
        <f t="shared" si="130"/>
        <v>0</v>
      </c>
      <c r="I109" s="713">
        <f t="shared" si="130"/>
        <v>0</v>
      </c>
      <c r="J109" s="714">
        <f t="shared" si="130"/>
        <v>0</v>
      </c>
      <c r="K109" s="712">
        <f t="shared" si="130"/>
        <v>0</v>
      </c>
      <c r="L109" s="713">
        <f t="shared" si="130"/>
        <v>0</v>
      </c>
      <c r="M109" s="713">
        <f t="shared" si="130"/>
        <v>0</v>
      </c>
      <c r="N109" s="713">
        <f t="shared" si="130"/>
        <v>0</v>
      </c>
      <c r="O109" s="713">
        <f t="shared" si="130"/>
        <v>0</v>
      </c>
      <c r="P109" s="713">
        <f t="shared" si="130"/>
        <v>0</v>
      </c>
      <c r="Q109" s="714">
        <f t="shared" si="130"/>
        <v>0</v>
      </c>
      <c r="R109" s="712">
        <f t="shared" si="130"/>
        <v>0</v>
      </c>
      <c r="S109" s="713">
        <f t="shared" si="130"/>
        <v>0</v>
      </c>
      <c r="T109" s="713">
        <f t="shared" si="130"/>
        <v>0</v>
      </c>
      <c r="U109" s="713">
        <f t="shared" si="130"/>
        <v>0</v>
      </c>
      <c r="V109" s="713">
        <f t="shared" si="130"/>
        <v>0</v>
      </c>
      <c r="W109" s="713">
        <f t="shared" si="130"/>
        <v>0</v>
      </c>
      <c r="X109" s="714">
        <f t="shared" si="130"/>
        <v>0</v>
      </c>
      <c r="Y109" s="712">
        <f t="shared" ref="Y109:AE109" si="131">SUM(Y110:Y111)</f>
        <v>0</v>
      </c>
      <c r="Z109" s="713">
        <f t="shared" si="131"/>
        <v>0</v>
      </c>
      <c r="AA109" s="713">
        <f t="shared" si="131"/>
        <v>0</v>
      </c>
      <c r="AB109" s="713">
        <f t="shared" si="131"/>
        <v>0</v>
      </c>
      <c r="AC109" s="713">
        <f t="shared" si="131"/>
        <v>0</v>
      </c>
      <c r="AD109" s="713">
        <f t="shared" si="131"/>
        <v>0</v>
      </c>
      <c r="AE109" s="714">
        <f t="shared" si="131"/>
        <v>0</v>
      </c>
      <c r="AF109" s="712">
        <f t="shared" si="130"/>
        <v>0</v>
      </c>
      <c r="AG109" s="713">
        <f t="shared" si="130"/>
        <v>0</v>
      </c>
      <c r="AH109" s="713">
        <f t="shared" si="130"/>
        <v>0</v>
      </c>
      <c r="AI109" s="713">
        <f t="shared" si="130"/>
        <v>0</v>
      </c>
      <c r="AJ109" s="713">
        <f t="shared" si="130"/>
        <v>0</v>
      </c>
      <c r="AK109" s="713">
        <f t="shared" si="130"/>
        <v>0</v>
      </c>
      <c r="AL109" s="714">
        <f t="shared" si="130"/>
        <v>0</v>
      </c>
      <c r="AM109" s="696">
        <f t="shared" ref="AM109:BU109" si="132">SUM(AM110:AM111)</f>
        <v>0</v>
      </c>
      <c r="AN109" s="131">
        <f t="shared" si="132"/>
        <v>0</v>
      </c>
      <c r="AO109" s="131">
        <f t="shared" si="132"/>
        <v>0</v>
      </c>
      <c r="AP109" s="131">
        <f t="shared" si="132"/>
        <v>0</v>
      </c>
      <c r="AQ109" s="131">
        <f t="shared" si="132"/>
        <v>0</v>
      </c>
      <c r="AR109" s="131">
        <f t="shared" si="132"/>
        <v>0</v>
      </c>
      <c r="AS109" s="182">
        <f t="shared" si="132"/>
        <v>0</v>
      </c>
      <c r="AT109" s="181">
        <f t="shared" si="132"/>
        <v>0</v>
      </c>
      <c r="AU109" s="131">
        <f t="shared" si="132"/>
        <v>0</v>
      </c>
      <c r="AV109" s="131">
        <f t="shared" si="132"/>
        <v>0</v>
      </c>
      <c r="AW109" s="131">
        <f t="shared" si="132"/>
        <v>0</v>
      </c>
      <c r="AX109" s="131">
        <f t="shared" si="132"/>
        <v>0</v>
      </c>
      <c r="AY109" s="131">
        <f t="shared" si="132"/>
        <v>0</v>
      </c>
      <c r="AZ109" s="182">
        <f t="shared" si="132"/>
        <v>0</v>
      </c>
      <c r="BA109" s="181">
        <f t="shared" si="132"/>
        <v>0</v>
      </c>
      <c r="BB109" s="131">
        <f t="shared" si="132"/>
        <v>0</v>
      </c>
      <c r="BC109" s="131">
        <f t="shared" si="132"/>
        <v>0</v>
      </c>
      <c r="BD109" s="131">
        <f t="shared" si="132"/>
        <v>0</v>
      </c>
      <c r="BE109" s="131">
        <f t="shared" si="132"/>
        <v>0</v>
      </c>
      <c r="BF109" s="131">
        <f t="shared" si="132"/>
        <v>0</v>
      </c>
      <c r="BG109" s="182">
        <f t="shared" si="132"/>
        <v>0</v>
      </c>
      <c r="BH109" s="712">
        <f t="shared" si="132"/>
        <v>0</v>
      </c>
      <c r="BI109" s="713">
        <f t="shared" si="132"/>
        <v>0</v>
      </c>
      <c r="BJ109" s="713">
        <f t="shared" si="132"/>
        <v>0</v>
      </c>
      <c r="BK109" s="713">
        <f t="shared" si="132"/>
        <v>0</v>
      </c>
      <c r="BL109" s="713">
        <f t="shared" si="132"/>
        <v>0</v>
      </c>
      <c r="BM109" s="713">
        <f t="shared" si="132"/>
        <v>0</v>
      </c>
      <c r="BN109" s="749">
        <f t="shared" si="132"/>
        <v>0</v>
      </c>
      <c r="BO109" s="712">
        <f t="shared" si="132"/>
        <v>0</v>
      </c>
      <c r="BP109" s="713">
        <f t="shared" si="132"/>
        <v>0</v>
      </c>
      <c r="BQ109" s="713">
        <f t="shared" si="132"/>
        <v>0</v>
      </c>
      <c r="BR109" s="713">
        <f t="shared" si="132"/>
        <v>0</v>
      </c>
      <c r="BS109" s="713">
        <f t="shared" si="132"/>
        <v>0</v>
      </c>
      <c r="BT109" s="713">
        <f t="shared" si="132"/>
        <v>0</v>
      </c>
      <c r="BU109" s="714">
        <f t="shared" si="132"/>
        <v>0</v>
      </c>
    </row>
    <row r="110" spans="1:73" ht="44.85" hidden="1" customHeight="1" x14ac:dyDescent="0.3">
      <c r="A110" s="197"/>
      <c r="B110" s="105"/>
      <c r="C110" s="684"/>
      <c r="D110" s="717">
        <v>0</v>
      </c>
      <c r="E110" s="718">
        <f t="shared" ref="E110:J110" si="133">AG110</f>
        <v>0</v>
      </c>
      <c r="F110" s="718">
        <f t="shared" si="133"/>
        <v>0</v>
      </c>
      <c r="G110" s="718">
        <f t="shared" si="133"/>
        <v>0</v>
      </c>
      <c r="H110" s="718">
        <f t="shared" si="133"/>
        <v>0</v>
      </c>
      <c r="I110" s="718">
        <f t="shared" si="133"/>
        <v>0</v>
      </c>
      <c r="J110" s="733">
        <f t="shared" si="133"/>
        <v>0</v>
      </c>
      <c r="K110" s="717">
        <v>0</v>
      </c>
      <c r="L110" s="718">
        <v>0</v>
      </c>
      <c r="M110" s="718">
        <v>0</v>
      </c>
      <c r="N110" s="718">
        <v>0</v>
      </c>
      <c r="O110" s="718">
        <v>0</v>
      </c>
      <c r="P110" s="718">
        <v>0</v>
      </c>
      <c r="Q110" s="719">
        <v>0</v>
      </c>
      <c r="R110" s="717">
        <v>0</v>
      </c>
      <c r="S110" s="718">
        <v>0</v>
      </c>
      <c r="T110" s="718">
        <v>0</v>
      </c>
      <c r="U110" s="718">
        <v>0</v>
      </c>
      <c r="V110" s="718">
        <v>0</v>
      </c>
      <c r="W110" s="718">
        <v>0</v>
      </c>
      <c r="X110" s="719">
        <v>0</v>
      </c>
      <c r="Y110" s="717">
        <v>0</v>
      </c>
      <c r="Z110" s="718">
        <f t="shared" ref="Z110" si="134">BB110</f>
        <v>0</v>
      </c>
      <c r="AA110" s="718">
        <f t="shared" ref="AA110" si="135">BC110</f>
        <v>0</v>
      </c>
      <c r="AB110" s="718">
        <f t="shared" ref="AB110" si="136">BD110</f>
        <v>0</v>
      </c>
      <c r="AC110" s="718">
        <f t="shared" ref="AC110" si="137">BE110</f>
        <v>0</v>
      </c>
      <c r="AD110" s="718">
        <f t="shared" ref="AD110" si="138">BF110</f>
        <v>0</v>
      </c>
      <c r="AE110" s="733">
        <f t="shared" ref="AE110" si="139">BG110</f>
        <v>0</v>
      </c>
      <c r="AF110" s="736">
        <f>D110+K110+R110+Y110</f>
        <v>0</v>
      </c>
      <c r="AG110" s="737">
        <f>'4'!U129</f>
        <v>0</v>
      </c>
      <c r="AH110" s="737">
        <f>'4'!V129</f>
        <v>0</v>
      </c>
      <c r="AI110" s="737">
        <f>'4'!W129</f>
        <v>0</v>
      </c>
      <c r="AJ110" s="737">
        <f>'4'!X129</f>
        <v>0</v>
      </c>
      <c r="AK110" s="737">
        <f>'4'!Y129</f>
        <v>0</v>
      </c>
      <c r="AL110" s="738">
        <f>'4'!Z129</f>
        <v>0</v>
      </c>
      <c r="AM110" s="698">
        <v>0</v>
      </c>
      <c r="AN110" s="139">
        <f t="shared" ref="AN110" si="140">BP110</f>
        <v>0</v>
      </c>
      <c r="AO110" s="139">
        <f t="shared" ref="AO110" si="141">BQ110</f>
        <v>0</v>
      </c>
      <c r="AP110" s="139">
        <f t="shared" ref="AP110" si="142">BR110</f>
        <v>0</v>
      </c>
      <c r="AQ110" s="139">
        <f t="shared" ref="AQ110" si="143">BS110</f>
        <v>0</v>
      </c>
      <c r="AR110" s="139">
        <f t="shared" ref="AR110" si="144">BT110</f>
        <v>0</v>
      </c>
      <c r="AS110" s="139">
        <f t="shared" ref="AS110" si="145">BU110</f>
        <v>0</v>
      </c>
      <c r="AT110" s="188">
        <v>0</v>
      </c>
      <c r="AU110" s="139">
        <v>0</v>
      </c>
      <c r="AV110" s="139">
        <v>0</v>
      </c>
      <c r="AW110" s="139">
        <v>0</v>
      </c>
      <c r="AX110" s="139">
        <v>0</v>
      </c>
      <c r="AY110" s="139">
        <v>0</v>
      </c>
      <c r="AZ110" s="189">
        <v>0</v>
      </c>
      <c r="BA110" s="188">
        <v>0</v>
      </c>
      <c r="BB110" s="139">
        <v>0</v>
      </c>
      <c r="BC110" s="139">
        <v>0</v>
      </c>
      <c r="BD110" s="139">
        <v>0</v>
      </c>
      <c r="BE110" s="139">
        <v>0</v>
      </c>
      <c r="BF110" s="139">
        <v>0</v>
      </c>
      <c r="BG110" s="189">
        <v>0</v>
      </c>
      <c r="BH110" s="736">
        <f>AF110+AM110+AT110+BA110</f>
        <v>0</v>
      </c>
      <c r="BI110" s="737">
        <f>'4'!AW129</f>
        <v>0</v>
      </c>
      <c r="BJ110" s="737">
        <f>'4'!AX129</f>
        <v>0</v>
      </c>
      <c r="BK110" s="737">
        <f>'4'!AY129</f>
        <v>0</v>
      </c>
      <c r="BL110" s="737">
        <f>'4'!AZ129</f>
        <v>0</v>
      </c>
      <c r="BM110" s="737">
        <f>'4'!BA129</f>
        <v>0</v>
      </c>
      <c r="BN110" s="751">
        <f>'4'!BB129</f>
        <v>0</v>
      </c>
      <c r="BO110" s="736">
        <f>AM110+AT110+BA110+BH110</f>
        <v>0</v>
      </c>
      <c r="BP110" s="737">
        <f>'4'!BD129</f>
        <v>0</v>
      </c>
      <c r="BQ110" s="737">
        <f>'4'!BE129</f>
        <v>0</v>
      </c>
      <c r="BR110" s="737">
        <f>'4'!BF129</f>
        <v>0</v>
      </c>
      <c r="BS110" s="737">
        <f>'4'!BG129</f>
        <v>0</v>
      </c>
      <c r="BT110" s="737">
        <f>'4'!BH129</f>
        <v>0</v>
      </c>
      <c r="BU110" s="738">
        <f>'4'!BI129</f>
        <v>0</v>
      </c>
    </row>
    <row r="111" spans="1:73" hidden="1" x14ac:dyDescent="0.3">
      <c r="A111" s="187"/>
      <c r="B111" s="113"/>
      <c r="C111" s="684"/>
      <c r="D111" s="717">
        <v>0</v>
      </c>
      <c r="E111" s="718">
        <v>0</v>
      </c>
      <c r="F111" s="718">
        <v>0</v>
      </c>
      <c r="G111" s="718">
        <v>0</v>
      </c>
      <c r="H111" s="718">
        <v>0</v>
      </c>
      <c r="I111" s="718">
        <v>0</v>
      </c>
      <c r="J111" s="719">
        <v>0</v>
      </c>
      <c r="K111" s="717">
        <v>0</v>
      </c>
      <c r="L111" s="718">
        <v>0</v>
      </c>
      <c r="M111" s="718">
        <v>0</v>
      </c>
      <c r="N111" s="718">
        <v>0</v>
      </c>
      <c r="O111" s="718">
        <v>0</v>
      </c>
      <c r="P111" s="718">
        <v>0</v>
      </c>
      <c r="Q111" s="719">
        <v>0</v>
      </c>
      <c r="R111" s="717">
        <v>0</v>
      </c>
      <c r="S111" s="718">
        <v>0</v>
      </c>
      <c r="T111" s="718">
        <v>0</v>
      </c>
      <c r="U111" s="718">
        <v>0</v>
      </c>
      <c r="V111" s="718">
        <v>0</v>
      </c>
      <c r="W111" s="718">
        <v>0</v>
      </c>
      <c r="X111" s="719">
        <v>0</v>
      </c>
      <c r="Y111" s="717">
        <v>0</v>
      </c>
      <c r="Z111" s="718">
        <v>0</v>
      </c>
      <c r="AA111" s="718">
        <v>0</v>
      </c>
      <c r="AB111" s="718">
        <v>0</v>
      </c>
      <c r="AC111" s="718">
        <v>0</v>
      </c>
      <c r="AD111" s="718">
        <v>0</v>
      </c>
      <c r="AE111" s="719">
        <v>0</v>
      </c>
      <c r="AF111" s="736">
        <f>D111+K111+R111+Y111</f>
        <v>0</v>
      </c>
      <c r="AG111" s="737">
        <f t="shared" ref="AG111:AL111" si="146">E111+L111+S111+Z111</f>
        <v>0</v>
      </c>
      <c r="AH111" s="737">
        <f t="shared" si="146"/>
        <v>0</v>
      </c>
      <c r="AI111" s="737">
        <f t="shared" si="146"/>
        <v>0</v>
      </c>
      <c r="AJ111" s="737">
        <f t="shared" si="146"/>
        <v>0</v>
      </c>
      <c r="AK111" s="737">
        <f t="shared" si="146"/>
        <v>0</v>
      </c>
      <c r="AL111" s="738">
        <f t="shared" si="146"/>
        <v>0</v>
      </c>
      <c r="AM111" s="698">
        <v>0</v>
      </c>
      <c r="AN111" s="139">
        <v>0</v>
      </c>
      <c r="AO111" s="139">
        <v>0</v>
      </c>
      <c r="AP111" s="139">
        <v>0</v>
      </c>
      <c r="AQ111" s="139">
        <v>0</v>
      </c>
      <c r="AR111" s="139">
        <v>0</v>
      </c>
      <c r="AS111" s="189">
        <v>0</v>
      </c>
      <c r="AT111" s="188">
        <v>0</v>
      </c>
      <c r="AU111" s="139">
        <v>0</v>
      </c>
      <c r="AV111" s="139">
        <v>0</v>
      </c>
      <c r="AW111" s="139">
        <v>0</v>
      </c>
      <c r="AX111" s="139">
        <v>0</v>
      </c>
      <c r="AY111" s="139">
        <v>0</v>
      </c>
      <c r="AZ111" s="189">
        <v>0</v>
      </c>
      <c r="BA111" s="188">
        <v>0</v>
      </c>
      <c r="BB111" s="139">
        <v>0</v>
      </c>
      <c r="BC111" s="139">
        <v>0</v>
      </c>
      <c r="BD111" s="139">
        <v>0</v>
      </c>
      <c r="BE111" s="139">
        <v>0</v>
      </c>
      <c r="BF111" s="139">
        <v>0</v>
      </c>
      <c r="BG111" s="189">
        <v>0</v>
      </c>
      <c r="BH111" s="736">
        <f>AF111+AM111+AT111+BA111</f>
        <v>0</v>
      </c>
      <c r="BI111" s="737">
        <f t="shared" ref="BI111:BN111" si="147">AG111+AN111+AU111+BB111</f>
        <v>0</v>
      </c>
      <c r="BJ111" s="737">
        <f t="shared" si="147"/>
        <v>0</v>
      </c>
      <c r="BK111" s="737">
        <f t="shared" si="147"/>
        <v>0</v>
      </c>
      <c r="BL111" s="737">
        <f t="shared" si="147"/>
        <v>0</v>
      </c>
      <c r="BM111" s="737">
        <f t="shared" si="147"/>
        <v>0</v>
      </c>
      <c r="BN111" s="751">
        <f t="shared" si="147"/>
        <v>0</v>
      </c>
      <c r="BO111" s="736">
        <f>AM111+AT111+BA111+BH111</f>
        <v>0</v>
      </c>
      <c r="BP111" s="737">
        <f t="shared" ref="BP111:BU111" si="148">AN111+AU111+BB111+BI111</f>
        <v>0</v>
      </c>
      <c r="BQ111" s="737">
        <f t="shared" si="148"/>
        <v>0</v>
      </c>
      <c r="BR111" s="737">
        <f t="shared" si="148"/>
        <v>0</v>
      </c>
      <c r="BS111" s="737">
        <f t="shared" si="148"/>
        <v>0</v>
      </c>
      <c r="BT111" s="737">
        <f t="shared" si="148"/>
        <v>0</v>
      </c>
      <c r="BU111" s="738">
        <f t="shared" si="148"/>
        <v>0</v>
      </c>
    </row>
    <row r="112" spans="1:73" x14ac:dyDescent="0.3">
      <c r="A112" s="175" t="s">
        <v>351</v>
      </c>
      <c r="B112" s="88" t="s">
        <v>352</v>
      </c>
      <c r="C112" s="681" t="s">
        <v>50</v>
      </c>
      <c r="D112" s="710">
        <f t="shared" ref="D112:BO112" si="149">SUM(D113)</f>
        <v>0</v>
      </c>
      <c r="E112" s="669">
        <f t="shared" si="149"/>
        <v>0</v>
      </c>
      <c r="F112" s="669">
        <f t="shared" si="149"/>
        <v>0</v>
      </c>
      <c r="G112" s="669">
        <f t="shared" si="149"/>
        <v>0</v>
      </c>
      <c r="H112" s="669">
        <f t="shared" si="149"/>
        <v>0</v>
      </c>
      <c r="I112" s="669">
        <f t="shared" si="149"/>
        <v>0</v>
      </c>
      <c r="J112" s="711">
        <f t="shared" si="149"/>
        <v>0</v>
      </c>
      <c r="K112" s="710">
        <f t="shared" si="149"/>
        <v>0</v>
      </c>
      <c r="L112" s="669">
        <f t="shared" si="149"/>
        <v>0</v>
      </c>
      <c r="M112" s="669">
        <f t="shared" si="149"/>
        <v>0</v>
      </c>
      <c r="N112" s="669">
        <f t="shared" si="149"/>
        <v>0</v>
      </c>
      <c r="O112" s="669">
        <f t="shared" si="149"/>
        <v>0</v>
      </c>
      <c r="P112" s="669">
        <f t="shared" si="149"/>
        <v>0</v>
      </c>
      <c r="Q112" s="711">
        <f t="shared" si="149"/>
        <v>0</v>
      </c>
      <c r="R112" s="710">
        <f t="shared" si="149"/>
        <v>0</v>
      </c>
      <c r="S112" s="669">
        <f t="shared" si="149"/>
        <v>0</v>
      </c>
      <c r="T112" s="669">
        <f t="shared" si="149"/>
        <v>0</v>
      </c>
      <c r="U112" s="669">
        <f t="shared" si="149"/>
        <v>0</v>
      </c>
      <c r="V112" s="669">
        <f t="shared" si="149"/>
        <v>0</v>
      </c>
      <c r="W112" s="669">
        <f t="shared" si="149"/>
        <v>0</v>
      </c>
      <c r="X112" s="711">
        <f t="shared" si="149"/>
        <v>0</v>
      </c>
      <c r="Y112" s="710">
        <f t="shared" si="149"/>
        <v>0</v>
      </c>
      <c r="Z112" s="669">
        <f t="shared" si="149"/>
        <v>0</v>
      </c>
      <c r="AA112" s="669">
        <f t="shared" si="149"/>
        <v>0</v>
      </c>
      <c r="AB112" s="669">
        <f t="shared" si="149"/>
        <v>0</v>
      </c>
      <c r="AC112" s="669">
        <f t="shared" si="149"/>
        <v>0</v>
      </c>
      <c r="AD112" s="669">
        <f t="shared" si="149"/>
        <v>0</v>
      </c>
      <c r="AE112" s="711">
        <f t="shared" si="149"/>
        <v>0</v>
      </c>
      <c r="AF112" s="710">
        <f t="shared" si="149"/>
        <v>0</v>
      </c>
      <c r="AG112" s="669">
        <f t="shared" si="149"/>
        <v>0</v>
      </c>
      <c r="AH112" s="669">
        <f t="shared" si="149"/>
        <v>0</v>
      </c>
      <c r="AI112" s="669">
        <f t="shared" si="149"/>
        <v>0</v>
      </c>
      <c r="AJ112" s="669">
        <f t="shared" si="149"/>
        <v>0</v>
      </c>
      <c r="AK112" s="669">
        <f t="shared" si="149"/>
        <v>0</v>
      </c>
      <c r="AL112" s="711">
        <f t="shared" si="149"/>
        <v>0</v>
      </c>
      <c r="AM112" s="695">
        <f t="shared" si="149"/>
        <v>0</v>
      </c>
      <c r="AN112" s="127">
        <f t="shared" si="149"/>
        <v>0</v>
      </c>
      <c r="AO112" s="127">
        <f t="shared" si="149"/>
        <v>0</v>
      </c>
      <c r="AP112" s="127">
        <f t="shared" si="149"/>
        <v>0</v>
      </c>
      <c r="AQ112" s="127">
        <f t="shared" si="149"/>
        <v>0</v>
      </c>
      <c r="AR112" s="127">
        <f t="shared" si="149"/>
        <v>0</v>
      </c>
      <c r="AS112" s="178">
        <f t="shared" si="149"/>
        <v>0</v>
      </c>
      <c r="AT112" s="177">
        <f t="shared" si="149"/>
        <v>0</v>
      </c>
      <c r="AU112" s="127">
        <f t="shared" si="149"/>
        <v>0</v>
      </c>
      <c r="AV112" s="127">
        <f t="shared" si="149"/>
        <v>0</v>
      </c>
      <c r="AW112" s="127">
        <f t="shared" si="149"/>
        <v>0</v>
      </c>
      <c r="AX112" s="127">
        <f t="shared" si="149"/>
        <v>0</v>
      </c>
      <c r="AY112" s="127">
        <f t="shared" si="149"/>
        <v>0</v>
      </c>
      <c r="AZ112" s="178">
        <f t="shared" si="149"/>
        <v>0</v>
      </c>
      <c r="BA112" s="177">
        <f t="shared" si="149"/>
        <v>0</v>
      </c>
      <c r="BB112" s="127">
        <f t="shared" si="149"/>
        <v>0</v>
      </c>
      <c r="BC112" s="127">
        <f t="shared" si="149"/>
        <v>0</v>
      </c>
      <c r="BD112" s="127">
        <f t="shared" si="149"/>
        <v>0</v>
      </c>
      <c r="BE112" s="127">
        <f t="shared" si="149"/>
        <v>0</v>
      </c>
      <c r="BF112" s="127">
        <f t="shared" si="149"/>
        <v>0</v>
      </c>
      <c r="BG112" s="178">
        <f t="shared" si="149"/>
        <v>0</v>
      </c>
      <c r="BH112" s="710">
        <f t="shared" si="149"/>
        <v>0</v>
      </c>
      <c r="BI112" s="669">
        <f t="shared" si="149"/>
        <v>0</v>
      </c>
      <c r="BJ112" s="669">
        <f t="shared" si="149"/>
        <v>0</v>
      </c>
      <c r="BK112" s="669">
        <f t="shared" si="149"/>
        <v>0</v>
      </c>
      <c r="BL112" s="669">
        <f t="shared" si="149"/>
        <v>0</v>
      </c>
      <c r="BM112" s="669">
        <f t="shared" si="149"/>
        <v>0</v>
      </c>
      <c r="BN112" s="748">
        <f t="shared" si="149"/>
        <v>0</v>
      </c>
      <c r="BO112" s="710">
        <f t="shared" si="149"/>
        <v>0</v>
      </c>
      <c r="BP112" s="669">
        <f t="shared" ref="BP112:BU112" si="150">SUM(BP113)</f>
        <v>0</v>
      </c>
      <c r="BQ112" s="669">
        <f t="shared" si="150"/>
        <v>0</v>
      </c>
      <c r="BR112" s="669">
        <f t="shared" si="150"/>
        <v>0</v>
      </c>
      <c r="BS112" s="669">
        <f t="shared" si="150"/>
        <v>0</v>
      </c>
      <c r="BT112" s="669">
        <f t="shared" si="150"/>
        <v>0</v>
      </c>
      <c r="BU112" s="711">
        <f t="shared" si="150"/>
        <v>0</v>
      </c>
    </row>
    <row r="113" spans="1:73" hidden="1" x14ac:dyDescent="0.3">
      <c r="A113" s="187"/>
      <c r="B113" s="113"/>
      <c r="C113" s="684"/>
      <c r="D113" s="717">
        <v>0</v>
      </c>
      <c r="E113" s="718">
        <v>0</v>
      </c>
      <c r="F113" s="718">
        <v>0</v>
      </c>
      <c r="G113" s="718">
        <v>0</v>
      </c>
      <c r="H113" s="718">
        <v>0</v>
      </c>
      <c r="I113" s="718">
        <v>0</v>
      </c>
      <c r="J113" s="719">
        <v>0</v>
      </c>
      <c r="K113" s="717">
        <v>0</v>
      </c>
      <c r="L113" s="718">
        <v>0</v>
      </c>
      <c r="M113" s="718">
        <v>0</v>
      </c>
      <c r="N113" s="718">
        <v>0</v>
      </c>
      <c r="O113" s="718">
        <v>0</v>
      </c>
      <c r="P113" s="718">
        <v>0</v>
      </c>
      <c r="Q113" s="719">
        <v>0</v>
      </c>
      <c r="R113" s="717">
        <v>0</v>
      </c>
      <c r="S113" s="718">
        <v>0</v>
      </c>
      <c r="T113" s="718">
        <v>0</v>
      </c>
      <c r="U113" s="718">
        <v>0</v>
      </c>
      <c r="V113" s="718">
        <v>0</v>
      </c>
      <c r="W113" s="718">
        <v>0</v>
      </c>
      <c r="X113" s="719">
        <v>0</v>
      </c>
      <c r="Y113" s="717">
        <v>0</v>
      </c>
      <c r="Z113" s="718">
        <v>0</v>
      </c>
      <c r="AA113" s="718">
        <v>0</v>
      </c>
      <c r="AB113" s="718">
        <v>0</v>
      </c>
      <c r="AC113" s="718">
        <v>0</v>
      </c>
      <c r="AD113" s="718">
        <v>0</v>
      </c>
      <c r="AE113" s="719">
        <v>0</v>
      </c>
      <c r="AF113" s="736">
        <f t="shared" ref="AF113:AL113" si="151">D113+K113+R113+Y113</f>
        <v>0</v>
      </c>
      <c r="AG113" s="737">
        <f t="shared" si="151"/>
        <v>0</v>
      </c>
      <c r="AH113" s="737">
        <f t="shared" si="151"/>
        <v>0</v>
      </c>
      <c r="AI113" s="737">
        <f t="shared" si="151"/>
        <v>0</v>
      </c>
      <c r="AJ113" s="737">
        <f t="shared" si="151"/>
        <v>0</v>
      </c>
      <c r="AK113" s="737">
        <f t="shared" si="151"/>
        <v>0</v>
      </c>
      <c r="AL113" s="738">
        <f t="shared" si="151"/>
        <v>0</v>
      </c>
      <c r="AM113" s="698">
        <v>0</v>
      </c>
      <c r="AN113" s="139">
        <v>0</v>
      </c>
      <c r="AO113" s="139">
        <v>0</v>
      </c>
      <c r="AP113" s="139">
        <v>0</v>
      </c>
      <c r="AQ113" s="139">
        <v>0</v>
      </c>
      <c r="AR113" s="139">
        <v>0</v>
      </c>
      <c r="AS113" s="189">
        <v>0</v>
      </c>
      <c r="AT113" s="188">
        <v>0</v>
      </c>
      <c r="AU113" s="139">
        <v>0</v>
      </c>
      <c r="AV113" s="139">
        <v>0</v>
      </c>
      <c r="AW113" s="139">
        <v>0</v>
      </c>
      <c r="AX113" s="139">
        <v>0</v>
      </c>
      <c r="AY113" s="139">
        <v>0</v>
      </c>
      <c r="AZ113" s="189">
        <v>0</v>
      </c>
      <c r="BA113" s="188">
        <v>0</v>
      </c>
      <c r="BB113" s="139">
        <v>0</v>
      </c>
      <c r="BC113" s="139">
        <v>0</v>
      </c>
      <c r="BD113" s="139">
        <v>0</v>
      </c>
      <c r="BE113" s="139">
        <v>0</v>
      </c>
      <c r="BF113" s="139">
        <v>0</v>
      </c>
      <c r="BG113" s="189">
        <v>0</v>
      </c>
      <c r="BH113" s="736">
        <f t="shared" ref="BH113:BU113" si="152">AF113+AM113+AT113+BA113</f>
        <v>0</v>
      </c>
      <c r="BI113" s="737">
        <f t="shared" si="152"/>
        <v>0</v>
      </c>
      <c r="BJ113" s="737">
        <f t="shared" si="152"/>
        <v>0</v>
      </c>
      <c r="BK113" s="737">
        <f t="shared" si="152"/>
        <v>0</v>
      </c>
      <c r="BL113" s="737">
        <f t="shared" si="152"/>
        <v>0</v>
      </c>
      <c r="BM113" s="737">
        <f t="shared" si="152"/>
        <v>0</v>
      </c>
      <c r="BN113" s="751">
        <f t="shared" si="152"/>
        <v>0</v>
      </c>
      <c r="BO113" s="736">
        <f t="shared" si="152"/>
        <v>0</v>
      </c>
      <c r="BP113" s="737">
        <f t="shared" si="152"/>
        <v>0</v>
      </c>
      <c r="BQ113" s="737">
        <f t="shared" si="152"/>
        <v>0</v>
      </c>
      <c r="BR113" s="737">
        <f t="shared" si="152"/>
        <v>0</v>
      </c>
      <c r="BS113" s="737">
        <f t="shared" si="152"/>
        <v>0</v>
      </c>
      <c r="BT113" s="737">
        <f t="shared" si="152"/>
        <v>0</v>
      </c>
      <c r="BU113" s="738">
        <f t="shared" si="152"/>
        <v>0</v>
      </c>
    </row>
    <row r="114" spans="1:73" ht="28.8" x14ac:dyDescent="0.3">
      <c r="A114" s="175" t="s">
        <v>353</v>
      </c>
      <c r="B114" s="88" t="s">
        <v>354</v>
      </c>
      <c r="C114" s="681" t="s">
        <v>50</v>
      </c>
      <c r="D114" s="710">
        <v>0</v>
      </c>
      <c r="E114" s="669">
        <v>0</v>
      </c>
      <c r="F114" s="669">
        <v>0</v>
      </c>
      <c r="G114" s="669">
        <v>0</v>
      </c>
      <c r="H114" s="669">
        <v>0</v>
      </c>
      <c r="I114" s="669">
        <v>0</v>
      </c>
      <c r="J114" s="711">
        <v>0</v>
      </c>
      <c r="K114" s="710">
        <v>0</v>
      </c>
      <c r="L114" s="669">
        <v>0</v>
      </c>
      <c r="M114" s="669">
        <v>0</v>
      </c>
      <c r="N114" s="669">
        <v>0</v>
      </c>
      <c r="O114" s="669">
        <v>0</v>
      </c>
      <c r="P114" s="669">
        <v>0</v>
      </c>
      <c r="Q114" s="711">
        <v>0</v>
      </c>
      <c r="R114" s="710">
        <v>0</v>
      </c>
      <c r="S114" s="669">
        <v>0</v>
      </c>
      <c r="T114" s="669">
        <v>0</v>
      </c>
      <c r="U114" s="669">
        <v>0</v>
      </c>
      <c r="V114" s="669">
        <v>0</v>
      </c>
      <c r="W114" s="669">
        <v>0</v>
      </c>
      <c r="X114" s="711">
        <v>0</v>
      </c>
      <c r="Y114" s="710">
        <v>0</v>
      </c>
      <c r="Z114" s="669">
        <v>0</v>
      </c>
      <c r="AA114" s="669">
        <v>0</v>
      </c>
      <c r="AB114" s="669">
        <v>0</v>
      </c>
      <c r="AC114" s="669">
        <v>0</v>
      </c>
      <c r="AD114" s="669">
        <v>0</v>
      </c>
      <c r="AE114" s="711">
        <v>0</v>
      </c>
      <c r="AF114" s="710">
        <v>0</v>
      </c>
      <c r="AG114" s="669">
        <v>0</v>
      </c>
      <c r="AH114" s="669">
        <v>0</v>
      </c>
      <c r="AI114" s="669">
        <v>0</v>
      </c>
      <c r="AJ114" s="669">
        <v>0</v>
      </c>
      <c r="AK114" s="669">
        <v>0</v>
      </c>
      <c r="AL114" s="711">
        <v>0</v>
      </c>
      <c r="AM114" s="695">
        <v>0</v>
      </c>
      <c r="AN114" s="127">
        <v>0</v>
      </c>
      <c r="AO114" s="127">
        <v>0</v>
      </c>
      <c r="AP114" s="127">
        <v>0</v>
      </c>
      <c r="AQ114" s="127">
        <v>0</v>
      </c>
      <c r="AR114" s="127">
        <v>0</v>
      </c>
      <c r="AS114" s="178">
        <v>0</v>
      </c>
      <c r="AT114" s="177">
        <v>0</v>
      </c>
      <c r="AU114" s="127">
        <v>0</v>
      </c>
      <c r="AV114" s="127">
        <v>0</v>
      </c>
      <c r="AW114" s="127">
        <v>0</v>
      </c>
      <c r="AX114" s="127">
        <v>0</v>
      </c>
      <c r="AY114" s="127">
        <v>0</v>
      </c>
      <c r="AZ114" s="178">
        <v>0</v>
      </c>
      <c r="BA114" s="177">
        <v>0</v>
      </c>
      <c r="BB114" s="127">
        <v>0</v>
      </c>
      <c r="BC114" s="127">
        <v>0</v>
      </c>
      <c r="BD114" s="127">
        <v>0</v>
      </c>
      <c r="BE114" s="127">
        <v>0</v>
      </c>
      <c r="BF114" s="127">
        <v>0</v>
      </c>
      <c r="BG114" s="178">
        <v>0</v>
      </c>
      <c r="BH114" s="710">
        <v>0</v>
      </c>
      <c r="BI114" s="669">
        <v>0</v>
      </c>
      <c r="BJ114" s="669">
        <v>0</v>
      </c>
      <c r="BK114" s="669">
        <v>0</v>
      </c>
      <c r="BL114" s="669">
        <v>0</v>
      </c>
      <c r="BM114" s="669">
        <v>0</v>
      </c>
      <c r="BN114" s="748">
        <v>0</v>
      </c>
      <c r="BO114" s="710">
        <v>0</v>
      </c>
      <c r="BP114" s="669">
        <v>0</v>
      </c>
      <c r="BQ114" s="669">
        <v>0</v>
      </c>
      <c r="BR114" s="669">
        <v>0</v>
      </c>
      <c r="BS114" s="669">
        <v>0</v>
      </c>
      <c r="BT114" s="669">
        <v>0</v>
      </c>
      <c r="BU114" s="711">
        <v>0</v>
      </c>
    </row>
    <row r="115" spans="1:73" x14ac:dyDescent="0.3">
      <c r="A115" s="175" t="s">
        <v>355</v>
      </c>
      <c r="B115" s="88" t="s">
        <v>356</v>
      </c>
      <c r="C115" s="681" t="s">
        <v>50</v>
      </c>
      <c r="D115" s="710">
        <f t="shared" ref="D115:AL115" si="153">SUM(D116:D119)</f>
        <v>0</v>
      </c>
      <c r="E115" s="669">
        <f t="shared" si="153"/>
        <v>0</v>
      </c>
      <c r="F115" s="669">
        <f t="shared" si="153"/>
        <v>0</v>
      </c>
      <c r="G115" s="669">
        <f t="shared" si="153"/>
        <v>0</v>
      </c>
      <c r="H115" s="669">
        <f t="shared" si="153"/>
        <v>0</v>
      </c>
      <c r="I115" s="669">
        <f t="shared" si="153"/>
        <v>0</v>
      </c>
      <c r="J115" s="711">
        <f t="shared" si="153"/>
        <v>0</v>
      </c>
      <c r="K115" s="710">
        <f t="shared" si="153"/>
        <v>0</v>
      </c>
      <c r="L115" s="669">
        <f t="shared" si="153"/>
        <v>0</v>
      </c>
      <c r="M115" s="669">
        <f t="shared" si="153"/>
        <v>0</v>
      </c>
      <c r="N115" s="669">
        <f t="shared" si="153"/>
        <v>0</v>
      </c>
      <c r="O115" s="669">
        <f t="shared" si="153"/>
        <v>0</v>
      </c>
      <c r="P115" s="669">
        <f t="shared" si="153"/>
        <v>0</v>
      </c>
      <c r="Q115" s="711">
        <f t="shared" si="153"/>
        <v>0</v>
      </c>
      <c r="R115" s="710">
        <f t="shared" si="153"/>
        <v>0</v>
      </c>
      <c r="S115" s="669">
        <f t="shared" si="153"/>
        <v>0</v>
      </c>
      <c r="T115" s="669">
        <f t="shared" si="153"/>
        <v>0</v>
      </c>
      <c r="U115" s="669">
        <f t="shared" si="153"/>
        <v>0</v>
      </c>
      <c r="V115" s="669">
        <f t="shared" si="153"/>
        <v>0</v>
      </c>
      <c r="W115" s="669">
        <f t="shared" si="153"/>
        <v>0</v>
      </c>
      <c r="X115" s="711">
        <f t="shared" si="153"/>
        <v>0</v>
      </c>
      <c r="Y115" s="710">
        <f t="shared" ref="Y115:AE115" si="154">SUM(Y116:Y119)</f>
        <v>0</v>
      </c>
      <c r="Z115" s="669">
        <f t="shared" si="154"/>
        <v>0</v>
      </c>
      <c r="AA115" s="669">
        <f t="shared" si="154"/>
        <v>0</v>
      </c>
      <c r="AB115" s="669">
        <f t="shared" si="154"/>
        <v>0</v>
      </c>
      <c r="AC115" s="669">
        <f t="shared" si="154"/>
        <v>0</v>
      </c>
      <c r="AD115" s="669">
        <f t="shared" si="154"/>
        <v>0</v>
      </c>
      <c r="AE115" s="711">
        <f t="shared" si="154"/>
        <v>0</v>
      </c>
      <c r="AF115" s="710">
        <f t="shared" si="153"/>
        <v>0</v>
      </c>
      <c r="AG115" s="669">
        <f t="shared" si="153"/>
        <v>0</v>
      </c>
      <c r="AH115" s="669">
        <f t="shared" si="153"/>
        <v>0</v>
      </c>
      <c r="AI115" s="669">
        <f t="shared" si="153"/>
        <v>0</v>
      </c>
      <c r="AJ115" s="669">
        <f t="shared" si="153"/>
        <v>0</v>
      </c>
      <c r="AK115" s="669">
        <f t="shared" si="153"/>
        <v>0</v>
      </c>
      <c r="AL115" s="711">
        <f t="shared" si="153"/>
        <v>0</v>
      </c>
      <c r="AM115" s="695">
        <f t="shared" ref="AM115:BT115" si="155">SUM(AM116:AM119)</f>
        <v>0</v>
      </c>
      <c r="AN115" s="127">
        <f t="shared" si="155"/>
        <v>0</v>
      </c>
      <c r="AO115" s="127">
        <f t="shared" si="155"/>
        <v>0</v>
      </c>
      <c r="AP115" s="127">
        <f t="shared" si="155"/>
        <v>0</v>
      </c>
      <c r="AQ115" s="127">
        <f t="shared" si="155"/>
        <v>0</v>
      </c>
      <c r="AR115" s="127">
        <f t="shared" si="155"/>
        <v>0</v>
      </c>
      <c r="AS115" s="127">
        <f t="shared" si="155"/>
        <v>0</v>
      </c>
      <c r="AT115" s="127">
        <f t="shared" si="155"/>
        <v>0</v>
      </c>
      <c r="AU115" s="127">
        <f t="shared" si="155"/>
        <v>0</v>
      </c>
      <c r="AV115" s="127">
        <f t="shared" si="155"/>
        <v>0</v>
      </c>
      <c r="AW115" s="127">
        <f t="shared" si="155"/>
        <v>0</v>
      </c>
      <c r="AX115" s="127">
        <f t="shared" si="155"/>
        <v>0</v>
      </c>
      <c r="AY115" s="127">
        <f t="shared" si="155"/>
        <v>0</v>
      </c>
      <c r="AZ115" s="127">
        <f t="shared" si="155"/>
        <v>0</v>
      </c>
      <c r="BA115" s="127">
        <f t="shared" si="155"/>
        <v>0</v>
      </c>
      <c r="BB115" s="127">
        <f t="shared" si="155"/>
        <v>0</v>
      </c>
      <c r="BC115" s="127">
        <f t="shared" si="155"/>
        <v>0</v>
      </c>
      <c r="BD115" s="127">
        <f t="shared" si="155"/>
        <v>0</v>
      </c>
      <c r="BE115" s="127">
        <f t="shared" si="155"/>
        <v>0</v>
      </c>
      <c r="BF115" s="127">
        <f t="shared" si="155"/>
        <v>0</v>
      </c>
      <c r="BG115" s="127">
        <f t="shared" si="155"/>
        <v>0</v>
      </c>
      <c r="BH115" s="710">
        <f t="shared" si="155"/>
        <v>0</v>
      </c>
      <c r="BI115" s="669">
        <f t="shared" si="155"/>
        <v>6.7385025000000009</v>
      </c>
      <c r="BJ115" s="669">
        <f t="shared" si="155"/>
        <v>0</v>
      </c>
      <c r="BK115" s="669">
        <f t="shared" si="155"/>
        <v>0</v>
      </c>
      <c r="BL115" s="669">
        <f t="shared" si="155"/>
        <v>0</v>
      </c>
      <c r="BM115" s="669">
        <f t="shared" si="155"/>
        <v>0</v>
      </c>
      <c r="BN115" s="748">
        <f t="shared" si="155"/>
        <v>11</v>
      </c>
      <c r="BO115" s="710">
        <f t="shared" si="155"/>
        <v>0</v>
      </c>
      <c r="BP115" s="669">
        <f t="shared" si="155"/>
        <v>6.7385025000000009</v>
      </c>
      <c r="BQ115" s="669">
        <f t="shared" si="155"/>
        <v>0</v>
      </c>
      <c r="BR115" s="669">
        <f t="shared" si="155"/>
        <v>0</v>
      </c>
      <c r="BS115" s="669">
        <f t="shared" si="155"/>
        <v>0</v>
      </c>
      <c r="BT115" s="669">
        <f t="shared" si="155"/>
        <v>0</v>
      </c>
      <c r="BU115" s="669">
        <f t="shared" ref="BU115" si="156">SUM(BU116:BU119)</f>
        <v>11</v>
      </c>
    </row>
    <row r="116" spans="1:73" ht="31.2" x14ac:dyDescent="0.3">
      <c r="A116" s="606" t="s">
        <v>355</v>
      </c>
      <c r="B116" s="605" t="s">
        <v>1314</v>
      </c>
      <c r="C116" s="803" t="s">
        <v>1315</v>
      </c>
      <c r="D116" s="975">
        <f t="shared" ref="D116:M119" si="157">SUM(D117:D119)</f>
        <v>0</v>
      </c>
      <c r="E116" s="976">
        <f t="shared" si="157"/>
        <v>0</v>
      </c>
      <c r="F116" s="976">
        <f t="shared" si="157"/>
        <v>0</v>
      </c>
      <c r="G116" s="976">
        <f t="shared" si="157"/>
        <v>0</v>
      </c>
      <c r="H116" s="976">
        <f t="shared" si="157"/>
        <v>0</v>
      </c>
      <c r="I116" s="976">
        <f t="shared" si="157"/>
        <v>0</v>
      </c>
      <c r="J116" s="977">
        <f t="shared" si="157"/>
        <v>0</v>
      </c>
      <c r="K116" s="975">
        <f t="shared" si="157"/>
        <v>0</v>
      </c>
      <c r="L116" s="976">
        <f t="shared" si="157"/>
        <v>0</v>
      </c>
      <c r="M116" s="976">
        <f t="shared" si="157"/>
        <v>0</v>
      </c>
      <c r="N116" s="976">
        <f t="shared" ref="N116:W119" si="158">SUM(N117:N119)</f>
        <v>0</v>
      </c>
      <c r="O116" s="976">
        <f t="shared" si="158"/>
        <v>0</v>
      </c>
      <c r="P116" s="976">
        <f t="shared" si="158"/>
        <v>0</v>
      </c>
      <c r="Q116" s="977">
        <f t="shared" si="158"/>
        <v>0</v>
      </c>
      <c r="R116" s="975">
        <f t="shared" si="158"/>
        <v>0</v>
      </c>
      <c r="S116" s="976">
        <f t="shared" si="158"/>
        <v>0</v>
      </c>
      <c r="T116" s="976">
        <f t="shared" si="158"/>
        <v>0</v>
      </c>
      <c r="U116" s="976">
        <f t="shared" si="158"/>
        <v>0</v>
      </c>
      <c r="V116" s="976">
        <f t="shared" si="158"/>
        <v>0</v>
      </c>
      <c r="W116" s="976">
        <f t="shared" si="158"/>
        <v>0</v>
      </c>
      <c r="X116" s="977">
        <f t="shared" ref="X116:AG119" si="159">SUM(X117:X119)</f>
        <v>0</v>
      </c>
      <c r="Y116" s="975">
        <f t="shared" si="159"/>
        <v>0</v>
      </c>
      <c r="Z116" s="976">
        <f t="shared" si="159"/>
        <v>0</v>
      </c>
      <c r="AA116" s="976">
        <f t="shared" si="159"/>
        <v>0</v>
      </c>
      <c r="AB116" s="976">
        <f t="shared" si="159"/>
        <v>0</v>
      </c>
      <c r="AC116" s="976">
        <f t="shared" si="159"/>
        <v>0</v>
      </c>
      <c r="AD116" s="976">
        <f t="shared" si="159"/>
        <v>0</v>
      </c>
      <c r="AE116" s="977">
        <f t="shared" si="159"/>
        <v>0</v>
      </c>
      <c r="AF116" s="975">
        <f t="shared" si="159"/>
        <v>0</v>
      </c>
      <c r="AG116" s="976">
        <f t="shared" si="159"/>
        <v>0</v>
      </c>
      <c r="AH116" s="976">
        <f t="shared" ref="AH116:AQ119" si="160">SUM(AH117:AH119)</f>
        <v>0</v>
      </c>
      <c r="AI116" s="976">
        <f t="shared" si="160"/>
        <v>0</v>
      </c>
      <c r="AJ116" s="976">
        <f t="shared" si="160"/>
        <v>0</v>
      </c>
      <c r="AK116" s="976">
        <f t="shared" si="160"/>
        <v>0</v>
      </c>
      <c r="AL116" s="977">
        <f t="shared" si="160"/>
        <v>0</v>
      </c>
      <c r="AM116" s="978">
        <f t="shared" si="160"/>
        <v>0</v>
      </c>
      <c r="AN116" s="979">
        <f t="shared" si="160"/>
        <v>0</v>
      </c>
      <c r="AO116" s="979">
        <f t="shared" si="160"/>
        <v>0</v>
      </c>
      <c r="AP116" s="979">
        <f t="shared" si="160"/>
        <v>0</v>
      </c>
      <c r="AQ116" s="979">
        <f t="shared" si="160"/>
        <v>0</v>
      </c>
      <c r="AR116" s="979">
        <f t="shared" ref="AR116:BA119" si="161">SUM(AR117:AR119)</f>
        <v>0</v>
      </c>
      <c r="AS116" s="979">
        <f t="shared" si="161"/>
        <v>0</v>
      </c>
      <c r="AT116" s="979">
        <f t="shared" si="161"/>
        <v>0</v>
      </c>
      <c r="AU116" s="979">
        <f t="shared" si="161"/>
        <v>0</v>
      </c>
      <c r="AV116" s="979">
        <f t="shared" si="161"/>
        <v>0</v>
      </c>
      <c r="AW116" s="979">
        <f t="shared" si="161"/>
        <v>0</v>
      </c>
      <c r="AX116" s="979">
        <f t="shared" si="161"/>
        <v>0</v>
      </c>
      <c r="AY116" s="979">
        <f t="shared" si="161"/>
        <v>0</v>
      </c>
      <c r="AZ116" s="979">
        <f t="shared" si="161"/>
        <v>0</v>
      </c>
      <c r="BA116" s="979">
        <f t="shared" si="161"/>
        <v>0</v>
      </c>
      <c r="BB116" s="979">
        <f t="shared" ref="BB116:BK119" si="162">SUM(BB117:BB119)</f>
        <v>0</v>
      </c>
      <c r="BC116" s="979">
        <f t="shared" si="162"/>
        <v>0</v>
      </c>
      <c r="BD116" s="979">
        <f t="shared" si="162"/>
        <v>0</v>
      </c>
      <c r="BE116" s="979">
        <f t="shared" si="162"/>
        <v>0</v>
      </c>
      <c r="BF116" s="979">
        <f t="shared" si="162"/>
        <v>0</v>
      </c>
      <c r="BG116" s="979">
        <f t="shared" si="162"/>
        <v>0</v>
      </c>
      <c r="BH116" s="975">
        <f t="shared" si="162"/>
        <v>0</v>
      </c>
      <c r="BI116" s="976">
        <v>3.072669166666667</v>
      </c>
      <c r="BJ116" s="976">
        <f t="shared" ref="BJ116:BO119" si="163">SUM(BJ117:BJ119)</f>
        <v>0</v>
      </c>
      <c r="BK116" s="976">
        <f t="shared" si="163"/>
        <v>0</v>
      </c>
      <c r="BL116" s="976">
        <f t="shared" si="163"/>
        <v>0</v>
      </c>
      <c r="BM116" s="976">
        <f t="shared" si="163"/>
        <v>0</v>
      </c>
      <c r="BN116" s="980">
        <v>10</v>
      </c>
      <c r="BO116" s="975">
        <f t="shared" si="163"/>
        <v>0</v>
      </c>
      <c r="BP116" s="976">
        <v>3.072669166666667</v>
      </c>
      <c r="BQ116" s="976">
        <f t="shared" ref="BQ116:BU119" si="164">SUM(BQ117:BQ119)</f>
        <v>0</v>
      </c>
      <c r="BR116" s="976">
        <f t="shared" si="164"/>
        <v>0</v>
      </c>
      <c r="BS116" s="976">
        <f t="shared" si="164"/>
        <v>0</v>
      </c>
      <c r="BT116" s="976">
        <f t="shared" si="164"/>
        <v>0</v>
      </c>
      <c r="BU116" s="976">
        <v>10</v>
      </c>
    </row>
    <row r="117" spans="1:73" ht="31.2" x14ac:dyDescent="0.3">
      <c r="A117" s="606" t="s">
        <v>355</v>
      </c>
      <c r="B117" s="605" t="s">
        <v>1316</v>
      </c>
      <c r="C117" s="803" t="s">
        <v>1317</v>
      </c>
      <c r="D117" s="975">
        <f t="shared" si="157"/>
        <v>0</v>
      </c>
      <c r="E117" s="976">
        <f t="shared" si="157"/>
        <v>0</v>
      </c>
      <c r="F117" s="976">
        <f t="shared" si="157"/>
        <v>0</v>
      </c>
      <c r="G117" s="976">
        <f t="shared" si="157"/>
        <v>0</v>
      </c>
      <c r="H117" s="976">
        <f t="shared" si="157"/>
        <v>0</v>
      </c>
      <c r="I117" s="976">
        <f t="shared" si="157"/>
        <v>0</v>
      </c>
      <c r="J117" s="977">
        <f t="shared" si="157"/>
        <v>0</v>
      </c>
      <c r="K117" s="975">
        <f t="shared" si="157"/>
        <v>0</v>
      </c>
      <c r="L117" s="976">
        <f t="shared" si="157"/>
        <v>0</v>
      </c>
      <c r="M117" s="976">
        <f t="shared" si="157"/>
        <v>0</v>
      </c>
      <c r="N117" s="976">
        <f t="shared" si="158"/>
        <v>0</v>
      </c>
      <c r="O117" s="976">
        <f t="shared" si="158"/>
        <v>0</v>
      </c>
      <c r="P117" s="976">
        <f t="shared" si="158"/>
        <v>0</v>
      </c>
      <c r="Q117" s="977">
        <f t="shared" si="158"/>
        <v>0</v>
      </c>
      <c r="R117" s="975">
        <f t="shared" si="158"/>
        <v>0</v>
      </c>
      <c r="S117" s="976">
        <f t="shared" si="158"/>
        <v>0</v>
      </c>
      <c r="T117" s="976">
        <f t="shared" si="158"/>
        <v>0</v>
      </c>
      <c r="U117" s="976">
        <f t="shared" si="158"/>
        <v>0</v>
      </c>
      <c r="V117" s="976">
        <f t="shared" si="158"/>
        <v>0</v>
      </c>
      <c r="W117" s="976">
        <f t="shared" si="158"/>
        <v>0</v>
      </c>
      <c r="X117" s="977">
        <f t="shared" si="159"/>
        <v>0</v>
      </c>
      <c r="Y117" s="975">
        <f t="shared" si="159"/>
        <v>0</v>
      </c>
      <c r="Z117" s="976">
        <f t="shared" si="159"/>
        <v>0</v>
      </c>
      <c r="AA117" s="976">
        <f t="shared" si="159"/>
        <v>0</v>
      </c>
      <c r="AB117" s="976">
        <f t="shared" si="159"/>
        <v>0</v>
      </c>
      <c r="AC117" s="976">
        <f t="shared" si="159"/>
        <v>0</v>
      </c>
      <c r="AD117" s="976">
        <f t="shared" si="159"/>
        <v>0</v>
      </c>
      <c r="AE117" s="977">
        <f t="shared" si="159"/>
        <v>0</v>
      </c>
      <c r="AF117" s="975">
        <f t="shared" si="159"/>
        <v>0</v>
      </c>
      <c r="AG117" s="976">
        <f t="shared" si="159"/>
        <v>0</v>
      </c>
      <c r="AH117" s="976">
        <f t="shared" si="160"/>
        <v>0</v>
      </c>
      <c r="AI117" s="976">
        <f t="shared" si="160"/>
        <v>0</v>
      </c>
      <c r="AJ117" s="976">
        <f t="shared" si="160"/>
        <v>0</v>
      </c>
      <c r="AK117" s="976">
        <f t="shared" si="160"/>
        <v>0</v>
      </c>
      <c r="AL117" s="977">
        <f t="shared" si="160"/>
        <v>0</v>
      </c>
      <c r="AM117" s="978">
        <f t="shared" si="160"/>
        <v>0</v>
      </c>
      <c r="AN117" s="979">
        <f t="shared" si="160"/>
        <v>0</v>
      </c>
      <c r="AO117" s="979">
        <f t="shared" si="160"/>
        <v>0</v>
      </c>
      <c r="AP117" s="979">
        <f t="shared" si="160"/>
        <v>0</v>
      </c>
      <c r="AQ117" s="979">
        <f t="shared" si="160"/>
        <v>0</v>
      </c>
      <c r="AR117" s="979">
        <f t="shared" si="161"/>
        <v>0</v>
      </c>
      <c r="AS117" s="979">
        <f t="shared" si="161"/>
        <v>0</v>
      </c>
      <c r="AT117" s="979">
        <f t="shared" si="161"/>
        <v>0</v>
      </c>
      <c r="AU117" s="979">
        <f t="shared" si="161"/>
        <v>0</v>
      </c>
      <c r="AV117" s="979">
        <f t="shared" si="161"/>
        <v>0</v>
      </c>
      <c r="AW117" s="979">
        <f t="shared" si="161"/>
        <v>0</v>
      </c>
      <c r="AX117" s="979">
        <f t="shared" si="161"/>
        <v>0</v>
      </c>
      <c r="AY117" s="979">
        <f t="shared" si="161"/>
        <v>0</v>
      </c>
      <c r="AZ117" s="979">
        <f t="shared" si="161"/>
        <v>0</v>
      </c>
      <c r="BA117" s="979">
        <f t="shared" si="161"/>
        <v>0</v>
      </c>
      <c r="BB117" s="979">
        <f t="shared" si="162"/>
        <v>0</v>
      </c>
      <c r="BC117" s="979">
        <f t="shared" si="162"/>
        <v>0</v>
      </c>
      <c r="BD117" s="979">
        <f t="shared" si="162"/>
        <v>0</v>
      </c>
      <c r="BE117" s="979">
        <f t="shared" si="162"/>
        <v>0</v>
      </c>
      <c r="BF117" s="979">
        <f t="shared" si="162"/>
        <v>0</v>
      </c>
      <c r="BG117" s="979">
        <f t="shared" si="162"/>
        <v>0</v>
      </c>
      <c r="BH117" s="975">
        <f t="shared" si="162"/>
        <v>0</v>
      </c>
      <c r="BI117" s="976">
        <v>3.6658333333333335</v>
      </c>
      <c r="BJ117" s="976">
        <f t="shared" si="163"/>
        <v>0</v>
      </c>
      <c r="BK117" s="976">
        <f t="shared" si="163"/>
        <v>0</v>
      </c>
      <c r="BL117" s="976">
        <f t="shared" si="163"/>
        <v>0</v>
      </c>
      <c r="BM117" s="976">
        <f t="shared" si="163"/>
        <v>0</v>
      </c>
      <c r="BN117" s="980">
        <v>1</v>
      </c>
      <c r="BO117" s="975">
        <f t="shared" si="163"/>
        <v>0</v>
      </c>
      <c r="BP117" s="976">
        <v>3.6658333333333335</v>
      </c>
      <c r="BQ117" s="976">
        <f t="shared" si="164"/>
        <v>0</v>
      </c>
      <c r="BR117" s="976">
        <f t="shared" si="164"/>
        <v>0</v>
      </c>
      <c r="BS117" s="976">
        <f t="shared" si="164"/>
        <v>0</v>
      </c>
      <c r="BT117" s="976">
        <f t="shared" si="164"/>
        <v>0</v>
      </c>
      <c r="BU117" s="976">
        <v>1</v>
      </c>
    </row>
    <row r="118" spans="1:73" hidden="1" x14ac:dyDescent="0.3">
      <c r="A118" s="67"/>
      <c r="B118" s="105"/>
      <c r="C118" s="685"/>
      <c r="D118" s="710">
        <f t="shared" si="157"/>
        <v>0</v>
      </c>
      <c r="E118" s="669">
        <f t="shared" si="157"/>
        <v>0</v>
      </c>
      <c r="F118" s="669">
        <f t="shared" si="157"/>
        <v>0</v>
      </c>
      <c r="G118" s="669">
        <f t="shared" si="157"/>
        <v>0</v>
      </c>
      <c r="H118" s="669">
        <f t="shared" si="157"/>
        <v>0</v>
      </c>
      <c r="I118" s="669">
        <f t="shared" si="157"/>
        <v>0</v>
      </c>
      <c r="J118" s="711">
        <f t="shared" si="157"/>
        <v>0</v>
      </c>
      <c r="K118" s="710">
        <f t="shared" si="157"/>
        <v>0</v>
      </c>
      <c r="L118" s="669">
        <f t="shared" si="157"/>
        <v>0</v>
      </c>
      <c r="M118" s="669">
        <f t="shared" si="157"/>
        <v>0</v>
      </c>
      <c r="N118" s="669">
        <f t="shared" si="158"/>
        <v>0</v>
      </c>
      <c r="O118" s="669">
        <f t="shared" si="158"/>
        <v>0</v>
      </c>
      <c r="P118" s="669">
        <f t="shared" si="158"/>
        <v>0</v>
      </c>
      <c r="Q118" s="711">
        <f t="shared" si="158"/>
        <v>0</v>
      </c>
      <c r="R118" s="710">
        <f t="shared" si="158"/>
        <v>0</v>
      </c>
      <c r="S118" s="669">
        <f t="shared" si="158"/>
        <v>0</v>
      </c>
      <c r="T118" s="669">
        <f t="shared" si="158"/>
        <v>0</v>
      </c>
      <c r="U118" s="669">
        <f t="shared" si="158"/>
        <v>0</v>
      </c>
      <c r="V118" s="669">
        <f t="shared" si="158"/>
        <v>0</v>
      </c>
      <c r="W118" s="669">
        <f t="shared" si="158"/>
        <v>0</v>
      </c>
      <c r="X118" s="711">
        <f t="shared" si="159"/>
        <v>0</v>
      </c>
      <c r="Y118" s="710">
        <f t="shared" si="159"/>
        <v>0</v>
      </c>
      <c r="Z118" s="669">
        <f t="shared" si="159"/>
        <v>0</v>
      </c>
      <c r="AA118" s="669">
        <f t="shared" si="159"/>
        <v>0</v>
      </c>
      <c r="AB118" s="669">
        <f t="shared" si="159"/>
        <v>0</v>
      </c>
      <c r="AC118" s="669">
        <f t="shared" si="159"/>
        <v>0</v>
      </c>
      <c r="AD118" s="669">
        <f t="shared" si="159"/>
        <v>0</v>
      </c>
      <c r="AE118" s="711">
        <f t="shared" si="159"/>
        <v>0</v>
      </c>
      <c r="AF118" s="710">
        <f t="shared" si="159"/>
        <v>0</v>
      </c>
      <c r="AG118" s="669">
        <f t="shared" si="159"/>
        <v>0</v>
      </c>
      <c r="AH118" s="669">
        <f t="shared" si="160"/>
        <v>0</v>
      </c>
      <c r="AI118" s="669">
        <f t="shared" si="160"/>
        <v>0</v>
      </c>
      <c r="AJ118" s="669">
        <f t="shared" si="160"/>
        <v>0</v>
      </c>
      <c r="AK118" s="669">
        <f t="shared" si="160"/>
        <v>0</v>
      </c>
      <c r="AL118" s="711">
        <f t="shared" si="160"/>
        <v>0</v>
      </c>
      <c r="AM118" s="695">
        <f t="shared" si="160"/>
        <v>0</v>
      </c>
      <c r="AN118" s="127">
        <f t="shared" si="160"/>
        <v>0</v>
      </c>
      <c r="AO118" s="127">
        <f t="shared" si="160"/>
        <v>0</v>
      </c>
      <c r="AP118" s="127">
        <f t="shared" si="160"/>
        <v>0</v>
      </c>
      <c r="AQ118" s="127">
        <f t="shared" si="160"/>
        <v>0</v>
      </c>
      <c r="AR118" s="127">
        <f t="shared" si="161"/>
        <v>0</v>
      </c>
      <c r="AS118" s="127">
        <f t="shared" si="161"/>
        <v>0</v>
      </c>
      <c r="AT118" s="127">
        <f t="shared" si="161"/>
        <v>0</v>
      </c>
      <c r="AU118" s="127">
        <f t="shared" si="161"/>
        <v>0</v>
      </c>
      <c r="AV118" s="127">
        <f t="shared" si="161"/>
        <v>0</v>
      </c>
      <c r="AW118" s="127">
        <f t="shared" si="161"/>
        <v>0</v>
      </c>
      <c r="AX118" s="127">
        <f t="shared" si="161"/>
        <v>0</v>
      </c>
      <c r="AY118" s="127">
        <f t="shared" si="161"/>
        <v>0</v>
      </c>
      <c r="AZ118" s="127">
        <f t="shared" si="161"/>
        <v>0</v>
      </c>
      <c r="BA118" s="127">
        <f t="shared" si="161"/>
        <v>0</v>
      </c>
      <c r="BB118" s="127">
        <f t="shared" si="162"/>
        <v>0</v>
      </c>
      <c r="BC118" s="127">
        <f t="shared" si="162"/>
        <v>0</v>
      </c>
      <c r="BD118" s="127">
        <f t="shared" si="162"/>
        <v>0</v>
      </c>
      <c r="BE118" s="127">
        <f t="shared" si="162"/>
        <v>0</v>
      </c>
      <c r="BF118" s="127">
        <f t="shared" si="162"/>
        <v>0</v>
      </c>
      <c r="BG118" s="127">
        <f t="shared" si="162"/>
        <v>0</v>
      </c>
      <c r="BH118" s="710">
        <f t="shared" si="162"/>
        <v>0</v>
      </c>
      <c r="BI118" s="669">
        <f>SUM(BI119:BI121)</f>
        <v>0</v>
      </c>
      <c r="BJ118" s="669">
        <f t="shared" si="163"/>
        <v>0</v>
      </c>
      <c r="BK118" s="669">
        <f t="shared" si="163"/>
        <v>0</v>
      </c>
      <c r="BL118" s="669">
        <f t="shared" si="163"/>
        <v>0</v>
      </c>
      <c r="BM118" s="669">
        <f t="shared" si="163"/>
        <v>0</v>
      </c>
      <c r="BN118" s="748">
        <f t="shared" si="163"/>
        <v>0</v>
      </c>
      <c r="BO118" s="710">
        <f t="shared" si="163"/>
        <v>0</v>
      </c>
      <c r="BP118" s="669">
        <v>0</v>
      </c>
      <c r="BQ118" s="669">
        <f t="shared" si="164"/>
        <v>0</v>
      </c>
      <c r="BR118" s="669">
        <f t="shared" si="164"/>
        <v>0</v>
      </c>
      <c r="BS118" s="669">
        <f t="shared" si="164"/>
        <v>0</v>
      </c>
      <c r="BT118" s="669">
        <f t="shared" si="164"/>
        <v>0</v>
      </c>
      <c r="BU118" s="669">
        <f t="shared" si="164"/>
        <v>0</v>
      </c>
    </row>
    <row r="119" spans="1:73" hidden="1" x14ac:dyDescent="0.3">
      <c r="A119" s="67"/>
      <c r="B119" s="105"/>
      <c r="C119" s="685"/>
      <c r="D119" s="710">
        <f t="shared" si="157"/>
        <v>0</v>
      </c>
      <c r="E119" s="669">
        <f t="shared" si="157"/>
        <v>0</v>
      </c>
      <c r="F119" s="669">
        <f t="shared" si="157"/>
        <v>0</v>
      </c>
      <c r="G119" s="669">
        <f t="shared" si="157"/>
        <v>0</v>
      </c>
      <c r="H119" s="669">
        <f t="shared" si="157"/>
        <v>0</v>
      </c>
      <c r="I119" s="669">
        <f t="shared" si="157"/>
        <v>0</v>
      </c>
      <c r="J119" s="711">
        <f t="shared" si="157"/>
        <v>0</v>
      </c>
      <c r="K119" s="710">
        <f t="shared" si="157"/>
        <v>0</v>
      </c>
      <c r="L119" s="669">
        <f t="shared" si="157"/>
        <v>0</v>
      </c>
      <c r="M119" s="669">
        <f t="shared" si="157"/>
        <v>0</v>
      </c>
      <c r="N119" s="669">
        <f t="shared" si="158"/>
        <v>0</v>
      </c>
      <c r="O119" s="669">
        <f t="shared" si="158"/>
        <v>0</v>
      </c>
      <c r="P119" s="669">
        <f t="shared" si="158"/>
        <v>0</v>
      </c>
      <c r="Q119" s="711">
        <f t="shared" si="158"/>
        <v>0</v>
      </c>
      <c r="R119" s="710">
        <f t="shared" si="158"/>
        <v>0</v>
      </c>
      <c r="S119" s="669">
        <f t="shared" si="158"/>
        <v>0</v>
      </c>
      <c r="T119" s="669">
        <f t="shared" si="158"/>
        <v>0</v>
      </c>
      <c r="U119" s="669">
        <f t="shared" si="158"/>
        <v>0</v>
      </c>
      <c r="V119" s="669">
        <f t="shared" si="158"/>
        <v>0</v>
      </c>
      <c r="W119" s="669">
        <f t="shared" si="158"/>
        <v>0</v>
      </c>
      <c r="X119" s="711">
        <f t="shared" si="159"/>
        <v>0</v>
      </c>
      <c r="Y119" s="710">
        <f t="shared" si="159"/>
        <v>0</v>
      </c>
      <c r="Z119" s="669">
        <f t="shared" si="159"/>
        <v>0</v>
      </c>
      <c r="AA119" s="669">
        <f t="shared" si="159"/>
        <v>0</v>
      </c>
      <c r="AB119" s="669">
        <f t="shared" si="159"/>
        <v>0</v>
      </c>
      <c r="AC119" s="669">
        <f t="shared" si="159"/>
        <v>0</v>
      </c>
      <c r="AD119" s="669">
        <f t="shared" si="159"/>
        <v>0</v>
      </c>
      <c r="AE119" s="711">
        <f t="shared" si="159"/>
        <v>0</v>
      </c>
      <c r="AF119" s="710">
        <f t="shared" si="159"/>
        <v>0</v>
      </c>
      <c r="AG119" s="669">
        <f t="shared" si="159"/>
        <v>0</v>
      </c>
      <c r="AH119" s="669">
        <f t="shared" si="160"/>
        <v>0</v>
      </c>
      <c r="AI119" s="669">
        <f t="shared" si="160"/>
        <v>0</v>
      </c>
      <c r="AJ119" s="669">
        <f t="shared" si="160"/>
        <v>0</v>
      </c>
      <c r="AK119" s="669">
        <f t="shared" si="160"/>
        <v>0</v>
      </c>
      <c r="AL119" s="711">
        <f t="shared" si="160"/>
        <v>0</v>
      </c>
      <c r="AM119" s="695">
        <f t="shared" si="160"/>
        <v>0</v>
      </c>
      <c r="AN119" s="127">
        <f t="shared" si="160"/>
        <v>0</v>
      </c>
      <c r="AO119" s="127">
        <f t="shared" si="160"/>
        <v>0</v>
      </c>
      <c r="AP119" s="127">
        <f t="shared" si="160"/>
        <v>0</v>
      </c>
      <c r="AQ119" s="127">
        <f t="shared" si="160"/>
        <v>0</v>
      </c>
      <c r="AR119" s="127">
        <f t="shared" si="161"/>
        <v>0</v>
      </c>
      <c r="AS119" s="127">
        <f t="shared" si="161"/>
        <v>0</v>
      </c>
      <c r="AT119" s="127">
        <f t="shared" si="161"/>
        <v>0</v>
      </c>
      <c r="AU119" s="127">
        <f t="shared" si="161"/>
        <v>0</v>
      </c>
      <c r="AV119" s="127">
        <f t="shared" si="161"/>
        <v>0</v>
      </c>
      <c r="AW119" s="127">
        <f t="shared" si="161"/>
        <v>0</v>
      </c>
      <c r="AX119" s="127">
        <f t="shared" si="161"/>
        <v>0</v>
      </c>
      <c r="AY119" s="127">
        <f t="shared" si="161"/>
        <v>0</v>
      </c>
      <c r="AZ119" s="127">
        <f t="shared" si="161"/>
        <v>0</v>
      </c>
      <c r="BA119" s="127">
        <f t="shared" si="161"/>
        <v>0</v>
      </c>
      <c r="BB119" s="127">
        <f t="shared" si="162"/>
        <v>0</v>
      </c>
      <c r="BC119" s="127">
        <f t="shared" si="162"/>
        <v>0</v>
      </c>
      <c r="BD119" s="127">
        <f t="shared" si="162"/>
        <v>0</v>
      </c>
      <c r="BE119" s="127">
        <f t="shared" si="162"/>
        <v>0</v>
      </c>
      <c r="BF119" s="127">
        <f t="shared" si="162"/>
        <v>0</v>
      </c>
      <c r="BG119" s="127">
        <f t="shared" si="162"/>
        <v>0</v>
      </c>
      <c r="BH119" s="710">
        <f t="shared" si="162"/>
        <v>0</v>
      </c>
      <c r="BI119" s="669">
        <f>SUM(BI120:BI122)</f>
        <v>0</v>
      </c>
      <c r="BJ119" s="669">
        <f t="shared" si="163"/>
        <v>0</v>
      </c>
      <c r="BK119" s="669">
        <f t="shared" si="163"/>
        <v>0</v>
      </c>
      <c r="BL119" s="669">
        <f t="shared" si="163"/>
        <v>0</v>
      </c>
      <c r="BM119" s="669">
        <f t="shared" si="163"/>
        <v>0</v>
      </c>
      <c r="BN119" s="748">
        <f t="shared" si="163"/>
        <v>0</v>
      </c>
      <c r="BO119" s="710">
        <f t="shared" si="163"/>
        <v>0</v>
      </c>
      <c r="BP119" s="669">
        <v>0</v>
      </c>
      <c r="BQ119" s="669">
        <f t="shared" si="164"/>
        <v>0</v>
      </c>
      <c r="BR119" s="669">
        <f t="shared" si="164"/>
        <v>0</v>
      </c>
      <c r="BS119" s="669">
        <f t="shared" si="164"/>
        <v>0</v>
      </c>
      <c r="BT119" s="669">
        <f t="shared" si="164"/>
        <v>0</v>
      </c>
      <c r="BU119" s="669">
        <f t="shared" si="164"/>
        <v>0</v>
      </c>
    </row>
  </sheetData>
  <autoFilter ref="A20:AL119"/>
  <mergeCells count="26">
    <mergeCell ref="AN18:AS18"/>
    <mergeCell ref="AU18:AZ18"/>
    <mergeCell ref="BB18:BG18"/>
    <mergeCell ref="BI18:BN18"/>
    <mergeCell ref="BP18:BU18"/>
    <mergeCell ref="AM16:BU16"/>
    <mergeCell ref="AM17:AS17"/>
    <mergeCell ref="AT17:AZ17"/>
    <mergeCell ref="BA17:BG17"/>
    <mergeCell ref="BH17:BN17"/>
    <mergeCell ref="BO17:BU17"/>
    <mergeCell ref="C13:R13"/>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17013888888888901" right="0.17013888888888901" top="0.179861111111111" bottom="0.17013888888888901" header="0.51180555555555496" footer="0.51180555555555496"/>
  <pageSetup paperSize="9" firstPageNumber="0" fitToHeight="4"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Z109"/>
  <sheetViews>
    <sheetView topLeftCell="A16" zoomScale="60" zoomScaleNormal="60" workbookViewId="0">
      <pane xSplit="3" ySplit="5" topLeftCell="Y78" activePane="bottomRight" state="frozen"/>
      <selection activeCell="A16" sqref="A16"/>
      <selection pane="topRight" activeCell="D16" sqref="D16"/>
      <selection pane="bottomLeft" activeCell="A21" sqref="A21"/>
      <selection pane="bottomRight" activeCell="B107" sqref="B107:C108"/>
    </sheetView>
  </sheetViews>
  <sheetFormatPr defaultColWidth="8.6640625" defaultRowHeight="14.4" x14ac:dyDescent="0.3"/>
  <cols>
    <col min="1" max="1" width="12.88671875" style="4" customWidth="1"/>
    <col min="2" max="2" width="82.44140625" style="4" customWidth="1"/>
    <col min="3" max="3" width="18" style="4" customWidth="1"/>
    <col min="4" max="4" width="9.109375" style="756" customWidth="1"/>
    <col min="5" max="5" width="12.33203125" style="4" customWidth="1"/>
    <col min="6" max="6" width="8.6640625" style="4"/>
    <col min="7" max="7" width="10.5546875" style="4" customWidth="1"/>
    <col min="8" max="8" width="9.5546875" style="4" customWidth="1"/>
    <col min="9" max="9" width="14.6640625" style="4" customWidth="1"/>
    <col min="10" max="15" width="11.5546875" style="4" customWidth="1"/>
    <col min="16" max="16" width="9.109375" style="756" customWidth="1"/>
    <col min="17" max="17" width="11.44140625" style="4" customWidth="1"/>
    <col min="18" max="18" width="8.6640625" style="4"/>
    <col min="19" max="20" width="11.6640625" style="4" customWidth="1"/>
    <col min="21" max="21" width="12.109375" style="4" customWidth="1"/>
    <col min="22" max="27" width="11.5546875" style="4" customWidth="1"/>
    <col min="28" max="28" width="9.109375" style="756" customWidth="1"/>
    <col min="29" max="29" width="12.33203125" style="4" customWidth="1"/>
    <col min="30" max="30" width="8.6640625" style="4"/>
    <col min="31" max="32" width="12.5546875" style="4" customWidth="1"/>
    <col min="33" max="33" width="12.44140625" style="4" customWidth="1"/>
    <col min="34" max="39" width="11.5546875" style="4" customWidth="1"/>
    <col min="40" max="40" width="9.109375" style="756" customWidth="1"/>
    <col min="41" max="44" width="11.6640625" style="4" customWidth="1"/>
    <col min="45" max="45" width="17.33203125" style="4" customWidth="1"/>
    <col min="46" max="51" width="11.5546875" style="4" customWidth="1"/>
    <col min="52" max="52" width="9.109375" style="756" customWidth="1"/>
    <col min="53" max="53" width="11" style="4" customWidth="1"/>
    <col min="54" max="54" width="8.6640625" style="4"/>
    <col min="55" max="55" width="10.88671875" style="4" customWidth="1"/>
    <col min="56" max="56" width="11.33203125" style="4" customWidth="1"/>
    <col min="57" max="57" width="17.6640625" style="4" customWidth="1"/>
    <col min="58" max="62" width="11.5546875" style="4" customWidth="1"/>
    <col min="63" max="63" width="9.33203125" style="4" customWidth="1"/>
    <col min="64" max="64" width="9.109375" style="756" hidden="1" customWidth="1"/>
    <col min="65" max="68" width="10.109375" style="4" hidden="1" customWidth="1"/>
    <col min="69" max="69" width="17.109375" style="4" hidden="1" customWidth="1"/>
    <col min="70" max="75" width="11.5546875" style="4" hidden="1" customWidth="1"/>
    <col min="76" max="76" width="15.88671875" style="4" customWidth="1"/>
    <col min="77" max="16384" width="8.6640625" style="4"/>
  </cols>
  <sheetData>
    <row r="1" spans="1:76" x14ac:dyDescent="0.3">
      <c r="A1" s="270"/>
      <c r="AR1" s="270" t="s">
        <v>802</v>
      </c>
    </row>
    <row r="2" spans="1:76" x14ac:dyDescent="0.3">
      <c r="A2" s="270"/>
      <c r="AR2" s="270" t="s">
        <v>1</v>
      </c>
    </row>
    <row r="3" spans="1:76" x14ac:dyDescent="0.3">
      <c r="A3" s="270"/>
      <c r="AR3" s="270" t="s">
        <v>2</v>
      </c>
    </row>
    <row r="5" spans="1:76" s="270" customFormat="1" x14ac:dyDescent="0.3">
      <c r="F5" s="270" t="s">
        <v>803</v>
      </c>
    </row>
    <row r="6" spans="1:76" s="270" customFormat="1" x14ac:dyDescent="0.3"/>
    <row r="7" spans="1:76" s="270" customFormat="1" x14ac:dyDescent="0.3"/>
    <row r="8" spans="1:76" s="270" customFormat="1" x14ac:dyDescent="0.3">
      <c r="F8" s="895" t="s">
        <v>1262</v>
      </c>
      <c r="G8" s="895"/>
      <c r="H8" s="895"/>
      <c r="I8" s="895"/>
      <c r="J8" s="895"/>
      <c r="K8" s="895"/>
      <c r="L8" s="895"/>
      <c r="M8" s="895"/>
      <c r="N8" s="895"/>
      <c r="O8" s="895"/>
      <c r="P8" s="895"/>
      <c r="Q8" s="895"/>
      <c r="R8" s="895"/>
      <c r="S8" s="895"/>
      <c r="T8" s="895"/>
      <c r="U8" s="895"/>
    </row>
    <row r="9" spans="1:76" s="270" customFormat="1" x14ac:dyDescent="0.3">
      <c r="F9" s="895" t="s">
        <v>1290</v>
      </c>
      <c r="G9" s="895"/>
      <c r="H9" s="895"/>
      <c r="I9" s="895"/>
      <c r="J9" s="895"/>
      <c r="K9" s="895"/>
      <c r="L9" s="895"/>
      <c r="M9" s="895"/>
      <c r="N9" s="895"/>
      <c r="O9" s="895"/>
      <c r="P9" s="895"/>
      <c r="Q9" s="895"/>
      <c r="R9" s="895"/>
      <c r="S9" s="895"/>
      <c r="T9" s="895"/>
      <c r="U9" s="895"/>
    </row>
    <row r="10" spans="1:76" s="270" customFormat="1" x14ac:dyDescent="0.3"/>
    <row r="11" spans="1:76" s="270" customFormat="1" ht="14.4" customHeight="1" x14ac:dyDescent="0.3">
      <c r="F11" s="896" t="s">
        <v>1313</v>
      </c>
      <c r="G11" s="896"/>
      <c r="H11" s="896"/>
      <c r="I11" s="896"/>
      <c r="J11" s="896"/>
      <c r="K11" s="896"/>
      <c r="L11" s="896"/>
      <c r="M11" s="896"/>
      <c r="N11" s="896"/>
      <c r="O11" s="896"/>
      <c r="P11" s="896"/>
      <c r="Q11" s="896"/>
      <c r="R11" s="896"/>
      <c r="S11" s="896"/>
      <c r="T11" s="896"/>
      <c r="U11" s="896"/>
    </row>
    <row r="12" spans="1:76" s="270" customFormat="1" x14ac:dyDescent="0.3"/>
    <row r="13" spans="1:76" s="270" customFormat="1" ht="30" customHeight="1" x14ac:dyDescent="0.3">
      <c r="F13" s="896" t="s">
        <v>1318</v>
      </c>
      <c r="G13" s="896"/>
      <c r="H13" s="896"/>
      <c r="I13" s="896"/>
      <c r="J13" s="896"/>
      <c r="K13" s="896"/>
      <c r="L13" s="896"/>
      <c r="M13" s="896"/>
      <c r="N13" s="896"/>
      <c r="O13" s="896"/>
      <c r="P13" s="896"/>
      <c r="Q13" s="896"/>
      <c r="R13" s="896"/>
      <c r="S13" s="896"/>
      <c r="T13" s="896"/>
      <c r="U13" s="896"/>
    </row>
    <row r="15" spans="1:76" ht="15" thickBot="1" x14ac:dyDescent="0.35">
      <c r="B15" s="757"/>
    </row>
    <row r="16" spans="1:76" ht="26.25" customHeight="1" thickBot="1" x14ac:dyDescent="0.35">
      <c r="A16" s="881" t="s">
        <v>503</v>
      </c>
      <c r="B16" s="898" t="s">
        <v>504</v>
      </c>
      <c r="C16" s="884" t="s">
        <v>10</v>
      </c>
      <c r="D16" s="901" t="s">
        <v>1296</v>
      </c>
      <c r="E16" s="901"/>
      <c r="F16" s="901"/>
      <c r="G16" s="901"/>
      <c r="H16" s="901"/>
      <c r="I16" s="901"/>
      <c r="J16" s="901"/>
      <c r="K16" s="901"/>
      <c r="L16" s="901"/>
      <c r="M16" s="901"/>
      <c r="N16" s="901"/>
      <c r="O16" s="901"/>
      <c r="P16" s="903" t="s">
        <v>804</v>
      </c>
      <c r="Q16" s="904"/>
      <c r="R16" s="904"/>
      <c r="S16" s="904"/>
      <c r="T16" s="904"/>
      <c r="U16" s="904"/>
      <c r="V16" s="904"/>
      <c r="W16" s="904"/>
      <c r="X16" s="904"/>
      <c r="Y16" s="904"/>
      <c r="Z16" s="904"/>
      <c r="AA16" s="904"/>
      <c r="AB16" s="904"/>
      <c r="AC16" s="904"/>
      <c r="AD16" s="904"/>
      <c r="AE16" s="904"/>
      <c r="AF16" s="904"/>
      <c r="AG16" s="904"/>
      <c r="AH16" s="904"/>
      <c r="AI16" s="904"/>
      <c r="AJ16" s="904"/>
      <c r="AK16" s="904"/>
      <c r="AL16" s="904"/>
      <c r="AM16" s="904"/>
      <c r="AN16" s="904"/>
      <c r="AO16" s="904"/>
      <c r="AP16" s="904"/>
      <c r="AQ16" s="904"/>
      <c r="AR16" s="904"/>
      <c r="AS16" s="904"/>
      <c r="AT16" s="904"/>
      <c r="AU16" s="904"/>
      <c r="AV16" s="904"/>
      <c r="AW16" s="904"/>
      <c r="AX16" s="904"/>
      <c r="AY16" s="904"/>
      <c r="AZ16" s="904"/>
      <c r="BA16" s="904"/>
      <c r="BB16" s="904"/>
      <c r="BC16" s="904"/>
      <c r="BD16" s="904"/>
      <c r="BE16" s="904"/>
      <c r="BF16" s="904"/>
      <c r="BG16" s="904"/>
      <c r="BH16" s="904"/>
      <c r="BI16" s="904"/>
      <c r="BJ16" s="904"/>
      <c r="BK16" s="904"/>
      <c r="BL16" s="904"/>
      <c r="BM16" s="904"/>
      <c r="BN16" s="904"/>
      <c r="BO16" s="904"/>
      <c r="BP16" s="904"/>
      <c r="BQ16" s="904"/>
      <c r="BR16" s="904"/>
      <c r="BS16" s="904"/>
      <c r="BT16" s="904"/>
      <c r="BU16" s="904"/>
      <c r="BV16" s="904"/>
      <c r="BW16" s="905"/>
      <c r="BX16" s="901" t="s">
        <v>515</v>
      </c>
    </row>
    <row r="17" spans="1:76" ht="32.25" customHeight="1" thickBot="1" x14ac:dyDescent="0.35">
      <c r="A17" s="881"/>
      <c r="B17" s="899"/>
      <c r="C17" s="884"/>
      <c r="D17" s="902"/>
      <c r="E17" s="902"/>
      <c r="F17" s="902"/>
      <c r="G17" s="902"/>
      <c r="H17" s="902"/>
      <c r="I17" s="902"/>
      <c r="J17" s="902"/>
      <c r="K17" s="902"/>
      <c r="L17" s="902"/>
      <c r="M17" s="902"/>
      <c r="N17" s="902"/>
      <c r="O17" s="902"/>
      <c r="P17" s="901" t="s">
        <v>627</v>
      </c>
      <c r="Q17" s="901"/>
      <c r="R17" s="901"/>
      <c r="S17" s="901"/>
      <c r="T17" s="901"/>
      <c r="U17" s="901"/>
      <c r="V17" s="901"/>
      <c r="W17" s="901"/>
      <c r="X17" s="901"/>
      <c r="Y17" s="901"/>
      <c r="Z17" s="901"/>
      <c r="AA17" s="901"/>
      <c r="AB17" s="901" t="s">
        <v>628</v>
      </c>
      <c r="AC17" s="901"/>
      <c r="AD17" s="901"/>
      <c r="AE17" s="901"/>
      <c r="AF17" s="901"/>
      <c r="AG17" s="901"/>
      <c r="AH17" s="901"/>
      <c r="AI17" s="901"/>
      <c r="AJ17" s="901"/>
      <c r="AK17" s="901"/>
      <c r="AL17" s="901"/>
      <c r="AM17" s="901"/>
      <c r="AN17" s="901" t="s">
        <v>1260</v>
      </c>
      <c r="AO17" s="901"/>
      <c r="AP17" s="901"/>
      <c r="AQ17" s="901"/>
      <c r="AR17" s="901"/>
      <c r="AS17" s="901"/>
      <c r="AT17" s="901"/>
      <c r="AU17" s="901"/>
      <c r="AV17" s="901"/>
      <c r="AW17" s="901"/>
      <c r="AX17" s="901"/>
      <c r="AY17" s="901"/>
      <c r="AZ17" s="901" t="s">
        <v>1261</v>
      </c>
      <c r="BA17" s="901"/>
      <c r="BB17" s="901"/>
      <c r="BC17" s="901"/>
      <c r="BD17" s="901"/>
      <c r="BE17" s="901"/>
      <c r="BF17" s="901"/>
      <c r="BG17" s="901"/>
      <c r="BH17" s="901"/>
      <c r="BI17" s="901"/>
      <c r="BJ17" s="901"/>
      <c r="BK17" s="901"/>
      <c r="BL17" s="901" t="s">
        <v>1278</v>
      </c>
      <c r="BM17" s="901"/>
      <c r="BN17" s="901"/>
      <c r="BO17" s="901"/>
      <c r="BP17" s="901"/>
      <c r="BQ17" s="901"/>
      <c r="BR17" s="901"/>
      <c r="BS17" s="901"/>
      <c r="BT17" s="901"/>
      <c r="BU17" s="901"/>
      <c r="BV17" s="901"/>
      <c r="BW17" s="901"/>
      <c r="BX17" s="901"/>
    </row>
    <row r="18" spans="1:76" ht="27" customHeight="1" thickBot="1" x14ac:dyDescent="0.35">
      <c r="A18" s="881"/>
      <c r="B18" s="899"/>
      <c r="C18" s="884"/>
      <c r="D18" s="906" t="s">
        <v>48</v>
      </c>
      <c r="E18" s="906"/>
      <c r="F18" s="906"/>
      <c r="G18" s="906"/>
      <c r="H18" s="906"/>
      <c r="I18" s="906"/>
      <c r="J18" s="810" t="s">
        <v>516</v>
      </c>
      <c r="K18" s="810"/>
      <c r="L18" s="810"/>
      <c r="M18" s="810"/>
      <c r="N18" s="810"/>
      <c r="O18" s="810"/>
      <c r="P18" s="897" t="s">
        <v>48</v>
      </c>
      <c r="Q18" s="897"/>
      <c r="R18" s="897"/>
      <c r="S18" s="897"/>
      <c r="T18" s="897"/>
      <c r="U18" s="897"/>
      <c r="V18" s="907" t="s">
        <v>516</v>
      </c>
      <c r="W18" s="907"/>
      <c r="X18" s="907"/>
      <c r="Y18" s="907"/>
      <c r="Z18" s="907"/>
      <c r="AA18" s="907"/>
      <c r="AB18" s="897" t="s">
        <v>48</v>
      </c>
      <c r="AC18" s="897"/>
      <c r="AD18" s="897"/>
      <c r="AE18" s="897"/>
      <c r="AF18" s="897"/>
      <c r="AG18" s="897"/>
      <c r="AH18" s="907" t="s">
        <v>516</v>
      </c>
      <c r="AI18" s="907"/>
      <c r="AJ18" s="907"/>
      <c r="AK18" s="907"/>
      <c r="AL18" s="907"/>
      <c r="AM18" s="907"/>
      <c r="AN18" s="897" t="s">
        <v>48</v>
      </c>
      <c r="AO18" s="897"/>
      <c r="AP18" s="897"/>
      <c r="AQ18" s="897"/>
      <c r="AR18" s="897"/>
      <c r="AS18" s="897"/>
      <c r="AT18" s="907" t="s">
        <v>516</v>
      </c>
      <c r="AU18" s="907"/>
      <c r="AV18" s="907"/>
      <c r="AW18" s="907"/>
      <c r="AX18" s="907"/>
      <c r="AY18" s="907"/>
      <c r="AZ18" s="897" t="s">
        <v>48</v>
      </c>
      <c r="BA18" s="897"/>
      <c r="BB18" s="897"/>
      <c r="BC18" s="897"/>
      <c r="BD18" s="897"/>
      <c r="BE18" s="897"/>
      <c r="BF18" s="907" t="s">
        <v>516</v>
      </c>
      <c r="BG18" s="907"/>
      <c r="BH18" s="907"/>
      <c r="BI18" s="907"/>
      <c r="BJ18" s="907"/>
      <c r="BK18" s="907"/>
      <c r="BL18" s="897" t="s">
        <v>48</v>
      </c>
      <c r="BM18" s="897"/>
      <c r="BN18" s="897"/>
      <c r="BO18" s="897"/>
      <c r="BP18" s="897"/>
      <c r="BQ18" s="897"/>
      <c r="BR18" s="907" t="s">
        <v>516</v>
      </c>
      <c r="BS18" s="907"/>
      <c r="BT18" s="907"/>
      <c r="BU18" s="907"/>
      <c r="BV18" s="907"/>
      <c r="BW18" s="907"/>
      <c r="BX18" s="901"/>
    </row>
    <row r="19" spans="1:76" ht="30" customHeight="1" x14ac:dyDescent="0.3">
      <c r="A19" s="881"/>
      <c r="B19" s="900"/>
      <c r="C19" s="884"/>
      <c r="D19" s="203" t="s">
        <v>805</v>
      </c>
      <c r="E19" s="643" t="s">
        <v>658</v>
      </c>
      <c r="F19" s="643" t="s">
        <v>659</v>
      </c>
      <c r="G19" s="643" t="s">
        <v>660</v>
      </c>
      <c r="H19" s="643" t="s">
        <v>661</v>
      </c>
      <c r="I19" s="643" t="s">
        <v>662</v>
      </c>
      <c r="J19" s="643" t="s">
        <v>805</v>
      </c>
      <c r="K19" s="643" t="s">
        <v>658</v>
      </c>
      <c r="L19" s="643" t="s">
        <v>659</v>
      </c>
      <c r="M19" s="643" t="s">
        <v>660</v>
      </c>
      <c r="N19" s="643" t="s">
        <v>661</v>
      </c>
      <c r="O19" s="644" t="s">
        <v>662</v>
      </c>
      <c r="P19" s="203" t="s">
        <v>805</v>
      </c>
      <c r="Q19" s="643" t="s">
        <v>658</v>
      </c>
      <c r="R19" s="643" t="s">
        <v>659</v>
      </c>
      <c r="S19" s="643" t="s">
        <v>660</v>
      </c>
      <c r="T19" s="643" t="s">
        <v>661</v>
      </c>
      <c r="U19" s="643" t="s">
        <v>662</v>
      </c>
      <c r="V19" s="643" t="s">
        <v>805</v>
      </c>
      <c r="W19" s="643" t="s">
        <v>658</v>
      </c>
      <c r="X19" s="643" t="s">
        <v>659</v>
      </c>
      <c r="Y19" s="643" t="s">
        <v>660</v>
      </c>
      <c r="Z19" s="643" t="s">
        <v>661</v>
      </c>
      <c r="AA19" s="644" t="s">
        <v>662</v>
      </c>
      <c r="AB19" s="203" t="s">
        <v>805</v>
      </c>
      <c r="AC19" s="643" t="s">
        <v>658</v>
      </c>
      <c r="AD19" s="643" t="s">
        <v>659</v>
      </c>
      <c r="AE19" s="643" t="s">
        <v>660</v>
      </c>
      <c r="AF19" s="643" t="s">
        <v>661</v>
      </c>
      <c r="AG19" s="643" t="s">
        <v>662</v>
      </c>
      <c r="AH19" s="643" t="s">
        <v>805</v>
      </c>
      <c r="AI19" s="643" t="s">
        <v>658</v>
      </c>
      <c r="AJ19" s="643" t="s">
        <v>659</v>
      </c>
      <c r="AK19" s="643" t="s">
        <v>660</v>
      </c>
      <c r="AL19" s="643" t="s">
        <v>661</v>
      </c>
      <c r="AM19" s="644" t="s">
        <v>1327</v>
      </c>
      <c r="AN19" s="203" t="s">
        <v>805</v>
      </c>
      <c r="AO19" s="643" t="s">
        <v>658</v>
      </c>
      <c r="AP19" s="643" t="s">
        <v>659</v>
      </c>
      <c r="AQ19" s="643" t="s">
        <v>660</v>
      </c>
      <c r="AR19" s="643" t="s">
        <v>661</v>
      </c>
      <c r="AS19" s="643" t="s">
        <v>662</v>
      </c>
      <c r="AT19" s="643" t="s">
        <v>805</v>
      </c>
      <c r="AU19" s="643" t="s">
        <v>658</v>
      </c>
      <c r="AV19" s="643" t="s">
        <v>659</v>
      </c>
      <c r="AW19" s="643" t="s">
        <v>660</v>
      </c>
      <c r="AX19" s="643" t="s">
        <v>661</v>
      </c>
      <c r="AY19" s="644" t="s">
        <v>662</v>
      </c>
      <c r="AZ19" s="203" t="s">
        <v>805</v>
      </c>
      <c r="BA19" s="643" t="s">
        <v>658</v>
      </c>
      <c r="BB19" s="643" t="s">
        <v>659</v>
      </c>
      <c r="BC19" s="643" t="s">
        <v>660</v>
      </c>
      <c r="BD19" s="643" t="s">
        <v>661</v>
      </c>
      <c r="BE19" s="643" t="s">
        <v>662</v>
      </c>
      <c r="BF19" s="643" t="s">
        <v>805</v>
      </c>
      <c r="BG19" s="643" t="s">
        <v>658</v>
      </c>
      <c r="BH19" s="643" t="s">
        <v>659</v>
      </c>
      <c r="BI19" s="643" t="s">
        <v>660</v>
      </c>
      <c r="BJ19" s="643" t="s">
        <v>661</v>
      </c>
      <c r="BK19" s="644" t="s">
        <v>662</v>
      </c>
      <c r="BL19" s="203" t="s">
        <v>805</v>
      </c>
      <c r="BM19" s="643" t="s">
        <v>658</v>
      </c>
      <c r="BN19" s="643" t="s">
        <v>659</v>
      </c>
      <c r="BO19" s="643" t="s">
        <v>660</v>
      </c>
      <c r="BP19" s="643" t="s">
        <v>661</v>
      </c>
      <c r="BQ19" s="643" t="s">
        <v>662</v>
      </c>
      <c r="BR19" s="643" t="s">
        <v>805</v>
      </c>
      <c r="BS19" s="643" t="s">
        <v>658</v>
      </c>
      <c r="BT19" s="643" t="s">
        <v>659</v>
      </c>
      <c r="BU19" s="643" t="s">
        <v>660</v>
      </c>
      <c r="BV19" s="643" t="s">
        <v>661</v>
      </c>
      <c r="BW19" s="644" t="s">
        <v>662</v>
      </c>
      <c r="BX19" s="901"/>
    </row>
    <row r="20" spans="1:76" s="756" customFormat="1" ht="17.25" customHeight="1" thickBot="1" x14ac:dyDescent="0.35">
      <c r="A20" s="159" t="s">
        <v>63</v>
      </c>
      <c r="B20" s="160">
        <v>2</v>
      </c>
      <c r="C20" s="161">
        <v>3</v>
      </c>
      <c r="D20" s="162" t="s">
        <v>768</v>
      </c>
      <c r="E20" s="160" t="s">
        <v>769</v>
      </c>
      <c r="F20" s="162" t="s">
        <v>770</v>
      </c>
      <c r="G20" s="160" t="s">
        <v>771</v>
      </c>
      <c r="H20" s="162" t="s">
        <v>772</v>
      </c>
      <c r="I20" s="160" t="s">
        <v>773</v>
      </c>
      <c r="J20" s="645" t="s">
        <v>775</v>
      </c>
      <c r="K20" s="645" t="s">
        <v>776</v>
      </c>
      <c r="L20" s="645" t="s">
        <v>777</v>
      </c>
      <c r="M20" s="645" t="s">
        <v>778</v>
      </c>
      <c r="N20" s="645" t="s">
        <v>779</v>
      </c>
      <c r="O20" s="645" t="s">
        <v>780</v>
      </c>
      <c r="P20" s="162" t="s">
        <v>806</v>
      </c>
      <c r="Q20" s="645" t="s">
        <v>807</v>
      </c>
      <c r="R20" s="162" t="s">
        <v>808</v>
      </c>
      <c r="S20" s="645" t="s">
        <v>809</v>
      </c>
      <c r="T20" s="162" t="s">
        <v>810</v>
      </c>
      <c r="U20" s="645" t="s">
        <v>811</v>
      </c>
      <c r="V20" s="162" t="s">
        <v>812</v>
      </c>
      <c r="W20" s="645" t="s">
        <v>813</v>
      </c>
      <c r="X20" s="162" t="s">
        <v>814</v>
      </c>
      <c r="Y20" s="645" t="s">
        <v>815</v>
      </c>
      <c r="Z20" s="162" t="s">
        <v>816</v>
      </c>
      <c r="AA20" s="645" t="s">
        <v>817</v>
      </c>
      <c r="AB20" s="162" t="s">
        <v>818</v>
      </c>
      <c r="AC20" s="645" t="s">
        <v>819</v>
      </c>
      <c r="AD20" s="162" t="s">
        <v>820</v>
      </c>
      <c r="AE20" s="645" t="s">
        <v>821</v>
      </c>
      <c r="AF20" s="162" t="s">
        <v>822</v>
      </c>
      <c r="AG20" s="645" t="s">
        <v>823</v>
      </c>
      <c r="AH20" s="162" t="s">
        <v>824</v>
      </c>
      <c r="AI20" s="645" t="s">
        <v>825</v>
      </c>
      <c r="AJ20" s="162" t="s">
        <v>826</v>
      </c>
      <c r="AK20" s="645" t="s">
        <v>827</v>
      </c>
      <c r="AL20" s="162" t="s">
        <v>828</v>
      </c>
      <c r="AM20" s="645" t="s">
        <v>829</v>
      </c>
      <c r="AN20" s="162" t="s">
        <v>830</v>
      </c>
      <c r="AO20" s="645" t="s">
        <v>831</v>
      </c>
      <c r="AP20" s="162" t="s">
        <v>832</v>
      </c>
      <c r="AQ20" s="645" t="s">
        <v>833</v>
      </c>
      <c r="AR20" s="162" t="s">
        <v>834</v>
      </c>
      <c r="AS20" s="645" t="s">
        <v>835</v>
      </c>
      <c r="AT20" s="162" t="s">
        <v>836</v>
      </c>
      <c r="AU20" s="645" t="s">
        <v>837</v>
      </c>
      <c r="AV20" s="162" t="s">
        <v>838</v>
      </c>
      <c r="AW20" s="645" t="s">
        <v>839</v>
      </c>
      <c r="AX20" s="162" t="s">
        <v>840</v>
      </c>
      <c r="AY20" s="645" t="s">
        <v>841</v>
      </c>
      <c r="AZ20" s="162" t="s">
        <v>842</v>
      </c>
      <c r="BA20" s="645" t="s">
        <v>843</v>
      </c>
      <c r="BB20" s="162" t="s">
        <v>844</v>
      </c>
      <c r="BC20" s="645" t="s">
        <v>845</v>
      </c>
      <c r="BD20" s="162" t="s">
        <v>846</v>
      </c>
      <c r="BE20" s="645" t="s">
        <v>847</v>
      </c>
      <c r="BF20" s="162" t="s">
        <v>848</v>
      </c>
      <c r="BG20" s="645" t="s">
        <v>849</v>
      </c>
      <c r="BH20" s="162" t="s">
        <v>850</v>
      </c>
      <c r="BI20" s="645" t="s">
        <v>851</v>
      </c>
      <c r="BJ20" s="162" t="s">
        <v>852</v>
      </c>
      <c r="BK20" s="645" t="s">
        <v>853</v>
      </c>
      <c r="BL20" s="162" t="s">
        <v>854</v>
      </c>
      <c r="BM20" s="645" t="s">
        <v>855</v>
      </c>
      <c r="BN20" s="162" t="s">
        <v>856</v>
      </c>
      <c r="BO20" s="645" t="s">
        <v>857</v>
      </c>
      <c r="BP20" s="162" t="s">
        <v>858</v>
      </c>
      <c r="BQ20" s="645" t="s">
        <v>859</v>
      </c>
      <c r="BR20" s="162" t="s">
        <v>860</v>
      </c>
      <c r="BS20" s="645" t="s">
        <v>861</v>
      </c>
      <c r="BT20" s="162" t="s">
        <v>862</v>
      </c>
      <c r="BU20" s="645" t="s">
        <v>863</v>
      </c>
      <c r="BV20" s="162" t="s">
        <v>864</v>
      </c>
      <c r="BW20" s="645" t="s">
        <v>865</v>
      </c>
      <c r="BX20" s="204" t="s">
        <v>797</v>
      </c>
    </row>
    <row r="21" spans="1:76" x14ac:dyDescent="0.3">
      <c r="A21" s="165" t="s">
        <v>49</v>
      </c>
      <c r="B21" s="166" t="s">
        <v>1282</v>
      </c>
      <c r="C21" s="167">
        <v>1</v>
      </c>
      <c r="D21" s="205" t="s">
        <v>611</v>
      </c>
      <c r="E21" s="169" t="s">
        <v>611</v>
      </c>
      <c r="F21" s="169" t="s">
        <v>611</v>
      </c>
      <c r="G21" s="169" t="s">
        <v>611</v>
      </c>
      <c r="H21" s="169" t="s">
        <v>611</v>
      </c>
      <c r="I21" s="169" t="s">
        <v>611</v>
      </c>
      <c r="J21" s="169">
        <f t="shared" ref="J21:AI21" si="0">SUM(J22:J27)</f>
        <v>0</v>
      </c>
      <c r="K21" s="169">
        <f t="shared" si="0"/>
        <v>0</v>
      </c>
      <c r="L21" s="169">
        <f t="shared" si="0"/>
        <v>0</v>
      </c>
      <c r="M21" s="169">
        <f t="shared" si="0"/>
        <v>0</v>
      </c>
      <c r="N21" s="169">
        <f t="shared" si="0"/>
        <v>0</v>
      </c>
      <c r="O21" s="170">
        <f t="shared" si="0"/>
        <v>0</v>
      </c>
      <c r="P21" s="205" t="s">
        <v>867</v>
      </c>
      <c r="Q21" s="169">
        <f t="shared" si="0"/>
        <v>0</v>
      </c>
      <c r="R21" s="169">
        <f t="shared" si="0"/>
        <v>0</v>
      </c>
      <c r="S21" s="169">
        <f t="shared" si="0"/>
        <v>0.85129999999999995</v>
      </c>
      <c r="T21" s="169">
        <f t="shared" si="0"/>
        <v>0</v>
      </c>
      <c r="U21" s="169">
        <f t="shared" si="0"/>
        <v>0</v>
      </c>
      <c r="V21" s="169">
        <f t="shared" si="0"/>
        <v>0</v>
      </c>
      <c r="W21" s="169">
        <f t="shared" si="0"/>
        <v>0</v>
      </c>
      <c r="X21" s="169">
        <f t="shared" si="0"/>
        <v>0</v>
      </c>
      <c r="Y21" s="169">
        <f t="shared" si="0"/>
        <v>0</v>
      </c>
      <c r="Z21" s="169">
        <f t="shared" si="0"/>
        <v>0</v>
      </c>
      <c r="AA21" s="170">
        <f t="shared" si="0"/>
        <v>0</v>
      </c>
      <c r="AB21" s="205">
        <f t="shared" si="0"/>
        <v>4</v>
      </c>
      <c r="AC21" s="169">
        <f t="shared" si="0"/>
        <v>0</v>
      </c>
      <c r="AD21" s="169">
        <f t="shared" si="0"/>
        <v>0</v>
      </c>
      <c r="AE21" s="169">
        <f t="shared" si="0"/>
        <v>0.85129999999999995</v>
      </c>
      <c r="AF21" s="169">
        <f t="shared" si="0"/>
        <v>0</v>
      </c>
      <c r="AG21" s="169">
        <f t="shared" si="0"/>
        <v>0</v>
      </c>
      <c r="AH21" s="169">
        <f t="shared" si="0"/>
        <v>0</v>
      </c>
      <c r="AI21" s="169">
        <f t="shared" si="0"/>
        <v>0</v>
      </c>
      <c r="AJ21" s="169">
        <f t="shared" ref="AJ21:BO21" si="1">SUM(AJ22:AJ27)</f>
        <v>0</v>
      </c>
      <c r="AK21" s="169">
        <f t="shared" si="1"/>
        <v>0</v>
      </c>
      <c r="AL21" s="169">
        <f t="shared" si="1"/>
        <v>0</v>
      </c>
      <c r="AM21" s="170">
        <f t="shared" si="1"/>
        <v>11</v>
      </c>
      <c r="AN21" s="205">
        <f t="shared" si="1"/>
        <v>4</v>
      </c>
      <c r="AO21" s="169">
        <f t="shared" si="1"/>
        <v>0</v>
      </c>
      <c r="AP21" s="169">
        <f t="shared" si="1"/>
        <v>0</v>
      </c>
      <c r="AQ21" s="169">
        <f t="shared" si="1"/>
        <v>0.85129999999999995</v>
      </c>
      <c r="AR21" s="169">
        <f t="shared" si="1"/>
        <v>0</v>
      </c>
      <c r="AS21" s="169">
        <f t="shared" si="1"/>
        <v>0</v>
      </c>
      <c r="AT21" s="169">
        <f t="shared" si="1"/>
        <v>0</v>
      </c>
      <c r="AU21" s="169">
        <f t="shared" si="1"/>
        <v>0</v>
      </c>
      <c r="AV21" s="169">
        <f t="shared" si="1"/>
        <v>0</v>
      </c>
      <c r="AW21" s="169">
        <f t="shared" si="1"/>
        <v>0</v>
      </c>
      <c r="AX21" s="169">
        <f t="shared" si="1"/>
        <v>0</v>
      </c>
      <c r="AY21" s="170">
        <f t="shared" si="1"/>
        <v>0</v>
      </c>
      <c r="AZ21" s="205">
        <f t="shared" si="1"/>
        <v>4</v>
      </c>
      <c r="BA21" s="169">
        <f t="shared" si="1"/>
        <v>0</v>
      </c>
      <c r="BB21" s="169">
        <f t="shared" si="1"/>
        <v>0</v>
      </c>
      <c r="BC21" s="169">
        <f t="shared" si="1"/>
        <v>0</v>
      </c>
      <c r="BD21" s="169">
        <f t="shared" si="1"/>
        <v>0</v>
      </c>
      <c r="BE21" s="169">
        <f t="shared" si="1"/>
        <v>0</v>
      </c>
      <c r="BF21" s="169">
        <f t="shared" si="1"/>
        <v>0</v>
      </c>
      <c r="BG21" s="169">
        <f t="shared" si="1"/>
        <v>0</v>
      </c>
      <c r="BH21" s="169">
        <f t="shared" si="1"/>
        <v>0</v>
      </c>
      <c r="BI21" s="169">
        <f t="shared" si="1"/>
        <v>0</v>
      </c>
      <c r="BJ21" s="169">
        <f t="shared" si="1"/>
        <v>0</v>
      </c>
      <c r="BK21" s="170">
        <f t="shared" si="1"/>
        <v>0</v>
      </c>
      <c r="BL21" s="205">
        <f t="shared" si="1"/>
        <v>0</v>
      </c>
      <c r="BM21" s="169">
        <f t="shared" si="1"/>
        <v>0</v>
      </c>
      <c r="BN21" s="169">
        <f t="shared" si="1"/>
        <v>0</v>
      </c>
      <c r="BO21" s="169">
        <f t="shared" si="1"/>
        <v>0</v>
      </c>
      <c r="BP21" s="169">
        <f t="shared" ref="BP21:BW21" si="2">SUM(BP22:BP27)</f>
        <v>0</v>
      </c>
      <c r="BQ21" s="169">
        <f t="shared" si="2"/>
        <v>0</v>
      </c>
      <c r="BR21" s="169" t="e">
        <f t="shared" si="2"/>
        <v>#REF!</v>
      </c>
      <c r="BS21" s="169" t="e">
        <f t="shared" si="2"/>
        <v>#REF!</v>
      </c>
      <c r="BT21" s="169" t="e">
        <f t="shared" si="2"/>
        <v>#REF!</v>
      </c>
      <c r="BU21" s="169" t="e">
        <f t="shared" si="2"/>
        <v>#REF!</v>
      </c>
      <c r="BV21" s="169" t="e">
        <f t="shared" si="2"/>
        <v>#REF!</v>
      </c>
      <c r="BW21" s="170" t="e">
        <f t="shared" si="2"/>
        <v>#REF!</v>
      </c>
      <c r="BX21" s="206"/>
    </row>
    <row r="22" spans="1:76" x14ac:dyDescent="0.3">
      <c r="A22" s="171" t="s">
        <v>51</v>
      </c>
      <c r="B22" s="81" t="s">
        <v>52</v>
      </c>
      <c r="C22" s="172" t="s">
        <v>50</v>
      </c>
      <c r="D22" s="207" t="s">
        <v>611</v>
      </c>
      <c r="E22" s="122" t="s">
        <v>611</v>
      </c>
      <c r="F22" s="122" t="s">
        <v>611</v>
      </c>
      <c r="G22" s="122" t="s">
        <v>611</v>
      </c>
      <c r="H22" s="122" t="s">
        <v>611</v>
      </c>
      <c r="I22" s="122" t="s">
        <v>611</v>
      </c>
      <c r="J22" s="122">
        <f t="shared" ref="J22:AI22" si="3">J29</f>
        <v>0</v>
      </c>
      <c r="K22" s="122">
        <f t="shared" si="3"/>
        <v>0</v>
      </c>
      <c r="L22" s="122">
        <f t="shared" si="3"/>
        <v>0</v>
      </c>
      <c r="M22" s="122">
        <f t="shared" si="3"/>
        <v>0</v>
      </c>
      <c r="N22" s="122">
        <f t="shared" si="3"/>
        <v>0</v>
      </c>
      <c r="O22" s="174">
        <f t="shared" si="3"/>
        <v>0</v>
      </c>
      <c r="P22" s="207">
        <f t="shared" si="3"/>
        <v>0</v>
      </c>
      <c r="Q22" s="122">
        <f t="shared" si="3"/>
        <v>0</v>
      </c>
      <c r="R22" s="122">
        <f t="shared" si="3"/>
        <v>0</v>
      </c>
      <c r="S22" s="122">
        <f t="shared" si="3"/>
        <v>0</v>
      </c>
      <c r="T22" s="122">
        <f t="shared" si="3"/>
        <v>0</v>
      </c>
      <c r="U22" s="122">
        <f t="shared" si="3"/>
        <v>0</v>
      </c>
      <c r="V22" s="122">
        <f t="shared" si="3"/>
        <v>0</v>
      </c>
      <c r="W22" s="122">
        <f t="shared" si="3"/>
        <v>0</v>
      </c>
      <c r="X22" s="122">
        <f t="shared" si="3"/>
        <v>0</v>
      </c>
      <c r="Y22" s="122">
        <f t="shared" si="3"/>
        <v>0</v>
      </c>
      <c r="Z22" s="122">
        <f t="shared" si="3"/>
        <v>0</v>
      </c>
      <c r="AA22" s="174">
        <f t="shared" si="3"/>
        <v>0</v>
      </c>
      <c r="AB22" s="207">
        <f t="shared" si="3"/>
        <v>0</v>
      </c>
      <c r="AC22" s="122">
        <f t="shared" si="3"/>
        <v>0</v>
      </c>
      <c r="AD22" s="122">
        <f t="shared" si="3"/>
        <v>0</v>
      </c>
      <c r="AE22" s="122">
        <f t="shared" si="3"/>
        <v>0</v>
      </c>
      <c r="AF22" s="122">
        <f t="shared" si="3"/>
        <v>0</v>
      </c>
      <c r="AG22" s="122">
        <f t="shared" si="3"/>
        <v>0</v>
      </c>
      <c r="AH22" s="122">
        <f t="shared" si="3"/>
        <v>0</v>
      </c>
      <c r="AI22" s="122">
        <f t="shared" si="3"/>
        <v>0</v>
      </c>
      <c r="AJ22" s="122">
        <f t="shared" ref="AJ22:BO22" si="4">AJ29</f>
        <v>0</v>
      </c>
      <c r="AK22" s="122">
        <f t="shared" si="4"/>
        <v>0</v>
      </c>
      <c r="AL22" s="122">
        <f t="shared" si="4"/>
        <v>0</v>
      </c>
      <c r="AM22" s="174">
        <f t="shared" si="4"/>
        <v>0</v>
      </c>
      <c r="AN22" s="207">
        <f t="shared" si="4"/>
        <v>0</v>
      </c>
      <c r="AO22" s="122">
        <f t="shared" si="4"/>
        <v>0</v>
      </c>
      <c r="AP22" s="122">
        <f t="shared" si="4"/>
        <v>0</v>
      </c>
      <c r="AQ22" s="122">
        <f t="shared" si="4"/>
        <v>0</v>
      </c>
      <c r="AR22" s="122">
        <f t="shared" si="4"/>
        <v>0</v>
      </c>
      <c r="AS22" s="122">
        <f t="shared" si="4"/>
        <v>0</v>
      </c>
      <c r="AT22" s="122">
        <f t="shared" si="4"/>
        <v>0</v>
      </c>
      <c r="AU22" s="122">
        <f t="shared" si="4"/>
        <v>0</v>
      </c>
      <c r="AV22" s="122">
        <f t="shared" si="4"/>
        <v>0</v>
      </c>
      <c r="AW22" s="122">
        <f t="shared" si="4"/>
        <v>0</v>
      </c>
      <c r="AX22" s="122">
        <f t="shared" si="4"/>
        <v>0</v>
      </c>
      <c r="AY22" s="174">
        <f t="shared" si="4"/>
        <v>0</v>
      </c>
      <c r="AZ22" s="207">
        <f t="shared" si="4"/>
        <v>0</v>
      </c>
      <c r="BA22" s="122">
        <f t="shared" si="4"/>
        <v>0</v>
      </c>
      <c r="BB22" s="122">
        <f t="shared" si="4"/>
        <v>0</v>
      </c>
      <c r="BC22" s="122">
        <f t="shared" si="4"/>
        <v>0</v>
      </c>
      <c r="BD22" s="122">
        <f t="shared" si="4"/>
        <v>0</v>
      </c>
      <c r="BE22" s="122">
        <f t="shared" si="4"/>
        <v>0</v>
      </c>
      <c r="BF22" s="122">
        <f t="shared" si="4"/>
        <v>0</v>
      </c>
      <c r="BG22" s="122">
        <f t="shared" si="4"/>
        <v>0</v>
      </c>
      <c r="BH22" s="122">
        <f t="shared" si="4"/>
        <v>0</v>
      </c>
      <c r="BI22" s="122">
        <f t="shared" si="4"/>
        <v>0</v>
      </c>
      <c r="BJ22" s="122">
        <f t="shared" si="4"/>
        <v>0</v>
      </c>
      <c r="BK22" s="174">
        <f t="shared" si="4"/>
        <v>0</v>
      </c>
      <c r="BL22" s="207">
        <f t="shared" si="4"/>
        <v>0</v>
      </c>
      <c r="BM22" s="122">
        <f t="shared" si="4"/>
        <v>0</v>
      </c>
      <c r="BN22" s="122">
        <f t="shared" si="4"/>
        <v>0</v>
      </c>
      <c r="BO22" s="122">
        <f t="shared" si="4"/>
        <v>0</v>
      </c>
      <c r="BP22" s="122">
        <f t="shared" ref="BP22:BW22" si="5">BP29</f>
        <v>0</v>
      </c>
      <c r="BQ22" s="122">
        <f t="shared" si="5"/>
        <v>0</v>
      </c>
      <c r="BR22" s="122" t="e">
        <f t="shared" si="5"/>
        <v>#REF!</v>
      </c>
      <c r="BS22" s="122" t="e">
        <f t="shared" si="5"/>
        <v>#REF!</v>
      </c>
      <c r="BT22" s="122" t="e">
        <f t="shared" si="5"/>
        <v>#REF!</v>
      </c>
      <c r="BU22" s="122" t="e">
        <f t="shared" si="5"/>
        <v>#REF!</v>
      </c>
      <c r="BV22" s="122" t="e">
        <f t="shared" si="5"/>
        <v>#REF!</v>
      </c>
      <c r="BW22" s="174" t="e">
        <f t="shared" si="5"/>
        <v>#REF!</v>
      </c>
      <c r="BX22" s="208"/>
    </row>
    <row r="23" spans="1:76" x14ac:dyDescent="0.3">
      <c r="A23" s="171" t="s">
        <v>53</v>
      </c>
      <c r="B23" s="81" t="s">
        <v>54</v>
      </c>
      <c r="C23" s="172" t="s">
        <v>50</v>
      </c>
      <c r="D23" s="207" t="s">
        <v>611</v>
      </c>
      <c r="E23" s="122" t="s">
        <v>611</v>
      </c>
      <c r="F23" s="122" t="s">
        <v>611</v>
      </c>
      <c r="G23" s="122" t="s">
        <v>611</v>
      </c>
      <c r="H23" s="122" t="s">
        <v>611</v>
      </c>
      <c r="I23" s="122" t="s">
        <v>611</v>
      </c>
      <c r="J23" s="122">
        <f t="shared" ref="J23:AI23" si="6">J57</f>
        <v>0</v>
      </c>
      <c r="K23" s="122">
        <f t="shared" si="6"/>
        <v>0</v>
      </c>
      <c r="L23" s="122">
        <f t="shared" si="6"/>
        <v>0</v>
      </c>
      <c r="M23" s="122">
        <f t="shared" si="6"/>
        <v>0</v>
      </c>
      <c r="N23" s="122">
        <f t="shared" si="6"/>
        <v>0</v>
      </c>
      <c r="O23" s="174">
        <f t="shared" si="6"/>
        <v>0</v>
      </c>
      <c r="P23" s="207" t="s">
        <v>867</v>
      </c>
      <c r="Q23" s="122">
        <f t="shared" si="6"/>
        <v>0</v>
      </c>
      <c r="R23" s="122">
        <f t="shared" si="6"/>
        <v>0</v>
      </c>
      <c r="S23" s="122">
        <f t="shared" si="6"/>
        <v>0.85129999999999995</v>
      </c>
      <c r="T23" s="122">
        <f t="shared" si="6"/>
        <v>0</v>
      </c>
      <c r="U23" s="122">
        <f t="shared" si="6"/>
        <v>0</v>
      </c>
      <c r="V23" s="122">
        <f t="shared" si="6"/>
        <v>0</v>
      </c>
      <c r="W23" s="122">
        <f t="shared" si="6"/>
        <v>0</v>
      </c>
      <c r="X23" s="122">
        <f t="shared" si="6"/>
        <v>0</v>
      </c>
      <c r="Y23" s="122">
        <f t="shared" si="6"/>
        <v>0</v>
      </c>
      <c r="Z23" s="122">
        <f t="shared" si="6"/>
        <v>0</v>
      </c>
      <c r="AA23" s="174">
        <f t="shared" si="6"/>
        <v>0</v>
      </c>
      <c r="AB23" s="207">
        <f t="shared" si="6"/>
        <v>4</v>
      </c>
      <c r="AC23" s="122">
        <f t="shared" si="6"/>
        <v>0</v>
      </c>
      <c r="AD23" s="122">
        <f t="shared" si="6"/>
        <v>0</v>
      </c>
      <c r="AE23" s="122">
        <f t="shared" si="6"/>
        <v>0.85129999999999995</v>
      </c>
      <c r="AF23" s="122">
        <f t="shared" si="6"/>
        <v>0</v>
      </c>
      <c r="AG23" s="122">
        <f t="shared" si="6"/>
        <v>0</v>
      </c>
      <c r="AH23" s="122">
        <f t="shared" si="6"/>
        <v>0</v>
      </c>
      <c r="AI23" s="122">
        <f t="shared" si="6"/>
        <v>0</v>
      </c>
      <c r="AJ23" s="122">
        <f t="shared" ref="AJ23:BQ23" si="7">AJ57</f>
        <v>0</v>
      </c>
      <c r="AK23" s="122">
        <f t="shared" si="7"/>
        <v>0</v>
      </c>
      <c r="AL23" s="122">
        <f t="shared" si="7"/>
        <v>0</v>
      </c>
      <c r="AM23" s="174">
        <f t="shared" si="7"/>
        <v>0</v>
      </c>
      <c r="AN23" s="207">
        <f t="shared" si="7"/>
        <v>4</v>
      </c>
      <c r="AO23" s="122">
        <f t="shared" si="7"/>
        <v>0</v>
      </c>
      <c r="AP23" s="122">
        <f t="shared" si="7"/>
        <v>0</v>
      </c>
      <c r="AQ23" s="122">
        <f t="shared" si="7"/>
        <v>0.85129999999999995</v>
      </c>
      <c r="AR23" s="122">
        <f t="shared" si="7"/>
        <v>0</v>
      </c>
      <c r="AS23" s="122">
        <f t="shared" si="7"/>
        <v>0</v>
      </c>
      <c r="AT23" s="122">
        <f t="shared" si="7"/>
        <v>0</v>
      </c>
      <c r="AU23" s="122">
        <f t="shared" si="7"/>
        <v>0</v>
      </c>
      <c r="AV23" s="122">
        <f t="shared" si="7"/>
        <v>0</v>
      </c>
      <c r="AW23" s="122">
        <f t="shared" si="7"/>
        <v>0</v>
      </c>
      <c r="AX23" s="122">
        <f t="shared" si="7"/>
        <v>0</v>
      </c>
      <c r="AY23" s="174">
        <f t="shared" si="7"/>
        <v>0</v>
      </c>
      <c r="AZ23" s="207">
        <f t="shared" si="7"/>
        <v>4</v>
      </c>
      <c r="BA23" s="122">
        <f t="shared" si="7"/>
        <v>0</v>
      </c>
      <c r="BB23" s="122">
        <f t="shared" si="7"/>
        <v>0</v>
      </c>
      <c r="BC23" s="122">
        <f t="shared" si="7"/>
        <v>0</v>
      </c>
      <c r="BD23" s="122">
        <f t="shared" si="7"/>
        <v>0</v>
      </c>
      <c r="BE23" s="122">
        <f t="shared" si="7"/>
        <v>0</v>
      </c>
      <c r="BF23" s="122">
        <f t="shared" si="7"/>
        <v>0</v>
      </c>
      <c r="BG23" s="122">
        <f t="shared" si="7"/>
        <v>0</v>
      </c>
      <c r="BH23" s="122">
        <f t="shared" si="7"/>
        <v>0</v>
      </c>
      <c r="BI23" s="122">
        <f t="shared" si="7"/>
        <v>0</v>
      </c>
      <c r="BJ23" s="122">
        <f t="shared" si="7"/>
        <v>0</v>
      </c>
      <c r="BK23" s="174">
        <f t="shared" si="7"/>
        <v>0</v>
      </c>
      <c r="BL23" s="207">
        <f t="shared" si="7"/>
        <v>0</v>
      </c>
      <c r="BM23" s="122">
        <f t="shared" si="7"/>
        <v>0</v>
      </c>
      <c r="BN23" s="122">
        <f t="shared" si="7"/>
        <v>0</v>
      </c>
      <c r="BO23" s="122">
        <f t="shared" si="7"/>
        <v>0</v>
      </c>
      <c r="BP23" s="122">
        <f t="shared" si="7"/>
        <v>0</v>
      </c>
      <c r="BQ23" s="122">
        <f t="shared" si="7"/>
        <v>0</v>
      </c>
      <c r="BR23" s="122" t="e">
        <f>#REF!</f>
        <v>#REF!</v>
      </c>
      <c r="BS23" s="122" t="e">
        <f>#REF!</f>
        <v>#REF!</v>
      </c>
      <c r="BT23" s="122" t="e">
        <f>#REF!</f>
        <v>#REF!</v>
      </c>
      <c r="BU23" s="122" t="e">
        <f>#REF!</f>
        <v>#REF!</v>
      </c>
      <c r="BV23" s="122" t="e">
        <f>#REF!</f>
        <v>#REF!</v>
      </c>
      <c r="BW23" s="174" t="e">
        <f>#REF!</f>
        <v>#REF!</v>
      </c>
      <c r="BX23" s="208"/>
    </row>
    <row r="24" spans="1:76" ht="26.4" customHeight="1" x14ac:dyDescent="0.3">
      <c r="A24" s="171" t="s">
        <v>55</v>
      </c>
      <c r="B24" s="81" t="s">
        <v>56</v>
      </c>
      <c r="C24" s="172" t="s">
        <v>50</v>
      </c>
      <c r="D24" s="207" t="s">
        <v>611</v>
      </c>
      <c r="E24" s="122" t="s">
        <v>611</v>
      </c>
      <c r="F24" s="122" t="s">
        <v>611</v>
      </c>
      <c r="G24" s="122" t="s">
        <v>611</v>
      </c>
      <c r="H24" s="122" t="s">
        <v>611</v>
      </c>
      <c r="I24" s="122" t="s">
        <v>611</v>
      </c>
      <c r="J24" s="122">
        <f t="shared" ref="J24:AI24" si="8">J98</f>
        <v>0</v>
      </c>
      <c r="K24" s="122">
        <f t="shared" si="8"/>
        <v>0</v>
      </c>
      <c r="L24" s="122">
        <f t="shared" si="8"/>
        <v>0</v>
      </c>
      <c r="M24" s="122">
        <f t="shared" si="8"/>
        <v>0</v>
      </c>
      <c r="N24" s="122">
        <f t="shared" si="8"/>
        <v>0</v>
      </c>
      <c r="O24" s="174">
        <f t="shared" si="8"/>
        <v>0</v>
      </c>
      <c r="P24" s="207">
        <f t="shared" si="8"/>
        <v>0</v>
      </c>
      <c r="Q24" s="122">
        <f t="shared" si="8"/>
        <v>0</v>
      </c>
      <c r="R24" s="122">
        <f t="shared" si="8"/>
        <v>0</v>
      </c>
      <c r="S24" s="122">
        <f t="shared" si="8"/>
        <v>0</v>
      </c>
      <c r="T24" s="122">
        <f t="shared" si="8"/>
        <v>0</v>
      </c>
      <c r="U24" s="122">
        <f t="shared" si="8"/>
        <v>0</v>
      </c>
      <c r="V24" s="122">
        <f t="shared" si="8"/>
        <v>0</v>
      </c>
      <c r="W24" s="122">
        <f t="shared" si="8"/>
        <v>0</v>
      </c>
      <c r="X24" s="122">
        <f t="shared" si="8"/>
        <v>0</v>
      </c>
      <c r="Y24" s="122">
        <f t="shared" si="8"/>
        <v>0</v>
      </c>
      <c r="Z24" s="122">
        <f t="shared" si="8"/>
        <v>0</v>
      </c>
      <c r="AA24" s="174">
        <f t="shared" si="8"/>
        <v>0</v>
      </c>
      <c r="AB24" s="207">
        <f t="shared" si="8"/>
        <v>0</v>
      </c>
      <c r="AC24" s="122">
        <f t="shared" si="8"/>
        <v>0</v>
      </c>
      <c r="AD24" s="122">
        <f t="shared" si="8"/>
        <v>0</v>
      </c>
      <c r="AE24" s="122">
        <f t="shared" si="8"/>
        <v>0</v>
      </c>
      <c r="AF24" s="122">
        <f t="shared" si="8"/>
        <v>0</v>
      </c>
      <c r="AG24" s="122">
        <f t="shared" si="8"/>
        <v>0</v>
      </c>
      <c r="AH24" s="122">
        <f t="shared" si="8"/>
        <v>0</v>
      </c>
      <c r="AI24" s="122">
        <f t="shared" si="8"/>
        <v>0</v>
      </c>
      <c r="AJ24" s="122">
        <f t="shared" ref="AJ24:BQ24" si="9">AJ98</f>
        <v>0</v>
      </c>
      <c r="AK24" s="122">
        <f t="shared" si="9"/>
        <v>0</v>
      </c>
      <c r="AL24" s="122">
        <f t="shared" si="9"/>
        <v>0</v>
      </c>
      <c r="AM24" s="174">
        <f t="shared" si="9"/>
        <v>0</v>
      </c>
      <c r="AN24" s="207">
        <f t="shared" si="9"/>
        <v>0</v>
      </c>
      <c r="AO24" s="122">
        <f t="shared" si="9"/>
        <v>0</v>
      </c>
      <c r="AP24" s="122">
        <f t="shared" si="9"/>
        <v>0</v>
      </c>
      <c r="AQ24" s="122">
        <f t="shared" si="9"/>
        <v>0</v>
      </c>
      <c r="AR24" s="122">
        <f t="shared" si="9"/>
        <v>0</v>
      </c>
      <c r="AS24" s="122">
        <f t="shared" si="9"/>
        <v>0</v>
      </c>
      <c r="AT24" s="122">
        <f t="shared" si="9"/>
        <v>0</v>
      </c>
      <c r="AU24" s="122">
        <f t="shared" si="9"/>
        <v>0</v>
      </c>
      <c r="AV24" s="122">
        <f t="shared" si="9"/>
        <v>0</v>
      </c>
      <c r="AW24" s="122">
        <f t="shared" si="9"/>
        <v>0</v>
      </c>
      <c r="AX24" s="122">
        <f t="shared" si="9"/>
        <v>0</v>
      </c>
      <c r="AY24" s="174">
        <f t="shared" si="9"/>
        <v>0</v>
      </c>
      <c r="AZ24" s="207">
        <f t="shared" si="9"/>
        <v>0</v>
      </c>
      <c r="BA24" s="122">
        <f t="shared" si="9"/>
        <v>0</v>
      </c>
      <c r="BB24" s="122">
        <f t="shared" si="9"/>
        <v>0</v>
      </c>
      <c r="BC24" s="122">
        <f t="shared" si="9"/>
        <v>0</v>
      </c>
      <c r="BD24" s="122">
        <f t="shared" si="9"/>
        <v>0</v>
      </c>
      <c r="BE24" s="122">
        <f t="shared" si="9"/>
        <v>0</v>
      </c>
      <c r="BF24" s="122">
        <f t="shared" si="9"/>
        <v>0</v>
      </c>
      <c r="BG24" s="122">
        <f t="shared" si="9"/>
        <v>0</v>
      </c>
      <c r="BH24" s="122">
        <f t="shared" si="9"/>
        <v>0</v>
      </c>
      <c r="BI24" s="122">
        <f t="shared" si="9"/>
        <v>0</v>
      </c>
      <c r="BJ24" s="122">
        <f t="shared" si="9"/>
        <v>0</v>
      </c>
      <c r="BK24" s="174">
        <f t="shared" si="9"/>
        <v>0</v>
      </c>
      <c r="BL24" s="207">
        <f t="shared" si="9"/>
        <v>0</v>
      </c>
      <c r="BM24" s="122">
        <f t="shared" si="9"/>
        <v>0</v>
      </c>
      <c r="BN24" s="122">
        <f t="shared" si="9"/>
        <v>0</v>
      </c>
      <c r="BO24" s="122">
        <f t="shared" si="9"/>
        <v>0</v>
      </c>
      <c r="BP24" s="122">
        <f t="shared" si="9"/>
        <v>0</v>
      </c>
      <c r="BQ24" s="122">
        <f t="shared" si="9"/>
        <v>0</v>
      </c>
      <c r="BR24" s="122" t="e">
        <f>#REF!</f>
        <v>#REF!</v>
      </c>
      <c r="BS24" s="122" t="e">
        <f>#REF!</f>
        <v>#REF!</v>
      </c>
      <c r="BT24" s="122" t="e">
        <f>#REF!</f>
        <v>#REF!</v>
      </c>
      <c r="BU24" s="122" t="e">
        <f>#REF!</f>
        <v>#REF!</v>
      </c>
      <c r="BV24" s="122" t="e">
        <f>#REF!</f>
        <v>#REF!</v>
      </c>
      <c r="BW24" s="174" t="e">
        <f>#REF!</f>
        <v>#REF!</v>
      </c>
      <c r="BX24" s="208"/>
    </row>
    <row r="25" spans="1:76" x14ac:dyDescent="0.3">
      <c r="A25" s="171" t="s">
        <v>57</v>
      </c>
      <c r="B25" s="81" t="s">
        <v>58</v>
      </c>
      <c r="C25" s="172" t="s">
        <v>50</v>
      </c>
      <c r="D25" s="207" t="s">
        <v>611</v>
      </c>
      <c r="E25" s="122" t="s">
        <v>611</v>
      </c>
      <c r="F25" s="122" t="s">
        <v>611</v>
      </c>
      <c r="G25" s="122" t="s">
        <v>611</v>
      </c>
      <c r="H25" s="122" t="s">
        <v>611</v>
      </c>
      <c r="I25" s="122" t="s">
        <v>611</v>
      </c>
      <c r="J25" s="122">
        <f t="shared" ref="J25:AI25" si="10">J103</f>
        <v>0</v>
      </c>
      <c r="K25" s="122">
        <f t="shared" si="10"/>
        <v>0</v>
      </c>
      <c r="L25" s="122">
        <f t="shared" si="10"/>
        <v>0</v>
      </c>
      <c r="M25" s="122">
        <f t="shared" si="10"/>
        <v>0</v>
      </c>
      <c r="N25" s="122">
        <f t="shared" si="10"/>
        <v>0</v>
      </c>
      <c r="O25" s="174">
        <f t="shared" si="10"/>
        <v>0</v>
      </c>
      <c r="P25" s="207">
        <f t="shared" si="10"/>
        <v>0</v>
      </c>
      <c r="Q25" s="122">
        <f t="shared" si="10"/>
        <v>0</v>
      </c>
      <c r="R25" s="122">
        <f t="shared" si="10"/>
        <v>0</v>
      </c>
      <c r="S25" s="122">
        <f t="shared" si="10"/>
        <v>0</v>
      </c>
      <c r="T25" s="122">
        <f t="shared" si="10"/>
        <v>0</v>
      </c>
      <c r="U25" s="122">
        <f t="shared" si="10"/>
        <v>0</v>
      </c>
      <c r="V25" s="122">
        <f t="shared" si="10"/>
        <v>0</v>
      </c>
      <c r="W25" s="122">
        <f t="shared" si="10"/>
        <v>0</v>
      </c>
      <c r="X25" s="122">
        <f t="shared" si="10"/>
        <v>0</v>
      </c>
      <c r="Y25" s="122">
        <f t="shared" si="10"/>
        <v>0</v>
      </c>
      <c r="Z25" s="122">
        <f t="shared" si="10"/>
        <v>0</v>
      </c>
      <c r="AA25" s="174">
        <f t="shared" si="10"/>
        <v>0</v>
      </c>
      <c r="AB25" s="207">
        <f t="shared" si="10"/>
        <v>0</v>
      </c>
      <c r="AC25" s="122">
        <f t="shared" si="10"/>
        <v>0</v>
      </c>
      <c r="AD25" s="122">
        <f t="shared" si="10"/>
        <v>0</v>
      </c>
      <c r="AE25" s="122">
        <f t="shared" si="10"/>
        <v>0</v>
      </c>
      <c r="AF25" s="122">
        <f t="shared" si="10"/>
        <v>0</v>
      </c>
      <c r="AG25" s="122">
        <f t="shared" si="10"/>
        <v>0</v>
      </c>
      <c r="AH25" s="122">
        <f t="shared" si="10"/>
        <v>0</v>
      </c>
      <c r="AI25" s="122">
        <f t="shared" si="10"/>
        <v>0</v>
      </c>
      <c r="AJ25" s="122">
        <f t="shared" ref="AJ25:BQ25" si="11">AJ103</f>
        <v>0</v>
      </c>
      <c r="AK25" s="122">
        <f t="shared" si="11"/>
        <v>0</v>
      </c>
      <c r="AL25" s="122">
        <f t="shared" si="11"/>
        <v>0</v>
      </c>
      <c r="AM25" s="174">
        <f t="shared" si="11"/>
        <v>0</v>
      </c>
      <c r="AN25" s="207">
        <f t="shared" si="11"/>
        <v>0</v>
      </c>
      <c r="AO25" s="122">
        <f t="shared" si="11"/>
        <v>0</v>
      </c>
      <c r="AP25" s="122">
        <f t="shared" si="11"/>
        <v>0</v>
      </c>
      <c r="AQ25" s="122">
        <f t="shared" si="11"/>
        <v>0</v>
      </c>
      <c r="AR25" s="122">
        <f t="shared" si="11"/>
        <v>0</v>
      </c>
      <c r="AS25" s="122">
        <f t="shared" si="11"/>
        <v>0</v>
      </c>
      <c r="AT25" s="122">
        <f t="shared" si="11"/>
        <v>0</v>
      </c>
      <c r="AU25" s="122">
        <f t="shared" si="11"/>
        <v>0</v>
      </c>
      <c r="AV25" s="122">
        <f t="shared" si="11"/>
        <v>0</v>
      </c>
      <c r="AW25" s="122">
        <f t="shared" si="11"/>
        <v>0</v>
      </c>
      <c r="AX25" s="122">
        <f t="shared" si="11"/>
        <v>0</v>
      </c>
      <c r="AY25" s="174">
        <f t="shared" si="11"/>
        <v>0</v>
      </c>
      <c r="AZ25" s="207">
        <f t="shared" si="11"/>
        <v>0</v>
      </c>
      <c r="BA25" s="122">
        <f t="shared" si="11"/>
        <v>0</v>
      </c>
      <c r="BB25" s="122">
        <f t="shared" si="11"/>
        <v>0</v>
      </c>
      <c r="BC25" s="122">
        <f t="shared" si="11"/>
        <v>0</v>
      </c>
      <c r="BD25" s="122">
        <f t="shared" si="11"/>
        <v>0</v>
      </c>
      <c r="BE25" s="122">
        <f t="shared" si="11"/>
        <v>0</v>
      </c>
      <c r="BF25" s="122">
        <f t="shared" si="11"/>
        <v>0</v>
      </c>
      <c r="BG25" s="122">
        <f t="shared" si="11"/>
        <v>0</v>
      </c>
      <c r="BH25" s="122">
        <f t="shared" si="11"/>
        <v>0</v>
      </c>
      <c r="BI25" s="122">
        <f t="shared" si="11"/>
        <v>0</v>
      </c>
      <c r="BJ25" s="122">
        <f t="shared" si="11"/>
        <v>0</v>
      </c>
      <c r="BK25" s="174">
        <f t="shared" si="11"/>
        <v>0</v>
      </c>
      <c r="BL25" s="207">
        <f t="shared" si="11"/>
        <v>0</v>
      </c>
      <c r="BM25" s="122">
        <f t="shared" si="11"/>
        <v>0</v>
      </c>
      <c r="BN25" s="122">
        <f t="shared" si="11"/>
        <v>0</v>
      </c>
      <c r="BO25" s="122">
        <f t="shared" si="11"/>
        <v>0</v>
      </c>
      <c r="BP25" s="122">
        <f t="shared" si="11"/>
        <v>0</v>
      </c>
      <c r="BQ25" s="122">
        <f t="shared" si="11"/>
        <v>0</v>
      </c>
      <c r="BR25" s="122">
        <f t="shared" ref="BR25:BW25" si="12">BR80</f>
        <v>0</v>
      </c>
      <c r="BS25" s="122">
        <f t="shared" si="12"/>
        <v>0</v>
      </c>
      <c r="BT25" s="122">
        <f t="shared" si="12"/>
        <v>0</v>
      </c>
      <c r="BU25" s="122">
        <f t="shared" si="12"/>
        <v>0</v>
      </c>
      <c r="BV25" s="122">
        <f t="shared" si="12"/>
        <v>0</v>
      </c>
      <c r="BW25" s="174">
        <f t="shared" si="12"/>
        <v>0</v>
      </c>
      <c r="BX25" s="208"/>
    </row>
    <row r="26" spans="1:76" x14ac:dyDescent="0.3">
      <c r="A26" s="171" t="s">
        <v>59</v>
      </c>
      <c r="B26" s="81" t="s">
        <v>60</v>
      </c>
      <c r="C26" s="172" t="s">
        <v>50</v>
      </c>
      <c r="D26" s="207" t="s">
        <v>611</v>
      </c>
      <c r="E26" s="122" t="s">
        <v>611</v>
      </c>
      <c r="F26" s="122" t="s">
        <v>611</v>
      </c>
      <c r="G26" s="122" t="s">
        <v>611</v>
      </c>
      <c r="H26" s="122" t="s">
        <v>611</v>
      </c>
      <c r="I26" s="122" t="s">
        <v>611</v>
      </c>
      <c r="J26" s="122">
        <f t="shared" ref="J26:AI26" si="13">J105</f>
        <v>0</v>
      </c>
      <c r="K26" s="122">
        <f t="shared" si="13"/>
        <v>0</v>
      </c>
      <c r="L26" s="122">
        <f t="shared" si="13"/>
        <v>0</v>
      </c>
      <c r="M26" s="122">
        <f t="shared" si="13"/>
        <v>0</v>
      </c>
      <c r="N26" s="122">
        <f t="shared" si="13"/>
        <v>0</v>
      </c>
      <c r="O26" s="174">
        <f t="shared" si="13"/>
        <v>0</v>
      </c>
      <c r="P26" s="207">
        <f t="shared" si="13"/>
        <v>0</v>
      </c>
      <c r="Q26" s="122">
        <f t="shared" si="13"/>
        <v>0</v>
      </c>
      <c r="R26" s="122">
        <f t="shared" si="13"/>
        <v>0</v>
      </c>
      <c r="S26" s="122">
        <f t="shared" si="13"/>
        <v>0</v>
      </c>
      <c r="T26" s="122">
        <f t="shared" si="13"/>
        <v>0</v>
      </c>
      <c r="U26" s="122">
        <f t="shared" si="13"/>
        <v>0</v>
      </c>
      <c r="V26" s="122">
        <f t="shared" si="13"/>
        <v>0</v>
      </c>
      <c r="W26" s="122">
        <f t="shared" si="13"/>
        <v>0</v>
      </c>
      <c r="X26" s="122">
        <f t="shared" si="13"/>
        <v>0</v>
      </c>
      <c r="Y26" s="122">
        <f t="shared" si="13"/>
        <v>0</v>
      </c>
      <c r="Z26" s="122">
        <f t="shared" si="13"/>
        <v>0</v>
      </c>
      <c r="AA26" s="174">
        <f t="shared" si="13"/>
        <v>0</v>
      </c>
      <c r="AB26" s="207">
        <f t="shared" si="13"/>
        <v>0</v>
      </c>
      <c r="AC26" s="122">
        <f t="shared" si="13"/>
        <v>0</v>
      </c>
      <c r="AD26" s="122">
        <f t="shared" si="13"/>
        <v>0</v>
      </c>
      <c r="AE26" s="122">
        <f t="shared" si="13"/>
        <v>0</v>
      </c>
      <c r="AF26" s="122">
        <f t="shared" si="13"/>
        <v>0</v>
      </c>
      <c r="AG26" s="122">
        <f t="shared" si="13"/>
        <v>0</v>
      </c>
      <c r="AH26" s="122">
        <f t="shared" si="13"/>
        <v>0</v>
      </c>
      <c r="AI26" s="122">
        <f t="shared" si="13"/>
        <v>0</v>
      </c>
      <c r="AJ26" s="122">
        <f t="shared" ref="AJ26:BQ26" si="14">AJ105</f>
        <v>0</v>
      </c>
      <c r="AK26" s="122">
        <f t="shared" si="14"/>
        <v>0</v>
      </c>
      <c r="AL26" s="122">
        <f t="shared" si="14"/>
        <v>0</v>
      </c>
      <c r="AM26" s="174">
        <f t="shared" si="14"/>
        <v>0</v>
      </c>
      <c r="AN26" s="207">
        <f t="shared" si="14"/>
        <v>0</v>
      </c>
      <c r="AO26" s="122">
        <f t="shared" si="14"/>
        <v>0</v>
      </c>
      <c r="AP26" s="122">
        <f t="shared" si="14"/>
        <v>0</v>
      </c>
      <c r="AQ26" s="122">
        <f t="shared" si="14"/>
        <v>0</v>
      </c>
      <c r="AR26" s="122">
        <f t="shared" si="14"/>
        <v>0</v>
      </c>
      <c r="AS26" s="122">
        <f t="shared" si="14"/>
        <v>0</v>
      </c>
      <c r="AT26" s="122">
        <f t="shared" si="14"/>
        <v>0</v>
      </c>
      <c r="AU26" s="122">
        <f t="shared" si="14"/>
        <v>0</v>
      </c>
      <c r="AV26" s="122">
        <f t="shared" si="14"/>
        <v>0</v>
      </c>
      <c r="AW26" s="122">
        <f t="shared" si="14"/>
        <v>0</v>
      </c>
      <c r="AX26" s="122">
        <f t="shared" si="14"/>
        <v>0</v>
      </c>
      <c r="AY26" s="174">
        <f t="shared" si="14"/>
        <v>0</v>
      </c>
      <c r="AZ26" s="207">
        <f t="shared" si="14"/>
        <v>0</v>
      </c>
      <c r="BA26" s="122">
        <f t="shared" si="14"/>
        <v>0</v>
      </c>
      <c r="BB26" s="122">
        <f t="shared" si="14"/>
        <v>0</v>
      </c>
      <c r="BC26" s="122">
        <f t="shared" si="14"/>
        <v>0</v>
      </c>
      <c r="BD26" s="122">
        <f t="shared" si="14"/>
        <v>0</v>
      </c>
      <c r="BE26" s="122">
        <f t="shared" si="14"/>
        <v>0</v>
      </c>
      <c r="BF26" s="122">
        <f t="shared" si="14"/>
        <v>0</v>
      </c>
      <c r="BG26" s="122">
        <f t="shared" si="14"/>
        <v>0</v>
      </c>
      <c r="BH26" s="122">
        <f t="shared" si="14"/>
        <v>0</v>
      </c>
      <c r="BI26" s="122">
        <f t="shared" si="14"/>
        <v>0</v>
      </c>
      <c r="BJ26" s="122">
        <f t="shared" si="14"/>
        <v>0</v>
      </c>
      <c r="BK26" s="174">
        <f t="shared" si="14"/>
        <v>0</v>
      </c>
      <c r="BL26" s="207">
        <f t="shared" si="14"/>
        <v>0</v>
      </c>
      <c r="BM26" s="122">
        <f t="shared" si="14"/>
        <v>0</v>
      </c>
      <c r="BN26" s="122">
        <f t="shared" si="14"/>
        <v>0</v>
      </c>
      <c r="BO26" s="122">
        <f t="shared" si="14"/>
        <v>0</v>
      </c>
      <c r="BP26" s="122">
        <f t="shared" si="14"/>
        <v>0</v>
      </c>
      <c r="BQ26" s="122">
        <f t="shared" si="14"/>
        <v>0</v>
      </c>
      <c r="BR26" s="122">
        <f t="shared" ref="BR26:BW27" si="15">BR85</f>
        <v>0</v>
      </c>
      <c r="BS26" s="122">
        <f t="shared" si="15"/>
        <v>0</v>
      </c>
      <c r="BT26" s="122">
        <f t="shared" si="15"/>
        <v>0</v>
      </c>
      <c r="BU26" s="122">
        <f t="shared" si="15"/>
        <v>0</v>
      </c>
      <c r="BV26" s="122">
        <f t="shared" si="15"/>
        <v>0</v>
      </c>
      <c r="BW26" s="174">
        <f t="shared" si="15"/>
        <v>0</v>
      </c>
      <c r="BX26" s="208"/>
    </row>
    <row r="27" spans="1:76" x14ac:dyDescent="0.3">
      <c r="A27" s="171" t="s">
        <v>61</v>
      </c>
      <c r="B27" s="81" t="s">
        <v>62</v>
      </c>
      <c r="C27" s="172" t="s">
        <v>50</v>
      </c>
      <c r="D27" s="207" t="s">
        <v>611</v>
      </c>
      <c r="E27" s="122" t="s">
        <v>611</v>
      </c>
      <c r="F27" s="122" t="s">
        <v>611</v>
      </c>
      <c r="G27" s="122" t="s">
        <v>611</v>
      </c>
      <c r="H27" s="122" t="s">
        <v>611</v>
      </c>
      <c r="I27" s="122" t="s">
        <v>611</v>
      </c>
      <c r="J27" s="122">
        <f t="shared" ref="J27:AI27" si="16">J106</f>
        <v>0</v>
      </c>
      <c r="K27" s="122">
        <f t="shared" si="16"/>
        <v>0</v>
      </c>
      <c r="L27" s="122">
        <f t="shared" si="16"/>
        <v>0</v>
      </c>
      <c r="M27" s="122">
        <f t="shared" si="16"/>
        <v>0</v>
      </c>
      <c r="N27" s="122">
        <f t="shared" si="16"/>
        <v>0</v>
      </c>
      <c r="O27" s="174">
        <f t="shared" si="16"/>
        <v>0</v>
      </c>
      <c r="P27" s="207">
        <f t="shared" si="16"/>
        <v>0</v>
      </c>
      <c r="Q27" s="122">
        <f t="shared" si="16"/>
        <v>0</v>
      </c>
      <c r="R27" s="122">
        <f t="shared" si="16"/>
        <v>0</v>
      </c>
      <c r="S27" s="122">
        <f t="shared" si="16"/>
        <v>0</v>
      </c>
      <c r="T27" s="122">
        <f t="shared" si="16"/>
        <v>0</v>
      </c>
      <c r="U27" s="122">
        <f t="shared" si="16"/>
        <v>0</v>
      </c>
      <c r="V27" s="122">
        <f t="shared" si="16"/>
        <v>0</v>
      </c>
      <c r="W27" s="122">
        <f t="shared" si="16"/>
        <v>0</v>
      </c>
      <c r="X27" s="122">
        <f t="shared" si="16"/>
        <v>0</v>
      </c>
      <c r="Y27" s="122">
        <f t="shared" si="16"/>
        <v>0</v>
      </c>
      <c r="Z27" s="122">
        <f t="shared" si="16"/>
        <v>0</v>
      </c>
      <c r="AA27" s="174">
        <f t="shared" si="16"/>
        <v>0</v>
      </c>
      <c r="AB27" s="207">
        <f t="shared" si="16"/>
        <v>0</v>
      </c>
      <c r="AC27" s="122">
        <f t="shared" si="16"/>
        <v>0</v>
      </c>
      <c r="AD27" s="122">
        <f t="shared" si="16"/>
        <v>0</v>
      </c>
      <c r="AE27" s="122">
        <f t="shared" si="16"/>
        <v>0</v>
      </c>
      <c r="AF27" s="122">
        <f t="shared" si="16"/>
        <v>0</v>
      </c>
      <c r="AG27" s="122">
        <f t="shared" si="16"/>
        <v>0</v>
      </c>
      <c r="AH27" s="122">
        <f t="shared" si="16"/>
        <v>0</v>
      </c>
      <c r="AI27" s="122">
        <f t="shared" si="16"/>
        <v>0</v>
      </c>
      <c r="AJ27" s="122">
        <f t="shared" ref="AJ27:BQ27" si="17">AJ106</f>
        <v>0</v>
      </c>
      <c r="AK27" s="122">
        <f t="shared" si="17"/>
        <v>0</v>
      </c>
      <c r="AL27" s="122">
        <f t="shared" si="17"/>
        <v>0</v>
      </c>
      <c r="AM27" s="174">
        <f t="shared" si="17"/>
        <v>11</v>
      </c>
      <c r="AN27" s="207">
        <f t="shared" si="17"/>
        <v>0</v>
      </c>
      <c r="AO27" s="122">
        <f t="shared" si="17"/>
        <v>0</v>
      </c>
      <c r="AP27" s="122">
        <f t="shared" si="17"/>
        <v>0</v>
      </c>
      <c r="AQ27" s="122">
        <f t="shared" si="17"/>
        <v>0</v>
      </c>
      <c r="AR27" s="122">
        <f t="shared" si="17"/>
        <v>0</v>
      </c>
      <c r="AS27" s="122">
        <f t="shared" si="17"/>
        <v>0</v>
      </c>
      <c r="AT27" s="122">
        <f t="shared" si="17"/>
        <v>0</v>
      </c>
      <c r="AU27" s="122">
        <f t="shared" si="17"/>
        <v>0</v>
      </c>
      <c r="AV27" s="122">
        <f t="shared" si="17"/>
        <v>0</v>
      </c>
      <c r="AW27" s="122">
        <f t="shared" si="17"/>
        <v>0</v>
      </c>
      <c r="AX27" s="122">
        <f t="shared" si="17"/>
        <v>0</v>
      </c>
      <c r="AY27" s="174">
        <f t="shared" si="17"/>
        <v>0</v>
      </c>
      <c r="AZ27" s="207">
        <f t="shared" si="17"/>
        <v>0</v>
      </c>
      <c r="BA27" s="122">
        <f t="shared" si="17"/>
        <v>0</v>
      </c>
      <c r="BB27" s="122">
        <f t="shared" si="17"/>
        <v>0</v>
      </c>
      <c r="BC27" s="122">
        <f t="shared" si="17"/>
        <v>0</v>
      </c>
      <c r="BD27" s="122">
        <f t="shared" si="17"/>
        <v>0</v>
      </c>
      <c r="BE27" s="122">
        <f t="shared" si="17"/>
        <v>0</v>
      </c>
      <c r="BF27" s="122">
        <f t="shared" si="17"/>
        <v>0</v>
      </c>
      <c r="BG27" s="122">
        <f t="shared" si="17"/>
        <v>0</v>
      </c>
      <c r="BH27" s="122">
        <f t="shared" si="17"/>
        <v>0</v>
      </c>
      <c r="BI27" s="122">
        <f t="shared" si="17"/>
        <v>0</v>
      </c>
      <c r="BJ27" s="122">
        <f t="shared" si="17"/>
        <v>0</v>
      </c>
      <c r="BK27" s="174">
        <f t="shared" si="17"/>
        <v>0</v>
      </c>
      <c r="BL27" s="207">
        <f t="shared" si="17"/>
        <v>0</v>
      </c>
      <c r="BM27" s="122">
        <f t="shared" si="17"/>
        <v>0</v>
      </c>
      <c r="BN27" s="122">
        <f t="shared" si="17"/>
        <v>0</v>
      </c>
      <c r="BO27" s="122">
        <f t="shared" si="17"/>
        <v>0</v>
      </c>
      <c r="BP27" s="122">
        <f t="shared" si="17"/>
        <v>0</v>
      </c>
      <c r="BQ27" s="122">
        <f t="shared" si="17"/>
        <v>0</v>
      </c>
      <c r="BR27" s="122">
        <f t="shared" si="15"/>
        <v>0</v>
      </c>
      <c r="BS27" s="122">
        <f t="shared" si="15"/>
        <v>0</v>
      </c>
      <c r="BT27" s="122">
        <f t="shared" si="15"/>
        <v>0</v>
      </c>
      <c r="BU27" s="122">
        <f t="shared" si="15"/>
        <v>0</v>
      </c>
      <c r="BV27" s="122">
        <f t="shared" si="15"/>
        <v>0</v>
      </c>
      <c r="BW27" s="174">
        <f t="shared" si="15"/>
        <v>0</v>
      </c>
      <c r="BX27" s="208"/>
    </row>
    <row r="28" spans="1:76" x14ac:dyDescent="0.3">
      <c r="A28" s="171" t="s">
        <v>63</v>
      </c>
      <c r="B28" s="81" t="s">
        <v>64</v>
      </c>
      <c r="C28" s="172" t="s">
        <v>50</v>
      </c>
      <c r="D28" s="207" t="s">
        <v>611</v>
      </c>
      <c r="E28" s="122" t="s">
        <v>611</v>
      </c>
      <c r="F28" s="122" t="s">
        <v>611</v>
      </c>
      <c r="G28" s="122" t="s">
        <v>611</v>
      </c>
      <c r="H28" s="122" t="s">
        <v>611</v>
      </c>
      <c r="I28" s="122" t="s">
        <v>611</v>
      </c>
      <c r="J28" s="122">
        <f t="shared" ref="J28:AO28" si="18">SUM(J29,J57,J98,J103,J105,J106)</f>
        <v>0</v>
      </c>
      <c r="K28" s="122">
        <f t="shared" si="18"/>
        <v>0</v>
      </c>
      <c r="L28" s="122">
        <f t="shared" si="18"/>
        <v>0</v>
      </c>
      <c r="M28" s="122">
        <f t="shared" si="18"/>
        <v>0</v>
      </c>
      <c r="N28" s="122">
        <f t="shared" si="18"/>
        <v>0</v>
      </c>
      <c r="O28" s="174">
        <f t="shared" si="18"/>
        <v>0</v>
      </c>
      <c r="P28" s="207" t="s">
        <v>867</v>
      </c>
      <c r="Q28" s="122">
        <f t="shared" si="18"/>
        <v>0</v>
      </c>
      <c r="R28" s="122">
        <f t="shared" si="18"/>
        <v>0</v>
      </c>
      <c r="S28" s="122">
        <f t="shared" si="18"/>
        <v>0.85129999999999995</v>
      </c>
      <c r="T28" s="122">
        <f t="shared" si="18"/>
        <v>0</v>
      </c>
      <c r="U28" s="122">
        <f t="shared" si="18"/>
        <v>0</v>
      </c>
      <c r="V28" s="122">
        <f t="shared" si="18"/>
        <v>0</v>
      </c>
      <c r="W28" s="122">
        <f t="shared" si="18"/>
        <v>0</v>
      </c>
      <c r="X28" s="122">
        <f t="shared" si="18"/>
        <v>0</v>
      </c>
      <c r="Y28" s="122">
        <f t="shared" si="18"/>
        <v>0</v>
      </c>
      <c r="Z28" s="122">
        <f t="shared" si="18"/>
        <v>0</v>
      </c>
      <c r="AA28" s="174">
        <f t="shared" si="18"/>
        <v>0</v>
      </c>
      <c r="AB28" s="207">
        <f t="shared" si="18"/>
        <v>4</v>
      </c>
      <c r="AC28" s="122">
        <f t="shared" si="18"/>
        <v>0</v>
      </c>
      <c r="AD28" s="122">
        <f t="shared" si="18"/>
        <v>0</v>
      </c>
      <c r="AE28" s="122">
        <f t="shared" si="18"/>
        <v>0.85129999999999995</v>
      </c>
      <c r="AF28" s="122">
        <f t="shared" si="18"/>
        <v>0</v>
      </c>
      <c r="AG28" s="122">
        <f t="shared" si="18"/>
        <v>0</v>
      </c>
      <c r="AH28" s="122">
        <f t="shared" si="18"/>
        <v>0</v>
      </c>
      <c r="AI28" s="122">
        <f t="shared" si="18"/>
        <v>0</v>
      </c>
      <c r="AJ28" s="122">
        <f t="shared" si="18"/>
        <v>0</v>
      </c>
      <c r="AK28" s="122">
        <f t="shared" si="18"/>
        <v>0</v>
      </c>
      <c r="AL28" s="122">
        <f t="shared" si="18"/>
        <v>0</v>
      </c>
      <c r="AM28" s="174">
        <f t="shared" si="18"/>
        <v>11</v>
      </c>
      <c r="AN28" s="207">
        <f t="shared" si="18"/>
        <v>4</v>
      </c>
      <c r="AO28" s="122">
        <f t="shared" si="18"/>
        <v>0</v>
      </c>
      <c r="AP28" s="122">
        <f t="shared" ref="AP28:BQ28" si="19">SUM(AP29,AP57,AP98,AP103,AP105,AP106)</f>
        <v>0</v>
      </c>
      <c r="AQ28" s="122">
        <f t="shared" si="19"/>
        <v>0.85129999999999995</v>
      </c>
      <c r="AR28" s="122">
        <f t="shared" si="19"/>
        <v>0</v>
      </c>
      <c r="AS28" s="122">
        <f t="shared" si="19"/>
        <v>0</v>
      </c>
      <c r="AT28" s="122">
        <f t="shared" si="19"/>
        <v>0</v>
      </c>
      <c r="AU28" s="122">
        <f t="shared" si="19"/>
        <v>0</v>
      </c>
      <c r="AV28" s="122">
        <f t="shared" si="19"/>
        <v>0</v>
      </c>
      <c r="AW28" s="122">
        <f t="shared" si="19"/>
        <v>0</v>
      </c>
      <c r="AX28" s="122">
        <f t="shared" si="19"/>
        <v>0</v>
      </c>
      <c r="AY28" s="174">
        <f t="shared" si="19"/>
        <v>0</v>
      </c>
      <c r="AZ28" s="207">
        <f t="shared" si="19"/>
        <v>4</v>
      </c>
      <c r="BA28" s="122">
        <f t="shared" si="19"/>
        <v>0</v>
      </c>
      <c r="BB28" s="122">
        <f t="shared" si="19"/>
        <v>0</v>
      </c>
      <c r="BC28" s="122">
        <f t="shared" si="19"/>
        <v>0</v>
      </c>
      <c r="BD28" s="122">
        <f t="shared" si="19"/>
        <v>0</v>
      </c>
      <c r="BE28" s="122">
        <f t="shared" si="19"/>
        <v>0</v>
      </c>
      <c r="BF28" s="122">
        <f t="shared" si="19"/>
        <v>0</v>
      </c>
      <c r="BG28" s="122">
        <f t="shared" si="19"/>
        <v>0</v>
      </c>
      <c r="BH28" s="122">
        <f t="shared" si="19"/>
        <v>0</v>
      </c>
      <c r="BI28" s="122">
        <f t="shared" si="19"/>
        <v>0</v>
      </c>
      <c r="BJ28" s="122">
        <f t="shared" si="19"/>
        <v>0</v>
      </c>
      <c r="BK28" s="174">
        <f t="shared" si="19"/>
        <v>0</v>
      </c>
      <c r="BL28" s="207">
        <f t="shared" si="19"/>
        <v>0</v>
      </c>
      <c r="BM28" s="122">
        <f t="shared" si="19"/>
        <v>0</v>
      </c>
      <c r="BN28" s="122">
        <f t="shared" si="19"/>
        <v>0</v>
      </c>
      <c r="BO28" s="122">
        <f t="shared" si="19"/>
        <v>0</v>
      </c>
      <c r="BP28" s="122">
        <f t="shared" si="19"/>
        <v>0</v>
      </c>
      <c r="BQ28" s="122">
        <f t="shared" si="19"/>
        <v>0</v>
      </c>
      <c r="BR28" s="122" t="e">
        <f>BR29+#REF!+#REF!+BR80+BR85+BR86+#REF!</f>
        <v>#REF!</v>
      </c>
      <c r="BS28" s="122" t="e">
        <f>BS29+#REF!+#REF!+BS80+BS85+BS86+#REF!</f>
        <v>#REF!</v>
      </c>
      <c r="BT28" s="122" t="e">
        <f>BT29+#REF!+#REF!+BT80+BT85+BT86+#REF!</f>
        <v>#REF!</v>
      </c>
      <c r="BU28" s="122" t="e">
        <f>BU29+#REF!+#REF!+BU80+BU85+BU86+#REF!</f>
        <v>#REF!</v>
      </c>
      <c r="BV28" s="122" t="e">
        <f>BV29+#REF!+#REF!+BV80+BV85+BV86+#REF!</f>
        <v>#REF!</v>
      </c>
      <c r="BW28" s="174" t="e">
        <f>BW29+#REF!+#REF!+BW80+BW85+BW86+#REF!</f>
        <v>#REF!</v>
      </c>
      <c r="BX28" s="208"/>
    </row>
    <row r="29" spans="1:76" x14ac:dyDescent="0.3">
      <c r="A29" s="175" t="s">
        <v>65</v>
      </c>
      <c r="B29" s="88" t="s">
        <v>66</v>
      </c>
      <c r="C29" s="176" t="s">
        <v>50</v>
      </c>
      <c r="D29" s="209" t="s">
        <v>611</v>
      </c>
      <c r="E29" s="127" t="s">
        <v>611</v>
      </c>
      <c r="F29" s="127" t="s">
        <v>611</v>
      </c>
      <c r="G29" s="127" t="s">
        <v>611</v>
      </c>
      <c r="H29" s="127" t="s">
        <v>611</v>
      </c>
      <c r="I29" s="127" t="s">
        <v>611</v>
      </c>
      <c r="J29" s="127">
        <f t="shared" ref="J29:AO29" si="20">J30+J38+J41+J51</f>
        <v>0</v>
      </c>
      <c r="K29" s="127">
        <f t="shared" si="20"/>
        <v>0</v>
      </c>
      <c r="L29" s="127">
        <f t="shared" si="20"/>
        <v>0</v>
      </c>
      <c r="M29" s="127">
        <f t="shared" si="20"/>
        <v>0</v>
      </c>
      <c r="N29" s="127">
        <f t="shared" si="20"/>
        <v>0</v>
      </c>
      <c r="O29" s="178">
        <f t="shared" si="20"/>
        <v>0</v>
      </c>
      <c r="P29" s="209">
        <f t="shared" si="20"/>
        <v>0</v>
      </c>
      <c r="Q29" s="127">
        <f t="shared" si="20"/>
        <v>0</v>
      </c>
      <c r="R29" s="127">
        <f t="shared" si="20"/>
        <v>0</v>
      </c>
      <c r="S29" s="127">
        <f t="shared" si="20"/>
        <v>0</v>
      </c>
      <c r="T29" s="127">
        <f t="shared" si="20"/>
        <v>0</v>
      </c>
      <c r="U29" s="127">
        <f t="shared" si="20"/>
        <v>0</v>
      </c>
      <c r="V29" s="127">
        <f t="shared" si="20"/>
        <v>0</v>
      </c>
      <c r="W29" s="127">
        <f t="shared" si="20"/>
        <v>0</v>
      </c>
      <c r="X29" s="127">
        <f t="shared" si="20"/>
        <v>0</v>
      </c>
      <c r="Y29" s="127">
        <f t="shared" si="20"/>
        <v>0</v>
      </c>
      <c r="Z29" s="127">
        <f t="shared" si="20"/>
        <v>0</v>
      </c>
      <c r="AA29" s="178">
        <f t="shared" si="20"/>
        <v>0</v>
      </c>
      <c r="AB29" s="209">
        <f t="shared" si="20"/>
        <v>0</v>
      </c>
      <c r="AC29" s="127">
        <f t="shared" si="20"/>
        <v>0</v>
      </c>
      <c r="AD29" s="127">
        <f t="shared" si="20"/>
        <v>0</v>
      </c>
      <c r="AE29" s="127">
        <f t="shared" si="20"/>
        <v>0</v>
      </c>
      <c r="AF29" s="127">
        <f t="shared" si="20"/>
        <v>0</v>
      </c>
      <c r="AG29" s="127">
        <f t="shared" si="20"/>
        <v>0</v>
      </c>
      <c r="AH29" s="127">
        <f t="shared" si="20"/>
        <v>0</v>
      </c>
      <c r="AI29" s="127">
        <f t="shared" si="20"/>
        <v>0</v>
      </c>
      <c r="AJ29" s="127">
        <f t="shared" si="20"/>
        <v>0</v>
      </c>
      <c r="AK29" s="127">
        <f t="shared" si="20"/>
        <v>0</v>
      </c>
      <c r="AL29" s="127">
        <f t="shared" si="20"/>
        <v>0</v>
      </c>
      <c r="AM29" s="178">
        <f t="shared" si="20"/>
        <v>0</v>
      </c>
      <c r="AN29" s="209">
        <f t="shared" si="20"/>
        <v>0</v>
      </c>
      <c r="AO29" s="127">
        <f t="shared" si="20"/>
        <v>0</v>
      </c>
      <c r="AP29" s="127">
        <f t="shared" ref="AP29:BQ29" si="21">AP30+AP38+AP41+AP51</f>
        <v>0</v>
      </c>
      <c r="AQ29" s="127">
        <f t="shared" si="21"/>
        <v>0</v>
      </c>
      <c r="AR29" s="127">
        <f t="shared" si="21"/>
        <v>0</v>
      </c>
      <c r="AS29" s="127">
        <f t="shared" si="21"/>
        <v>0</v>
      </c>
      <c r="AT29" s="127">
        <f t="shared" si="21"/>
        <v>0</v>
      </c>
      <c r="AU29" s="127">
        <f t="shared" si="21"/>
        <v>0</v>
      </c>
      <c r="AV29" s="127">
        <f t="shared" si="21"/>
        <v>0</v>
      </c>
      <c r="AW29" s="127">
        <f t="shared" si="21"/>
        <v>0</v>
      </c>
      <c r="AX29" s="127">
        <f t="shared" si="21"/>
        <v>0</v>
      </c>
      <c r="AY29" s="178">
        <f t="shared" si="21"/>
        <v>0</v>
      </c>
      <c r="AZ29" s="209">
        <f t="shared" si="21"/>
        <v>0</v>
      </c>
      <c r="BA29" s="127">
        <f t="shared" si="21"/>
        <v>0</v>
      </c>
      <c r="BB29" s="127">
        <f t="shared" si="21"/>
        <v>0</v>
      </c>
      <c r="BC29" s="127">
        <f t="shared" si="21"/>
        <v>0</v>
      </c>
      <c r="BD29" s="127">
        <f t="shared" si="21"/>
        <v>0</v>
      </c>
      <c r="BE29" s="127">
        <f t="shared" si="21"/>
        <v>0</v>
      </c>
      <c r="BF29" s="127">
        <f t="shared" si="21"/>
        <v>0</v>
      </c>
      <c r="BG29" s="127">
        <f t="shared" si="21"/>
        <v>0</v>
      </c>
      <c r="BH29" s="127">
        <f t="shared" si="21"/>
        <v>0</v>
      </c>
      <c r="BI29" s="127">
        <f t="shared" si="21"/>
        <v>0</v>
      </c>
      <c r="BJ29" s="127">
        <f t="shared" si="21"/>
        <v>0</v>
      </c>
      <c r="BK29" s="178">
        <f t="shared" si="21"/>
        <v>0</v>
      </c>
      <c r="BL29" s="209">
        <f t="shared" si="21"/>
        <v>0</v>
      </c>
      <c r="BM29" s="127">
        <f t="shared" si="21"/>
        <v>0</v>
      </c>
      <c r="BN29" s="127">
        <f t="shared" si="21"/>
        <v>0</v>
      </c>
      <c r="BO29" s="127">
        <f t="shared" si="21"/>
        <v>0</v>
      </c>
      <c r="BP29" s="127">
        <f t="shared" si="21"/>
        <v>0</v>
      </c>
      <c r="BQ29" s="127">
        <f t="shared" si="21"/>
        <v>0</v>
      </c>
      <c r="BR29" s="127" t="e">
        <f>BR30+BR54+BR58+#REF!</f>
        <v>#REF!</v>
      </c>
      <c r="BS29" s="127" t="e">
        <f>BS30+BS54+BS58+#REF!</f>
        <v>#REF!</v>
      </c>
      <c r="BT29" s="127" t="e">
        <f>BT30+BT54+BT58+#REF!</f>
        <v>#REF!</v>
      </c>
      <c r="BU29" s="127" t="e">
        <f>BU30+BU54+BU58+#REF!</f>
        <v>#REF!</v>
      </c>
      <c r="BV29" s="127" t="e">
        <f>BV30+BV54+BV58+#REF!</f>
        <v>#REF!</v>
      </c>
      <c r="BW29" s="178" t="e">
        <f>BW30+BW54+BW58+#REF!</f>
        <v>#REF!</v>
      </c>
      <c r="BX29" s="210"/>
    </row>
    <row r="30" spans="1:76" ht="28.8" x14ac:dyDescent="0.3">
      <c r="A30" s="179" t="s">
        <v>67</v>
      </c>
      <c r="B30" s="94" t="s">
        <v>68</v>
      </c>
      <c r="C30" s="180" t="s">
        <v>50</v>
      </c>
      <c r="D30" s="211" t="s">
        <v>611</v>
      </c>
      <c r="E30" s="131" t="s">
        <v>611</v>
      </c>
      <c r="F30" s="131" t="s">
        <v>611</v>
      </c>
      <c r="G30" s="131" t="s">
        <v>611</v>
      </c>
      <c r="H30" s="131" t="s">
        <v>611</v>
      </c>
      <c r="I30" s="131" t="s">
        <v>611</v>
      </c>
      <c r="J30" s="131">
        <f t="shared" ref="J30:AI30" si="22">J31+J33+J35</f>
        <v>0</v>
      </c>
      <c r="K30" s="131">
        <f t="shared" si="22"/>
        <v>0</v>
      </c>
      <c r="L30" s="131">
        <f t="shared" si="22"/>
        <v>0</v>
      </c>
      <c r="M30" s="131">
        <f t="shared" si="22"/>
        <v>0</v>
      </c>
      <c r="N30" s="131">
        <f t="shared" si="22"/>
        <v>0</v>
      </c>
      <c r="O30" s="182">
        <f t="shared" si="22"/>
        <v>0</v>
      </c>
      <c r="P30" s="211">
        <f t="shared" si="22"/>
        <v>0</v>
      </c>
      <c r="Q30" s="131">
        <f t="shared" si="22"/>
        <v>0</v>
      </c>
      <c r="R30" s="131">
        <f t="shared" si="22"/>
        <v>0</v>
      </c>
      <c r="S30" s="131">
        <f t="shared" si="22"/>
        <v>0</v>
      </c>
      <c r="T30" s="131">
        <f t="shared" si="22"/>
        <v>0</v>
      </c>
      <c r="U30" s="131">
        <f t="shared" si="22"/>
        <v>0</v>
      </c>
      <c r="V30" s="131">
        <f t="shared" si="22"/>
        <v>0</v>
      </c>
      <c r="W30" s="131">
        <f t="shared" si="22"/>
        <v>0</v>
      </c>
      <c r="X30" s="131">
        <f t="shared" si="22"/>
        <v>0</v>
      </c>
      <c r="Y30" s="131">
        <f t="shared" si="22"/>
        <v>0</v>
      </c>
      <c r="Z30" s="131">
        <f t="shared" si="22"/>
        <v>0</v>
      </c>
      <c r="AA30" s="182">
        <f t="shared" si="22"/>
        <v>0</v>
      </c>
      <c r="AB30" s="211">
        <f t="shared" si="22"/>
        <v>0</v>
      </c>
      <c r="AC30" s="131">
        <f t="shared" si="22"/>
        <v>0</v>
      </c>
      <c r="AD30" s="131">
        <f t="shared" si="22"/>
        <v>0</v>
      </c>
      <c r="AE30" s="131">
        <f t="shared" si="22"/>
        <v>0</v>
      </c>
      <c r="AF30" s="131">
        <f t="shared" si="22"/>
        <v>0</v>
      </c>
      <c r="AG30" s="131">
        <f t="shared" si="22"/>
        <v>0</v>
      </c>
      <c r="AH30" s="131">
        <f t="shared" si="22"/>
        <v>0</v>
      </c>
      <c r="AI30" s="131">
        <f t="shared" si="22"/>
        <v>0</v>
      </c>
      <c r="AJ30" s="131">
        <f t="shared" ref="AJ30:BO30" si="23">AJ31+AJ33+AJ35</f>
        <v>0</v>
      </c>
      <c r="AK30" s="131">
        <f t="shared" si="23"/>
        <v>0</v>
      </c>
      <c r="AL30" s="131">
        <f t="shared" si="23"/>
        <v>0</v>
      </c>
      <c r="AM30" s="182">
        <f t="shared" si="23"/>
        <v>0</v>
      </c>
      <c r="AN30" s="211">
        <f t="shared" si="23"/>
        <v>0</v>
      </c>
      <c r="AO30" s="131">
        <f t="shared" si="23"/>
        <v>0</v>
      </c>
      <c r="AP30" s="131">
        <f t="shared" si="23"/>
        <v>0</v>
      </c>
      <c r="AQ30" s="131">
        <f t="shared" si="23"/>
        <v>0</v>
      </c>
      <c r="AR30" s="131">
        <f t="shared" si="23"/>
        <v>0</v>
      </c>
      <c r="AS30" s="131">
        <f t="shared" si="23"/>
        <v>0</v>
      </c>
      <c r="AT30" s="131">
        <f t="shared" si="23"/>
        <v>0</v>
      </c>
      <c r="AU30" s="131">
        <f t="shared" si="23"/>
        <v>0</v>
      </c>
      <c r="AV30" s="131">
        <f t="shared" si="23"/>
        <v>0</v>
      </c>
      <c r="AW30" s="131">
        <f t="shared" si="23"/>
        <v>0</v>
      </c>
      <c r="AX30" s="131">
        <f t="shared" si="23"/>
        <v>0</v>
      </c>
      <c r="AY30" s="182">
        <f t="shared" si="23"/>
        <v>0</v>
      </c>
      <c r="AZ30" s="211">
        <f t="shared" si="23"/>
        <v>0</v>
      </c>
      <c r="BA30" s="131">
        <f t="shared" si="23"/>
        <v>0</v>
      </c>
      <c r="BB30" s="131">
        <f t="shared" si="23"/>
        <v>0</v>
      </c>
      <c r="BC30" s="131">
        <f t="shared" si="23"/>
        <v>0</v>
      </c>
      <c r="BD30" s="131">
        <f t="shared" si="23"/>
        <v>0</v>
      </c>
      <c r="BE30" s="131">
        <f t="shared" si="23"/>
        <v>0</v>
      </c>
      <c r="BF30" s="131">
        <f t="shared" si="23"/>
        <v>0</v>
      </c>
      <c r="BG30" s="131">
        <f t="shared" si="23"/>
        <v>0</v>
      </c>
      <c r="BH30" s="131">
        <f t="shared" si="23"/>
        <v>0</v>
      </c>
      <c r="BI30" s="131">
        <f t="shared" si="23"/>
        <v>0</v>
      </c>
      <c r="BJ30" s="131">
        <f t="shared" si="23"/>
        <v>0</v>
      </c>
      <c r="BK30" s="182">
        <f t="shared" si="23"/>
        <v>0</v>
      </c>
      <c r="BL30" s="211">
        <f t="shared" si="23"/>
        <v>0</v>
      </c>
      <c r="BM30" s="131">
        <f t="shared" si="23"/>
        <v>0</v>
      </c>
      <c r="BN30" s="131">
        <f t="shared" si="23"/>
        <v>0</v>
      </c>
      <c r="BO30" s="131">
        <f t="shared" si="23"/>
        <v>0</v>
      </c>
      <c r="BP30" s="131">
        <f t="shared" ref="BP30:BW30" si="24">BP31+BP33+BP35</f>
        <v>0</v>
      </c>
      <c r="BQ30" s="131">
        <f t="shared" si="24"/>
        <v>0</v>
      </c>
      <c r="BR30" s="131">
        <f t="shared" si="24"/>
        <v>0</v>
      </c>
      <c r="BS30" s="131">
        <f t="shared" si="24"/>
        <v>0</v>
      </c>
      <c r="BT30" s="131">
        <f t="shared" si="24"/>
        <v>0</v>
      </c>
      <c r="BU30" s="131">
        <f t="shared" si="24"/>
        <v>0</v>
      </c>
      <c r="BV30" s="131">
        <f t="shared" si="24"/>
        <v>0</v>
      </c>
      <c r="BW30" s="182">
        <f t="shared" si="24"/>
        <v>0</v>
      </c>
      <c r="BX30" s="212"/>
    </row>
    <row r="31" spans="1:76" ht="43.2" x14ac:dyDescent="0.3">
      <c r="A31" s="183" t="s">
        <v>69</v>
      </c>
      <c r="B31" s="100" t="s">
        <v>70</v>
      </c>
      <c r="C31" s="184" t="s">
        <v>50</v>
      </c>
      <c r="D31" s="462" t="s">
        <v>611</v>
      </c>
      <c r="E31" s="422" t="s">
        <v>611</v>
      </c>
      <c r="F31" s="422" t="s">
        <v>611</v>
      </c>
      <c r="G31" s="422" t="s">
        <v>611</v>
      </c>
      <c r="H31" s="422" t="s">
        <v>611</v>
      </c>
      <c r="I31" s="422" t="s">
        <v>611</v>
      </c>
      <c r="J31" s="758">
        <f t="shared" ref="J31:AI31" si="25">SUM(J32)</f>
        <v>0</v>
      </c>
      <c r="K31" s="758">
        <f t="shared" si="25"/>
        <v>0</v>
      </c>
      <c r="L31" s="758">
        <f t="shared" si="25"/>
        <v>0</v>
      </c>
      <c r="M31" s="758">
        <f t="shared" si="25"/>
        <v>0</v>
      </c>
      <c r="N31" s="758">
        <f t="shared" si="25"/>
        <v>0</v>
      </c>
      <c r="O31" s="759">
        <f t="shared" si="25"/>
        <v>0</v>
      </c>
      <c r="P31" s="760">
        <f t="shared" si="25"/>
        <v>0</v>
      </c>
      <c r="Q31" s="758">
        <f t="shared" si="25"/>
        <v>0</v>
      </c>
      <c r="R31" s="758">
        <f t="shared" si="25"/>
        <v>0</v>
      </c>
      <c r="S31" s="758">
        <f t="shared" si="25"/>
        <v>0</v>
      </c>
      <c r="T31" s="758">
        <f t="shared" si="25"/>
        <v>0</v>
      </c>
      <c r="U31" s="758">
        <f t="shared" si="25"/>
        <v>0</v>
      </c>
      <c r="V31" s="758">
        <f t="shared" si="25"/>
        <v>0</v>
      </c>
      <c r="W31" s="758">
        <f t="shared" si="25"/>
        <v>0</v>
      </c>
      <c r="X31" s="758">
        <f t="shared" si="25"/>
        <v>0</v>
      </c>
      <c r="Y31" s="758">
        <f t="shared" si="25"/>
        <v>0</v>
      </c>
      <c r="Z31" s="758">
        <f t="shared" si="25"/>
        <v>0</v>
      </c>
      <c r="AA31" s="759">
        <f t="shared" si="25"/>
        <v>0</v>
      </c>
      <c r="AB31" s="760">
        <f t="shared" si="25"/>
        <v>0</v>
      </c>
      <c r="AC31" s="758">
        <f t="shared" si="25"/>
        <v>0</v>
      </c>
      <c r="AD31" s="758">
        <f t="shared" si="25"/>
        <v>0</v>
      </c>
      <c r="AE31" s="758">
        <f t="shared" si="25"/>
        <v>0</v>
      </c>
      <c r="AF31" s="758">
        <f t="shared" si="25"/>
        <v>0</v>
      </c>
      <c r="AG31" s="758">
        <f t="shared" si="25"/>
        <v>0</v>
      </c>
      <c r="AH31" s="758">
        <f t="shared" si="25"/>
        <v>0</v>
      </c>
      <c r="AI31" s="758">
        <f t="shared" si="25"/>
        <v>0</v>
      </c>
      <c r="AJ31" s="758">
        <f t="shared" ref="AJ31:BO31" si="26">SUM(AJ32)</f>
        <v>0</v>
      </c>
      <c r="AK31" s="758">
        <f t="shared" si="26"/>
        <v>0</v>
      </c>
      <c r="AL31" s="758">
        <f t="shared" si="26"/>
        <v>0</v>
      </c>
      <c r="AM31" s="759">
        <f t="shared" si="26"/>
        <v>0</v>
      </c>
      <c r="AN31" s="760">
        <f t="shared" si="26"/>
        <v>0</v>
      </c>
      <c r="AO31" s="758">
        <f t="shared" si="26"/>
        <v>0</v>
      </c>
      <c r="AP31" s="758">
        <f t="shared" si="26"/>
        <v>0</v>
      </c>
      <c r="AQ31" s="758">
        <f t="shared" si="26"/>
        <v>0</v>
      </c>
      <c r="AR31" s="758">
        <f t="shared" si="26"/>
        <v>0</v>
      </c>
      <c r="AS31" s="758">
        <f t="shared" si="26"/>
        <v>0</v>
      </c>
      <c r="AT31" s="758">
        <f t="shared" si="26"/>
        <v>0</v>
      </c>
      <c r="AU31" s="758">
        <f t="shared" si="26"/>
        <v>0</v>
      </c>
      <c r="AV31" s="758">
        <f t="shared" si="26"/>
        <v>0</v>
      </c>
      <c r="AW31" s="758">
        <f t="shared" si="26"/>
        <v>0</v>
      </c>
      <c r="AX31" s="758">
        <f t="shared" si="26"/>
        <v>0</v>
      </c>
      <c r="AY31" s="759">
        <f t="shared" si="26"/>
        <v>0</v>
      </c>
      <c r="AZ31" s="760">
        <f t="shared" si="26"/>
        <v>0</v>
      </c>
      <c r="BA31" s="758">
        <f t="shared" si="26"/>
        <v>0</v>
      </c>
      <c r="BB31" s="758">
        <f t="shared" si="26"/>
        <v>0</v>
      </c>
      <c r="BC31" s="758">
        <f t="shared" si="26"/>
        <v>0</v>
      </c>
      <c r="BD31" s="758">
        <f t="shared" si="26"/>
        <v>0</v>
      </c>
      <c r="BE31" s="758">
        <f t="shared" si="26"/>
        <v>0</v>
      </c>
      <c r="BF31" s="758">
        <f t="shared" si="26"/>
        <v>0</v>
      </c>
      <c r="BG31" s="758">
        <f t="shared" si="26"/>
        <v>0</v>
      </c>
      <c r="BH31" s="758">
        <f t="shared" si="26"/>
        <v>0</v>
      </c>
      <c r="BI31" s="758">
        <f t="shared" si="26"/>
        <v>0</v>
      </c>
      <c r="BJ31" s="758">
        <f t="shared" si="26"/>
        <v>0</v>
      </c>
      <c r="BK31" s="759">
        <f t="shared" si="26"/>
        <v>0</v>
      </c>
      <c r="BL31" s="760">
        <f t="shared" si="26"/>
        <v>0</v>
      </c>
      <c r="BM31" s="758">
        <f t="shared" si="26"/>
        <v>0</v>
      </c>
      <c r="BN31" s="758">
        <f t="shared" si="26"/>
        <v>0</v>
      </c>
      <c r="BO31" s="758">
        <f t="shared" si="26"/>
        <v>0</v>
      </c>
      <c r="BP31" s="758">
        <f t="shared" ref="BP31:BW31" si="27">SUM(BP32)</f>
        <v>0</v>
      </c>
      <c r="BQ31" s="758">
        <f t="shared" si="27"/>
        <v>0</v>
      </c>
      <c r="BR31" s="758">
        <f t="shared" si="27"/>
        <v>0</v>
      </c>
      <c r="BS31" s="758">
        <f t="shared" si="27"/>
        <v>0</v>
      </c>
      <c r="BT31" s="758">
        <f t="shared" si="27"/>
        <v>0</v>
      </c>
      <c r="BU31" s="758">
        <f t="shared" si="27"/>
        <v>0</v>
      </c>
      <c r="BV31" s="758">
        <f t="shared" si="27"/>
        <v>0</v>
      </c>
      <c r="BW31" s="759">
        <f t="shared" si="27"/>
        <v>0</v>
      </c>
      <c r="BX31" s="761"/>
    </row>
    <row r="32" spans="1:76" hidden="1" x14ac:dyDescent="0.3">
      <c r="A32" s="193" t="s">
        <v>69</v>
      </c>
      <c r="B32" s="306"/>
      <c r="C32" s="762"/>
      <c r="D32" s="463" t="s">
        <v>611</v>
      </c>
      <c r="E32" s="423" t="s">
        <v>611</v>
      </c>
      <c r="F32" s="423" t="s">
        <v>611</v>
      </c>
      <c r="G32" s="423" t="s">
        <v>611</v>
      </c>
      <c r="H32" s="423" t="s">
        <v>611</v>
      </c>
      <c r="I32" s="423" t="s">
        <v>611</v>
      </c>
      <c r="J32" s="139">
        <v>0</v>
      </c>
      <c r="K32" s="139"/>
      <c r="L32" s="139"/>
      <c r="M32" s="139"/>
      <c r="N32" s="139"/>
      <c r="O32" s="622"/>
      <c r="P32" s="214"/>
      <c r="Q32" s="139"/>
      <c r="R32" s="139"/>
      <c r="S32" s="139"/>
      <c r="T32" s="139"/>
      <c r="U32" s="139"/>
      <c r="V32" s="139"/>
      <c r="W32" s="139"/>
      <c r="X32" s="139"/>
      <c r="Y32" s="139"/>
      <c r="Z32" s="139"/>
      <c r="AA32" s="622"/>
      <c r="AB32" s="214"/>
      <c r="AC32" s="139"/>
      <c r="AD32" s="139"/>
      <c r="AE32" s="139"/>
      <c r="AF32" s="139"/>
      <c r="AG32" s="139"/>
      <c r="AH32" s="139"/>
      <c r="AI32" s="139"/>
      <c r="AJ32" s="139"/>
      <c r="AK32" s="139"/>
      <c r="AL32" s="139"/>
      <c r="AM32" s="622"/>
      <c r="AN32" s="214"/>
      <c r="AO32" s="139"/>
      <c r="AP32" s="139"/>
      <c r="AQ32" s="139"/>
      <c r="AR32" s="139"/>
      <c r="AS32" s="139"/>
      <c r="AT32" s="139"/>
      <c r="AU32" s="139"/>
      <c r="AV32" s="139"/>
      <c r="AW32" s="139"/>
      <c r="AX32" s="139"/>
      <c r="AY32" s="622"/>
      <c r="AZ32" s="214"/>
      <c r="BA32" s="139"/>
      <c r="BB32" s="139"/>
      <c r="BC32" s="139"/>
      <c r="BD32" s="139"/>
      <c r="BE32" s="139"/>
      <c r="BF32" s="139"/>
      <c r="BG32" s="139"/>
      <c r="BH32" s="139"/>
      <c r="BI32" s="139"/>
      <c r="BJ32" s="139"/>
      <c r="BK32" s="622"/>
      <c r="BL32" s="214"/>
      <c r="BM32" s="139"/>
      <c r="BN32" s="139"/>
      <c r="BO32" s="139"/>
      <c r="BP32" s="139"/>
      <c r="BQ32" s="139"/>
      <c r="BR32" s="139"/>
      <c r="BS32" s="139"/>
      <c r="BT32" s="139"/>
      <c r="BU32" s="139"/>
      <c r="BV32" s="139"/>
      <c r="BW32" s="622"/>
      <c r="BX32" s="763"/>
    </row>
    <row r="33" spans="1:76" ht="43.2" x14ac:dyDescent="0.3">
      <c r="A33" s="183" t="s">
        <v>72</v>
      </c>
      <c r="B33" s="100" t="s">
        <v>73</v>
      </c>
      <c r="C33" s="184" t="s">
        <v>50</v>
      </c>
      <c r="D33" s="462" t="s">
        <v>611</v>
      </c>
      <c r="E33" s="422" t="s">
        <v>611</v>
      </c>
      <c r="F33" s="422" t="s">
        <v>611</v>
      </c>
      <c r="G33" s="422" t="s">
        <v>611</v>
      </c>
      <c r="H33" s="422" t="s">
        <v>611</v>
      </c>
      <c r="I33" s="422" t="s">
        <v>611</v>
      </c>
      <c r="J33" s="758">
        <f t="shared" ref="J33:AI33" si="28">SUM(J34)</f>
        <v>0</v>
      </c>
      <c r="K33" s="758">
        <f t="shared" si="28"/>
        <v>0</v>
      </c>
      <c r="L33" s="758">
        <f t="shared" si="28"/>
        <v>0</v>
      </c>
      <c r="M33" s="758">
        <f t="shared" si="28"/>
        <v>0</v>
      </c>
      <c r="N33" s="758">
        <f t="shared" si="28"/>
        <v>0</v>
      </c>
      <c r="O33" s="759">
        <f t="shared" si="28"/>
        <v>0</v>
      </c>
      <c r="P33" s="760">
        <f t="shared" si="28"/>
        <v>0</v>
      </c>
      <c r="Q33" s="758">
        <f t="shared" si="28"/>
        <v>0</v>
      </c>
      <c r="R33" s="758">
        <f t="shared" si="28"/>
        <v>0</v>
      </c>
      <c r="S33" s="758">
        <f t="shared" si="28"/>
        <v>0</v>
      </c>
      <c r="T33" s="758">
        <f t="shared" si="28"/>
        <v>0</v>
      </c>
      <c r="U33" s="758">
        <f t="shared" si="28"/>
        <v>0</v>
      </c>
      <c r="V33" s="758">
        <f t="shared" si="28"/>
        <v>0</v>
      </c>
      <c r="W33" s="758">
        <f t="shared" si="28"/>
        <v>0</v>
      </c>
      <c r="X33" s="758">
        <f t="shared" si="28"/>
        <v>0</v>
      </c>
      <c r="Y33" s="758">
        <f t="shared" si="28"/>
        <v>0</v>
      </c>
      <c r="Z33" s="758">
        <f t="shared" si="28"/>
        <v>0</v>
      </c>
      <c r="AA33" s="759">
        <f t="shared" si="28"/>
        <v>0</v>
      </c>
      <c r="AB33" s="760">
        <f t="shared" si="28"/>
        <v>0</v>
      </c>
      <c r="AC33" s="758">
        <f t="shared" si="28"/>
        <v>0</v>
      </c>
      <c r="AD33" s="758">
        <f t="shared" si="28"/>
        <v>0</v>
      </c>
      <c r="AE33" s="758">
        <f t="shared" si="28"/>
        <v>0</v>
      </c>
      <c r="AF33" s="758">
        <f t="shared" si="28"/>
        <v>0</v>
      </c>
      <c r="AG33" s="758">
        <f t="shared" si="28"/>
        <v>0</v>
      </c>
      <c r="AH33" s="758">
        <f t="shared" si="28"/>
        <v>0</v>
      </c>
      <c r="AI33" s="758">
        <f t="shared" si="28"/>
        <v>0</v>
      </c>
      <c r="AJ33" s="758">
        <f t="shared" ref="AJ33:BO33" si="29">SUM(AJ34)</f>
        <v>0</v>
      </c>
      <c r="AK33" s="758">
        <f t="shared" si="29"/>
        <v>0</v>
      </c>
      <c r="AL33" s="758">
        <f t="shared" si="29"/>
        <v>0</v>
      </c>
      <c r="AM33" s="759">
        <f t="shared" si="29"/>
        <v>0</v>
      </c>
      <c r="AN33" s="760">
        <f t="shared" si="29"/>
        <v>0</v>
      </c>
      <c r="AO33" s="758">
        <f t="shared" si="29"/>
        <v>0</v>
      </c>
      <c r="AP33" s="758">
        <f t="shared" si="29"/>
        <v>0</v>
      </c>
      <c r="AQ33" s="758">
        <f t="shared" si="29"/>
        <v>0</v>
      </c>
      <c r="AR33" s="758">
        <f t="shared" si="29"/>
        <v>0</v>
      </c>
      <c r="AS33" s="758">
        <f t="shared" si="29"/>
        <v>0</v>
      </c>
      <c r="AT33" s="758">
        <f t="shared" si="29"/>
        <v>0</v>
      </c>
      <c r="AU33" s="758">
        <f t="shared" si="29"/>
        <v>0</v>
      </c>
      <c r="AV33" s="758">
        <f t="shared" si="29"/>
        <v>0</v>
      </c>
      <c r="AW33" s="758">
        <f t="shared" si="29"/>
        <v>0</v>
      </c>
      <c r="AX33" s="758">
        <f t="shared" si="29"/>
        <v>0</v>
      </c>
      <c r="AY33" s="759">
        <f t="shared" si="29"/>
        <v>0</v>
      </c>
      <c r="AZ33" s="760">
        <f t="shared" si="29"/>
        <v>0</v>
      </c>
      <c r="BA33" s="758">
        <f t="shared" si="29"/>
        <v>0</v>
      </c>
      <c r="BB33" s="758">
        <f t="shared" si="29"/>
        <v>0</v>
      </c>
      <c r="BC33" s="758">
        <f t="shared" si="29"/>
        <v>0</v>
      </c>
      <c r="BD33" s="758">
        <f t="shared" si="29"/>
        <v>0</v>
      </c>
      <c r="BE33" s="758">
        <f t="shared" si="29"/>
        <v>0</v>
      </c>
      <c r="BF33" s="758">
        <f t="shared" si="29"/>
        <v>0</v>
      </c>
      <c r="BG33" s="758">
        <f t="shared" si="29"/>
        <v>0</v>
      </c>
      <c r="BH33" s="758">
        <f t="shared" si="29"/>
        <v>0</v>
      </c>
      <c r="BI33" s="758">
        <f t="shared" si="29"/>
        <v>0</v>
      </c>
      <c r="BJ33" s="758">
        <f t="shared" si="29"/>
        <v>0</v>
      </c>
      <c r="BK33" s="759">
        <f t="shared" si="29"/>
        <v>0</v>
      </c>
      <c r="BL33" s="760">
        <f t="shared" si="29"/>
        <v>0</v>
      </c>
      <c r="BM33" s="758">
        <f t="shared" si="29"/>
        <v>0</v>
      </c>
      <c r="BN33" s="758">
        <f t="shared" si="29"/>
        <v>0</v>
      </c>
      <c r="BO33" s="758">
        <f t="shared" si="29"/>
        <v>0</v>
      </c>
      <c r="BP33" s="758">
        <f t="shared" ref="BP33:BW33" si="30">SUM(BP34)</f>
        <v>0</v>
      </c>
      <c r="BQ33" s="758">
        <f t="shared" si="30"/>
        <v>0</v>
      </c>
      <c r="BR33" s="758">
        <f t="shared" si="30"/>
        <v>0</v>
      </c>
      <c r="BS33" s="758">
        <f t="shared" si="30"/>
        <v>0</v>
      </c>
      <c r="BT33" s="758">
        <f t="shared" si="30"/>
        <v>0</v>
      </c>
      <c r="BU33" s="758">
        <f t="shared" si="30"/>
        <v>0</v>
      </c>
      <c r="BV33" s="758">
        <f t="shared" si="30"/>
        <v>0</v>
      </c>
      <c r="BW33" s="759">
        <f t="shared" si="30"/>
        <v>0</v>
      </c>
      <c r="BX33" s="761"/>
    </row>
    <row r="34" spans="1:76" hidden="1" x14ac:dyDescent="0.3">
      <c r="A34" s="193" t="s">
        <v>72</v>
      </c>
      <c r="B34" s="306"/>
      <c r="C34" s="762"/>
      <c r="D34" s="463" t="s">
        <v>611</v>
      </c>
      <c r="E34" s="423" t="s">
        <v>611</v>
      </c>
      <c r="F34" s="423" t="s">
        <v>611</v>
      </c>
      <c r="G34" s="423" t="s">
        <v>611</v>
      </c>
      <c r="H34" s="423" t="s">
        <v>611</v>
      </c>
      <c r="I34" s="423" t="s">
        <v>611</v>
      </c>
      <c r="J34" s="139">
        <v>0</v>
      </c>
      <c r="K34" s="139"/>
      <c r="L34" s="139"/>
      <c r="M34" s="139"/>
      <c r="N34" s="139"/>
      <c r="O34" s="622"/>
      <c r="P34" s="214"/>
      <c r="Q34" s="139"/>
      <c r="R34" s="139"/>
      <c r="S34" s="139"/>
      <c r="T34" s="139"/>
      <c r="U34" s="139"/>
      <c r="V34" s="139"/>
      <c r="W34" s="139"/>
      <c r="X34" s="139"/>
      <c r="Y34" s="139"/>
      <c r="Z34" s="139"/>
      <c r="AA34" s="622"/>
      <c r="AB34" s="214"/>
      <c r="AC34" s="139"/>
      <c r="AD34" s="139"/>
      <c r="AE34" s="139"/>
      <c r="AF34" s="139"/>
      <c r="AG34" s="139"/>
      <c r="AH34" s="139"/>
      <c r="AI34" s="139"/>
      <c r="AJ34" s="139"/>
      <c r="AK34" s="139"/>
      <c r="AL34" s="139"/>
      <c r="AM34" s="622"/>
      <c r="AN34" s="214"/>
      <c r="AO34" s="139"/>
      <c r="AP34" s="139"/>
      <c r="AQ34" s="139"/>
      <c r="AR34" s="139"/>
      <c r="AS34" s="139"/>
      <c r="AT34" s="139"/>
      <c r="AU34" s="139"/>
      <c r="AV34" s="139"/>
      <c r="AW34" s="139"/>
      <c r="AX34" s="139"/>
      <c r="AY34" s="622"/>
      <c r="AZ34" s="214"/>
      <c r="BA34" s="139"/>
      <c r="BB34" s="139"/>
      <c r="BC34" s="139"/>
      <c r="BD34" s="139"/>
      <c r="BE34" s="139"/>
      <c r="BF34" s="139"/>
      <c r="BG34" s="139"/>
      <c r="BH34" s="139"/>
      <c r="BI34" s="139"/>
      <c r="BJ34" s="139"/>
      <c r="BK34" s="622"/>
      <c r="BL34" s="214"/>
      <c r="BM34" s="139"/>
      <c r="BN34" s="139"/>
      <c r="BO34" s="139"/>
      <c r="BP34" s="139"/>
      <c r="BQ34" s="139"/>
      <c r="BR34" s="139"/>
      <c r="BS34" s="139"/>
      <c r="BT34" s="139"/>
      <c r="BU34" s="139"/>
      <c r="BV34" s="139"/>
      <c r="BW34" s="622"/>
      <c r="BX34" s="763"/>
    </row>
    <row r="35" spans="1:76" ht="28.8" x14ac:dyDescent="0.3">
      <c r="A35" s="183" t="s">
        <v>75</v>
      </c>
      <c r="B35" s="100" t="s">
        <v>76</v>
      </c>
      <c r="C35" s="184" t="s">
        <v>50</v>
      </c>
      <c r="D35" s="462" t="s">
        <v>611</v>
      </c>
      <c r="E35" s="422" t="s">
        <v>611</v>
      </c>
      <c r="F35" s="422" t="s">
        <v>611</v>
      </c>
      <c r="G35" s="422" t="s">
        <v>611</v>
      </c>
      <c r="H35" s="422" t="s">
        <v>611</v>
      </c>
      <c r="I35" s="422" t="s">
        <v>611</v>
      </c>
      <c r="J35" s="758">
        <f t="shared" ref="J35:AO35" si="31">SUM(J36:J37)</f>
        <v>0</v>
      </c>
      <c r="K35" s="758">
        <f t="shared" si="31"/>
        <v>0</v>
      </c>
      <c r="L35" s="758">
        <f t="shared" si="31"/>
        <v>0</v>
      </c>
      <c r="M35" s="758">
        <f t="shared" si="31"/>
        <v>0</v>
      </c>
      <c r="N35" s="758">
        <f t="shared" si="31"/>
        <v>0</v>
      </c>
      <c r="O35" s="759">
        <f t="shared" si="31"/>
        <v>0</v>
      </c>
      <c r="P35" s="760">
        <f t="shared" si="31"/>
        <v>0</v>
      </c>
      <c r="Q35" s="758">
        <f t="shared" si="31"/>
        <v>0</v>
      </c>
      <c r="R35" s="758">
        <f t="shared" si="31"/>
        <v>0</v>
      </c>
      <c r="S35" s="758">
        <f t="shared" si="31"/>
        <v>0</v>
      </c>
      <c r="T35" s="758">
        <f t="shared" si="31"/>
        <v>0</v>
      </c>
      <c r="U35" s="758">
        <f t="shared" si="31"/>
        <v>0</v>
      </c>
      <c r="V35" s="758">
        <f t="shared" si="31"/>
        <v>0</v>
      </c>
      <c r="W35" s="758">
        <f t="shared" si="31"/>
        <v>0</v>
      </c>
      <c r="X35" s="758">
        <f t="shared" si="31"/>
        <v>0</v>
      </c>
      <c r="Y35" s="758">
        <f t="shared" si="31"/>
        <v>0</v>
      </c>
      <c r="Z35" s="758">
        <f t="shared" si="31"/>
        <v>0</v>
      </c>
      <c r="AA35" s="759">
        <f t="shared" si="31"/>
        <v>0</v>
      </c>
      <c r="AB35" s="760">
        <f t="shared" si="31"/>
        <v>0</v>
      </c>
      <c r="AC35" s="758">
        <f t="shared" si="31"/>
        <v>0</v>
      </c>
      <c r="AD35" s="758">
        <f t="shared" si="31"/>
        <v>0</v>
      </c>
      <c r="AE35" s="758">
        <f t="shared" si="31"/>
        <v>0</v>
      </c>
      <c r="AF35" s="758">
        <f t="shared" si="31"/>
        <v>0</v>
      </c>
      <c r="AG35" s="758">
        <f t="shared" si="31"/>
        <v>0</v>
      </c>
      <c r="AH35" s="758">
        <f t="shared" si="31"/>
        <v>0</v>
      </c>
      <c r="AI35" s="758">
        <f t="shared" si="31"/>
        <v>0</v>
      </c>
      <c r="AJ35" s="758">
        <f t="shared" si="31"/>
        <v>0</v>
      </c>
      <c r="AK35" s="758">
        <f t="shared" si="31"/>
        <v>0</v>
      </c>
      <c r="AL35" s="758">
        <f t="shared" si="31"/>
        <v>0</v>
      </c>
      <c r="AM35" s="759">
        <f t="shared" si="31"/>
        <v>0</v>
      </c>
      <c r="AN35" s="760">
        <f t="shared" si="31"/>
        <v>0</v>
      </c>
      <c r="AO35" s="758">
        <f t="shared" si="31"/>
        <v>0</v>
      </c>
      <c r="AP35" s="758">
        <f t="shared" ref="AP35:BU35" si="32">SUM(AP36:AP37)</f>
        <v>0</v>
      </c>
      <c r="AQ35" s="758">
        <f t="shared" si="32"/>
        <v>0</v>
      </c>
      <c r="AR35" s="758">
        <f t="shared" si="32"/>
        <v>0</v>
      </c>
      <c r="AS35" s="758">
        <f t="shared" si="32"/>
        <v>0</v>
      </c>
      <c r="AT35" s="758">
        <f t="shared" si="32"/>
        <v>0</v>
      </c>
      <c r="AU35" s="758">
        <f t="shared" si="32"/>
        <v>0</v>
      </c>
      <c r="AV35" s="758">
        <f t="shared" si="32"/>
        <v>0</v>
      </c>
      <c r="AW35" s="758">
        <f t="shared" si="32"/>
        <v>0</v>
      </c>
      <c r="AX35" s="758">
        <f t="shared" si="32"/>
        <v>0</v>
      </c>
      <c r="AY35" s="759">
        <f t="shared" si="32"/>
        <v>0</v>
      </c>
      <c r="AZ35" s="760">
        <f t="shared" si="32"/>
        <v>0</v>
      </c>
      <c r="BA35" s="758">
        <f t="shared" si="32"/>
        <v>0</v>
      </c>
      <c r="BB35" s="758">
        <f t="shared" si="32"/>
        <v>0</v>
      </c>
      <c r="BC35" s="758">
        <f t="shared" si="32"/>
        <v>0</v>
      </c>
      <c r="BD35" s="758">
        <f t="shared" si="32"/>
        <v>0</v>
      </c>
      <c r="BE35" s="758">
        <f t="shared" si="32"/>
        <v>0</v>
      </c>
      <c r="BF35" s="758">
        <f t="shared" si="32"/>
        <v>0</v>
      </c>
      <c r="BG35" s="758">
        <f t="shared" si="32"/>
        <v>0</v>
      </c>
      <c r="BH35" s="758">
        <f t="shared" si="32"/>
        <v>0</v>
      </c>
      <c r="BI35" s="758">
        <f t="shared" si="32"/>
        <v>0</v>
      </c>
      <c r="BJ35" s="758">
        <f t="shared" si="32"/>
        <v>0</v>
      </c>
      <c r="BK35" s="759">
        <f t="shared" si="32"/>
        <v>0</v>
      </c>
      <c r="BL35" s="760">
        <f t="shared" si="32"/>
        <v>0</v>
      </c>
      <c r="BM35" s="758">
        <f t="shared" si="32"/>
        <v>0</v>
      </c>
      <c r="BN35" s="758">
        <f t="shared" si="32"/>
        <v>0</v>
      </c>
      <c r="BO35" s="758">
        <f t="shared" si="32"/>
        <v>0</v>
      </c>
      <c r="BP35" s="758">
        <f t="shared" si="32"/>
        <v>0</v>
      </c>
      <c r="BQ35" s="758">
        <f t="shared" si="32"/>
        <v>0</v>
      </c>
      <c r="BR35" s="758">
        <f t="shared" si="32"/>
        <v>0</v>
      </c>
      <c r="BS35" s="758">
        <f t="shared" si="32"/>
        <v>0</v>
      </c>
      <c r="BT35" s="758">
        <f t="shared" si="32"/>
        <v>0</v>
      </c>
      <c r="BU35" s="758">
        <f t="shared" si="32"/>
        <v>0</v>
      </c>
      <c r="BV35" s="758">
        <f t="shared" ref="BV35:BW35" si="33">SUM(BV36:BV37)</f>
        <v>0</v>
      </c>
      <c r="BW35" s="759">
        <f t="shared" si="33"/>
        <v>0</v>
      </c>
      <c r="BX35" s="761"/>
    </row>
    <row r="36" spans="1:76" ht="16.2" hidden="1" customHeight="1" x14ac:dyDescent="0.3">
      <c r="A36" s="193" t="s">
        <v>75</v>
      </c>
      <c r="B36" s="306"/>
      <c r="C36" s="762"/>
      <c r="D36" s="463" t="s">
        <v>611</v>
      </c>
      <c r="E36" s="423" t="s">
        <v>611</v>
      </c>
      <c r="F36" s="423" t="s">
        <v>611</v>
      </c>
      <c r="G36" s="423" t="s">
        <v>611</v>
      </c>
      <c r="H36" s="423" t="s">
        <v>611</v>
      </c>
      <c r="I36" s="423" t="s">
        <v>611</v>
      </c>
      <c r="J36" s="139"/>
      <c r="K36" s="139"/>
      <c r="L36" s="139"/>
      <c r="M36" s="139"/>
      <c r="N36" s="139"/>
      <c r="O36" s="622"/>
      <c r="P36" s="214"/>
      <c r="Q36" s="139"/>
      <c r="R36" s="139"/>
      <c r="S36" s="139"/>
      <c r="T36" s="139"/>
      <c r="U36" s="139"/>
      <c r="V36" s="139"/>
      <c r="W36" s="139"/>
      <c r="X36" s="139"/>
      <c r="Y36" s="139"/>
      <c r="Z36" s="139"/>
      <c r="AA36" s="622"/>
      <c r="AB36" s="214"/>
      <c r="AC36" s="139"/>
      <c r="AD36" s="139"/>
      <c r="AE36" s="139"/>
      <c r="AF36" s="139"/>
      <c r="AG36" s="139"/>
      <c r="AH36" s="139"/>
      <c r="AI36" s="139"/>
      <c r="AJ36" s="139"/>
      <c r="AK36" s="139"/>
      <c r="AL36" s="139"/>
      <c r="AM36" s="622"/>
      <c r="AN36" s="214"/>
      <c r="AO36" s="139"/>
      <c r="AP36" s="139"/>
      <c r="AQ36" s="139"/>
      <c r="AR36" s="139"/>
      <c r="AS36" s="139"/>
      <c r="AT36" s="139"/>
      <c r="AU36" s="139"/>
      <c r="AV36" s="139"/>
      <c r="AW36" s="139"/>
      <c r="AX36" s="139"/>
      <c r="AY36" s="622"/>
      <c r="AZ36" s="214"/>
      <c r="BA36" s="139"/>
      <c r="BB36" s="139"/>
      <c r="BC36" s="139"/>
      <c r="BD36" s="139"/>
      <c r="BE36" s="139"/>
      <c r="BF36" s="139"/>
      <c r="BG36" s="139"/>
      <c r="BH36" s="139"/>
      <c r="BI36" s="139"/>
      <c r="BJ36" s="139"/>
      <c r="BK36" s="622"/>
      <c r="BL36" s="214"/>
      <c r="BM36" s="139"/>
      <c r="BN36" s="139"/>
      <c r="BO36" s="139"/>
      <c r="BP36" s="139"/>
      <c r="BQ36" s="139"/>
      <c r="BR36" s="139"/>
      <c r="BS36" s="139"/>
      <c r="BT36" s="139"/>
      <c r="BU36" s="139"/>
      <c r="BV36" s="139"/>
      <c r="BW36" s="622"/>
      <c r="BX36" s="763"/>
    </row>
    <row r="37" spans="1:76" ht="19.2" hidden="1" customHeight="1" x14ac:dyDescent="0.3">
      <c r="A37" s="111" t="s">
        <v>75</v>
      </c>
      <c r="B37" s="764"/>
      <c r="C37" s="111"/>
      <c r="D37" s="463" t="s">
        <v>611</v>
      </c>
      <c r="E37" s="423" t="s">
        <v>611</v>
      </c>
      <c r="F37" s="423" t="s">
        <v>611</v>
      </c>
      <c r="G37" s="423" t="s">
        <v>611</v>
      </c>
      <c r="H37" s="423" t="s">
        <v>611</v>
      </c>
      <c r="I37" s="423" t="s">
        <v>611</v>
      </c>
      <c r="J37" s="139"/>
      <c r="K37" s="139"/>
      <c r="L37" s="139"/>
      <c r="M37" s="139"/>
      <c r="N37" s="139"/>
      <c r="O37" s="622"/>
      <c r="P37" s="214"/>
      <c r="Q37" s="139"/>
      <c r="R37" s="139"/>
      <c r="S37" s="139"/>
      <c r="T37" s="139"/>
      <c r="U37" s="139"/>
      <c r="V37" s="139"/>
      <c r="W37" s="139"/>
      <c r="X37" s="139"/>
      <c r="Y37" s="139"/>
      <c r="Z37" s="139"/>
      <c r="AA37" s="622"/>
      <c r="AB37" s="214"/>
      <c r="AC37" s="139"/>
      <c r="AD37" s="139"/>
      <c r="AE37" s="139"/>
      <c r="AF37" s="139"/>
      <c r="AG37" s="139"/>
      <c r="AH37" s="139"/>
      <c r="AI37" s="139"/>
      <c r="AJ37" s="139"/>
      <c r="AK37" s="139"/>
      <c r="AL37" s="139"/>
      <c r="AM37" s="622"/>
      <c r="AN37" s="214"/>
      <c r="AO37" s="139"/>
      <c r="AP37" s="139"/>
      <c r="AQ37" s="139"/>
      <c r="AR37" s="139"/>
      <c r="AS37" s="139"/>
      <c r="AT37" s="139"/>
      <c r="AU37" s="139"/>
      <c r="AV37" s="139"/>
      <c r="AW37" s="139"/>
      <c r="AX37" s="139"/>
      <c r="AY37" s="622"/>
      <c r="AZ37" s="214"/>
      <c r="BA37" s="139"/>
      <c r="BB37" s="139"/>
      <c r="BC37" s="139"/>
      <c r="BD37" s="139"/>
      <c r="BE37" s="139"/>
      <c r="BF37" s="139"/>
      <c r="BG37" s="139"/>
      <c r="BH37" s="139"/>
      <c r="BI37" s="139"/>
      <c r="BJ37" s="139"/>
      <c r="BK37" s="622"/>
      <c r="BL37" s="214"/>
      <c r="BM37" s="139"/>
      <c r="BN37" s="139"/>
      <c r="BO37" s="139"/>
      <c r="BP37" s="139"/>
      <c r="BQ37" s="139"/>
      <c r="BR37" s="139"/>
      <c r="BS37" s="139"/>
      <c r="BT37" s="139"/>
      <c r="BU37" s="139"/>
      <c r="BV37" s="139"/>
      <c r="BW37" s="622"/>
      <c r="BX37" s="763"/>
    </row>
    <row r="38" spans="1:76" x14ac:dyDescent="0.3">
      <c r="A38" s="179" t="s">
        <v>78</v>
      </c>
      <c r="B38" s="94" t="s">
        <v>79</v>
      </c>
      <c r="C38" s="180" t="s">
        <v>50</v>
      </c>
      <c r="D38" s="211" t="s">
        <v>611</v>
      </c>
      <c r="E38" s="131" t="s">
        <v>611</v>
      </c>
      <c r="F38" s="131" t="s">
        <v>611</v>
      </c>
      <c r="G38" s="131" t="s">
        <v>611</v>
      </c>
      <c r="H38" s="131" t="s">
        <v>611</v>
      </c>
      <c r="I38" s="131" t="s">
        <v>611</v>
      </c>
      <c r="J38" s="131">
        <f t="shared" ref="J38:AI38" si="34">SUM(J39:J40)</f>
        <v>0</v>
      </c>
      <c r="K38" s="131">
        <f t="shared" si="34"/>
        <v>0</v>
      </c>
      <c r="L38" s="131">
        <f t="shared" si="34"/>
        <v>0</v>
      </c>
      <c r="M38" s="131">
        <f t="shared" si="34"/>
        <v>0</v>
      </c>
      <c r="N38" s="131">
        <f t="shared" si="34"/>
        <v>0</v>
      </c>
      <c r="O38" s="182">
        <f t="shared" si="34"/>
        <v>0</v>
      </c>
      <c r="P38" s="211">
        <f t="shared" si="34"/>
        <v>0</v>
      </c>
      <c r="Q38" s="131">
        <f t="shared" si="34"/>
        <v>0</v>
      </c>
      <c r="R38" s="131">
        <f t="shared" si="34"/>
        <v>0</v>
      </c>
      <c r="S38" s="131">
        <f t="shared" si="34"/>
        <v>0</v>
      </c>
      <c r="T38" s="131">
        <f t="shared" si="34"/>
        <v>0</v>
      </c>
      <c r="U38" s="131">
        <f t="shared" si="34"/>
        <v>0</v>
      </c>
      <c r="V38" s="131">
        <f t="shared" si="34"/>
        <v>0</v>
      </c>
      <c r="W38" s="131">
        <f t="shared" si="34"/>
        <v>0</v>
      </c>
      <c r="X38" s="131">
        <f t="shared" si="34"/>
        <v>0</v>
      </c>
      <c r="Y38" s="131">
        <f t="shared" si="34"/>
        <v>0</v>
      </c>
      <c r="Z38" s="131">
        <f t="shared" si="34"/>
        <v>0</v>
      </c>
      <c r="AA38" s="182">
        <f t="shared" si="34"/>
        <v>0</v>
      </c>
      <c r="AB38" s="211">
        <f t="shared" si="34"/>
        <v>0</v>
      </c>
      <c r="AC38" s="131">
        <f t="shared" si="34"/>
        <v>0</v>
      </c>
      <c r="AD38" s="131">
        <f t="shared" si="34"/>
        <v>0</v>
      </c>
      <c r="AE38" s="131">
        <f t="shared" si="34"/>
        <v>0</v>
      </c>
      <c r="AF38" s="131">
        <f t="shared" si="34"/>
        <v>0</v>
      </c>
      <c r="AG38" s="131">
        <f t="shared" si="34"/>
        <v>0</v>
      </c>
      <c r="AH38" s="131">
        <f t="shared" si="34"/>
        <v>0</v>
      </c>
      <c r="AI38" s="131">
        <f t="shared" si="34"/>
        <v>0</v>
      </c>
      <c r="AJ38" s="131">
        <f t="shared" ref="AJ38:BO38" si="35">SUM(AJ39:AJ40)</f>
        <v>0</v>
      </c>
      <c r="AK38" s="131">
        <f t="shared" si="35"/>
        <v>0</v>
      </c>
      <c r="AL38" s="131">
        <f t="shared" si="35"/>
        <v>0</v>
      </c>
      <c r="AM38" s="182">
        <f t="shared" si="35"/>
        <v>0</v>
      </c>
      <c r="AN38" s="211">
        <f t="shared" si="35"/>
        <v>0</v>
      </c>
      <c r="AO38" s="131">
        <f t="shared" si="35"/>
        <v>0</v>
      </c>
      <c r="AP38" s="131">
        <f t="shared" si="35"/>
        <v>0</v>
      </c>
      <c r="AQ38" s="131">
        <f t="shared" si="35"/>
        <v>0</v>
      </c>
      <c r="AR38" s="131">
        <f t="shared" si="35"/>
        <v>0</v>
      </c>
      <c r="AS38" s="131">
        <f t="shared" si="35"/>
        <v>0</v>
      </c>
      <c r="AT38" s="131">
        <f t="shared" si="35"/>
        <v>0</v>
      </c>
      <c r="AU38" s="131">
        <f t="shared" si="35"/>
        <v>0</v>
      </c>
      <c r="AV38" s="131">
        <f t="shared" si="35"/>
        <v>0</v>
      </c>
      <c r="AW38" s="131">
        <f t="shared" si="35"/>
        <v>0</v>
      </c>
      <c r="AX38" s="131">
        <f t="shared" si="35"/>
        <v>0</v>
      </c>
      <c r="AY38" s="182">
        <f t="shared" si="35"/>
        <v>0</v>
      </c>
      <c r="AZ38" s="211">
        <f t="shared" si="35"/>
        <v>0</v>
      </c>
      <c r="BA38" s="131">
        <f t="shared" si="35"/>
        <v>0</v>
      </c>
      <c r="BB38" s="131">
        <f t="shared" si="35"/>
        <v>0</v>
      </c>
      <c r="BC38" s="131">
        <f t="shared" si="35"/>
        <v>0</v>
      </c>
      <c r="BD38" s="131">
        <f t="shared" si="35"/>
        <v>0</v>
      </c>
      <c r="BE38" s="131">
        <f t="shared" si="35"/>
        <v>0</v>
      </c>
      <c r="BF38" s="131">
        <f t="shared" si="35"/>
        <v>0</v>
      </c>
      <c r="BG38" s="131">
        <f t="shared" si="35"/>
        <v>0</v>
      </c>
      <c r="BH38" s="131">
        <f t="shared" si="35"/>
        <v>0</v>
      </c>
      <c r="BI38" s="131">
        <f t="shared" si="35"/>
        <v>0</v>
      </c>
      <c r="BJ38" s="131">
        <f t="shared" si="35"/>
        <v>0</v>
      </c>
      <c r="BK38" s="182">
        <f t="shared" si="35"/>
        <v>0</v>
      </c>
      <c r="BL38" s="211">
        <f t="shared" si="35"/>
        <v>0</v>
      </c>
      <c r="BM38" s="131">
        <f t="shared" si="35"/>
        <v>0</v>
      </c>
      <c r="BN38" s="131">
        <f t="shared" si="35"/>
        <v>0</v>
      </c>
      <c r="BO38" s="131">
        <f t="shared" si="35"/>
        <v>0</v>
      </c>
      <c r="BP38" s="131">
        <f t="shared" ref="BP38:BW38" si="36">SUM(BP39:BP40)</f>
        <v>0</v>
      </c>
      <c r="BQ38" s="131">
        <f t="shared" si="36"/>
        <v>0</v>
      </c>
      <c r="BR38" s="131">
        <f t="shared" si="36"/>
        <v>0</v>
      </c>
      <c r="BS38" s="131">
        <f t="shared" si="36"/>
        <v>0</v>
      </c>
      <c r="BT38" s="131">
        <f t="shared" si="36"/>
        <v>0</v>
      </c>
      <c r="BU38" s="131">
        <f t="shared" si="36"/>
        <v>0</v>
      </c>
      <c r="BV38" s="131">
        <f t="shared" si="36"/>
        <v>0</v>
      </c>
      <c r="BW38" s="182">
        <f t="shared" si="36"/>
        <v>0</v>
      </c>
      <c r="BX38" s="212"/>
    </row>
    <row r="39" spans="1:76" ht="28.8" x14ac:dyDescent="0.3">
      <c r="A39" s="183" t="s">
        <v>80</v>
      </c>
      <c r="B39" s="100" t="s">
        <v>81</v>
      </c>
      <c r="C39" s="184" t="s">
        <v>50</v>
      </c>
      <c r="D39" s="462" t="s">
        <v>611</v>
      </c>
      <c r="E39" s="422" t="s">
        <v>611</v>
      </c>
      <c r="F39" s="422" t="s">
        <v>611</v>
      </c>
      <c r="G39" s="422" t="s">
        <v>611</v>
      </c>
      <c r="H39" s="422" t="s">
        <v>611</v>
      </c>
      <c r="I39" s="422" t="s">
        <v>611</v>
      </c>
      <c r="J39" s="758">
        <v>0</v>
      </c>
      <c r="K39" s="758">
        <v>0</v>
      </c>
      <c r="L39" s="758">
        <v>0</v>
      </c>
      <c r="M39" s="758">
        <v>0</v>
      </c>
      <c r="N39" s="758">
        <v>0</v>
      </c>
      <c r="O39" s="759">
        <v>0</v>
      </c>
      <c r="P39" s="760">
        <v>0</v>
      </c>
      <c r="Q39" s="758">
        <v>0</v>
      </c>
      <c r="R39" s="758">
        <v>0</v>
      </c>
      <c r="S39" s="758">
        <v>0</v>
      </c>
      <c r="T39" s="758">
        <v>0</v>
      </c>
      <c r="U39" s="758">
        <v>0</v>
      </c>
      <c r="V39" s="758">
        <v>0</v>
      </c>
      <c r="W39" s="758">
        <v>0</v>
      </c>
      <c r="X39" s="758">
        <v>0</v>
      </c>
      <c r="Y39" s="758">
        <v>0</v>
      </c>
      <c r="Z39" s="758">
        <v>0</v>
      </c>
      <c r="AA39" s="759">
        <v>0</v>
      </c>
      <c r="AB39" s="760">
        <v>0</v>
      </c>
      <c r="AC39" s="758">
        <v>0</v>
      </c>
      <c r="AD39" s="758">
        <v>0</v>
      </c>
      <c r="AE39" s="758">
        <v>0</v>
      </c>
      <c r="AF39" s="758">
        <v>0</v>
      </c>
      <c r="AG39" s="758">
        <v>0</v>
      </c>
      <c r="AH39" s="758">
        <v>0</v>
      </c>
      <c r="AI39" s="758">
        <v>0</v>
      </c>
      <c r="AJ39" s="758">
        <v>0</v>
      </c>
      <c r="AK39" s="758">
        <v>0</v>
      </c>
      <c r="AL39" s="758">
        <v>0</v>
      </c>
      <c r="AM39" s="759">
        <v>0</v>
      </c>
      <c r="AN39" s="760">
        <v>0</v>
      </c>
      <c r="AO39" s="758">
        <v>0</v>
      </c>
      <c r="AP39" s="758">
        <v>0</v>
      </c>
      <c r="AQ39" s="758">
        <v>0</v>
      </c>
      <c r="AR39" s="758">
        <v>0</v>
      </c>
      <c r="AS39" s="758">
        <v>0</v>
      </c>
      <c r="AT39" s="758">
        <v>0</v>
      </c>
      <c r="AU39" s="758">
        <v>0</v>
      </c>
      <c r="AV39" s="758">
        <v>0</v>
      </c>
      <c r="AW39" s="758">
        <v>0</v>
      </c>
      <c r="AX39" s="758">
        <v>0</v>
      </c>
      <c r="AY39" s="759">
        <v>0</v>
      </c>
      <c r="AZ39" s="760">
        <v>0</v>
      </c>
      <c r="BA39" s="758">
        <v>0</v>
      </c>
      <c r="BB39" s="758">
        <v>0</v>
      </c>
      <c r="BC39" s="758">
        <v>0</v>
      </c>
      <c r="BD39" s="758">
        <v>0</v>
      </c>
      <c r="BE39" s="758">
        <v>0</v>
      </c>
      <c r="BF39" s="758">
        <v>0</v>
      </c>
      <c r="BG39" s="758">
        <v>0</v>
      </c>
      <c r="BH39" s="758">
        <v>0</v>
      </c>
      <c r="BI39" s="758">
        <v>0</v>
      </c>
      <c r="BJ39" s="758">
        <v>0</v>
      </c>
      <c r="BK39" s="759">
        <v>0</v>
      </c>
      <c r="BL39" s="760">
        <v>0</v>
      </c>
      <c r="BM39" s="758">
        <v>0</v>
      </c>
      <c r="BN39" s="758">
        <v>0</v>
      </c>
      <c r="BO39" s="758">
        <v>0</v>
      </c>
      <c r="BP39" s="758">
        <v>0</v>
      </c>
      <c r="BQ39" s="758">
        <v>0</v>
      </c>
      <c r="BR39" s="758">
        <v>0</v>
      </c>
      <c r="BS39" s="758">
        <v>0</v>
      </c>
      <c r="BT39" s="758">
        <v>0</v>
      </c>
      <c r="BU39" s="758">
        <v>0</v>
      </c>
      <c r="BV39" s="758">
        <v>0</v>
      </c>
      <c r="BW39" s="759">
        <v>0</v>
      </c>
      <c r="BX39" s="761"/>
    </row>
    <row r="40" spans="1:76" ht="28.8" x14ac:dyDescent="0.3">
      <c r="A40" s="183" t="s">
        <v>82</v>
      </c>
      <c r="B40" s="100" t="s">
        <v>83</v>
      </c>
      <c r="C40" s="184" t="s">
        <v>50</v>
      </c>
      <c r="D40" s="462" t="s">
        <v>611</v>
      </c>
      <c r="E40" s="422" t="s">
        <v>611</v>
      </c>
      <c r="F40" s="422" t="s">
        <v>611</v>
      </c>
      <c r="G40" s="422" t="s">
        <v>611</v>
      </c>
      <c r="H40" s="422" t="s">
        <v>611</v>
      </c>
      <c r="I40" s="422" t="s">
        <v>611</v>
      </c>
      <c r="J40" s="758">
        <v>0</v>
      </c>
      <c r="K40" s="758">
        <v>0</v>
      </c>
      <c r="L40" s="758">
        <v>0</v>
      </c>
      <c r="M40" s="758">
        <v>0</v>
      </c>
      <c r="N40" s="758">
        <v>0</v>
      </c>
      <c r="O40" s="759">
        <v>0</v>
      </c>
      <c r="P40" s="760">
        <v>0</v>
      </c>
      <c r="Q40" s="758">
        <v>0</v>
      </c>
      <c r="R40" s="758">
        <v>0</v>
      </c>
      <c r="S40" s="758">
        <v>0</v>
      </c>
      <c r="T40" s="758">
        <v>0</v>
      </c>
      <c r="U40" s="758">
        <v>0</v>
      </c>
      <c r="V40" s="758">
        <v>0</v>
      </c>
      <c r="W40" s="758">
        <v>0</v>
      </c>
      <c r="X40" s="758">
        <v>0</v>
      </c>
      <c r="Y40" s="758">
        <v>0</v>
      </c>
      <c r="Z40" s="758">
        <v>0</v>
      </c>
      <c r="AA40" s="759">
        <v>0</v>
      </c>
      <c r="AB40" s="760">
        <v>0</v>
      </c>
      <c r="AC40" s="758">
        <v>0</v>
      </c>
      <c r="AD40" s="758">
        <v>0</v>
      </c>
      <c r="AE40" s="758">
        <v>0</v>
      </c>
      <c r="AF40" s="758">
        <v>0</v>
      </c>
      <c r="AG40" s="758">
        <v>0</v>
      </c>
      <c r="AH40" s="758">
        <v>0</v>
      </c>
      <c r="AI40" s="758">
        <v>0</v>
      </c>
      <c r="AJ40" s="758">
        <v>0</v>
      </c>
      <c r="AK40" s="758">
        <v>0</v>
      </c>
      <c r="AL40" s="758">
        <v>0</v>
      </c>
      <c r="AM40" s="759">
        <v>0</v>
      </c>
      <c r="AN40" s="760">
        <v>0</v>
      </c>
      <c r="AO40" s="758">
        <v>0</v>
      </c>
      <c r="AP40" s="758">
        <v>0</v>
      </c>
      <c r="AQ40" s="758">
        <v>0</v>
      </c>
      <c r="AR40" s="758">
        <v>0</v>
      </c>
      <c r="AS40" s="758">
        <v>0</v>
      </c>
      <c r="AT40" s="758">
        <v>0</v>
      </c>
      <c r="AU40" s="758">
        <v>0</v>
      </c>
      <c r="AV40" s="758">
        <v>0</v>
      </c>
      <c r="AW40" s="758">
        <v>0</v>
      </c>
      <c r="AX40" s="758">
        <v>0</v>
      </c>
      <c r="AY40" s="759">
        <v>0</v>
      </c>
      <c r="AZ40" s="760">
        <v>0</v>
      </c>
      <c r="BA40" s="758">
        <v>0</v>
      </c>
      <c r="BB40" s="758">
        <v>0</v>
      </c>
      <c r="BC40" s="758">
        <v>0</v>
      </c>
      <c r="BD40" s="758">
        <v>0</v>
      </c>
      <c r="BE40" s="758">
        <v>0</v>
      </c>
      <c r="BF40" s="758">
        <v>0</v>
      </c>
      <c r="BG40" s="758">
        <v>0</v>
      </c>
      <c r="BH40" s="758">
        <v>0</v>
      </c>
      <c r="BI40" s="758">
        <v>0</v>
      </c>
      <c r="BJ40" s="758">
        <v>0</v>
      </c>
      <c r="BK40" s="759">
        <v>0</v>
      </c>
      <c r="BL40" s="760">
        <v>0</v>
      </c>
      <c r="BM40" s="758">
        <v>0</v>
      </c>
      <c r="BN40" s="758">
        <v>0</v>
      </c>
      <c r="BO40" s="758">
        <v>0</v>
      </c>
      <c r="BP40" s="758">
        <v>0</v>
      </c>
      <c r="BQ40" s="758">
        <v>0</v>
      </c>
      <c r="BR40" s="758">
        <v>0</v>
      </c>
      <c r="BS40" s="758">
        <v>0</v>
      </c>
      <c r="BT40" s="758">
        <v>0</v>
      </c>
      <c r="BU40" s="758">
        <v>0</v>
      </c>
      <c r="BV40" s="758">
        <v>0</v>
      </c>
      <c r="BW40" s="759">
        <v>0</v>
      </c>
      <c r="BX40" s="761"/>
    </row>
    <row r="41" spans="1:76" ht="28.8" x14ac:dyDescent="0.3">
      <c r="A41" s="179" t="s">
        <v>84</v>
      </c>
      <c r="B41" s="94" t="s">
        <v>85</v>
      </c>
      <c r="C41" s="180" t="s">
        <v>50</v>
      </c>
      <c r="D41" s="211" t="s">
        <v>611</v>
      </c>
      <c r="E41" s="131" t="s">
        <v>611</v>
      </c>
      <c r="F41" s="131" t="s">
        <v>611</v>
      </c>
      <c r="G41" s="131" t="s">
        <v>611</v>
      </c>
      <c r="H41" s="131" t="s">
        <v>611</v>
      </c>
      <c r="I41" s="131" t="s">
        <v>611</v>
      </c>
      <c r="J41" s="131">
        <f t="shared" ref="J41:M44" si="37">J42</f>
        <v>0</v>
      </c>
      <c r="K41" s="131">
        <f t="shared" si="37"/>
        <v>0</v>
      </c>
      <c r="L41" s="131">
        <f t="shared" si="37"/>
        <v>0</v>
      </c>
      <c r="M41" s="131">
        <f t="shared" si="37"/>
        <v>0</v>
      </c>
      <c r="N41" s="131">
        <f t="shared" ref="N41:W44" si="38">N42</f>
        <v>0</v>
      </c>
      <c r="O41" s="182">
        <f t="shared" si="38"/>
        <v>0</v>
      </c>
      <c r="P41" s="211">
        <f t="shared" si="38"/>
        <v>0</v>
      </c>
      <c r="Q41" s="131">
        <f t="shared" si="38"/>
        <v>0</v>
      </c>
      <c r="R41" s="131">
        <f t="shared" si="38"/>
        <v>0</v>
      </c>
      <c r="S41" s="131">
        <f t="shared" si="38"/>
        <v>0</v>
      </c>
      <c r="T41" s="131">
        <f t="shared" si="38"/>
        <v>0</v>
      </c>
      <c r="U41" s="131">
        <f t="shared" si="38"/>
        <v>0</v>
      </c>
      <c r="V41" s="131">
        <f t="shared" si="38"/>
        <v>0</v>
      </c>
      <c r="W41" s="131">
        <f t="shared" si="38"/>
        <v>0</v>
      </c>
      <c r="X41" s="131">
        <f t="shared" ref="X41:AG44" si="39">X42</f>
        <v>0</v>
      </c>
      <c r="Y41" s="131">
        <f t="shared" si="39"/>
        <v>0</v>
      </c>
      <c r="Z41" s="131">
        <f t="shared" si="39"/>
        <v>0</v>
      </c>
      <c r="AA41" s="182">
        <f t="shared" si="39"/>
        <v>0</v>
      </c>
      <c r="AB41" s="211">
        <f t="shared" si="39"/>
        <v>0</v>
      </c>
      <c r="AC41" s="131">
        <f t="shared" si="39"/>
        <v>0</v>
      </c>
      <c r="AD41" s="131">
        <f t="shared" si="39"/>
        <v>0</v>
      </c>
      <c r="AE41" s="131">
        <f t="shared" si="39"/>
        <v>0</v>
      </c>
      <c r="AF41" s="131">
        <f t="shared" si="39"/>
        <v>0</v>
      </c>
      <c r="AG41" s="131">
        <f t="shared" si="39"/>
        <v>0</v>
      </c>
      <c r="AH41" s="131">
        <f t="shared" ref="AH41:AQ44" si="40">AH42</f>
        <v>0</v>
      </c>
      <c r="AI41" s="131">
        <f t="shared" si="40"/>
        <v>0</v>
      </c>
      <c r="AJ41" s="131">
        <f t="shared" si="40"/>
        <v>0</v>
      </c>
      <c r="AK41" s="131">
        <f t="shared" si="40"/>
        <v>0</v>
      </c>
      <c r="AL41" s="131">
        <f t="shared" si="40"/>
        <v>0</v>
      </c>
      <c r="AM41" s="182">
        <f t="shared" si="40"/>
        <v>0</v>
      </c>
      <c r="AN41" s="211">
        <f t="shared" si="40"/>
        <v>0</v>
      </c>
      <c r="AO41" s="131">
        <f t="shared" si="40"/>
        <v>0</v>
      </c>
      <c r="AP41" s="131">
        <f t="shared" si="40"/>
        <v>0</v>
      </c>
      <c r="AQ41" s="131">
        <f t="shared" si="40"/>
        <v>0</v>
      </c>
      <c r="AR41" s="131">
        <f t="shared" ref="AR41:BA44" si="41">AR42</f>
        <v>0</v>
      </c>
      <c r="AS41" s="131">
        <f t="shared" si="41"/>
        <v>0</v>
      </c>
      <c r="AT41" s="131">
        <f t="shared" si="41"/>
        <v>0</v>
      </c>
      <c r="AU41" s="131">
        <f t="shared" si="41"/>
        <v>0</v>
      </c>
      <c r="AV41" s="131">
        <f t="shared" si="41"/>
        <v>0</v>
      </c>
      <c r="AW41" s="131">
        <f t="shared" si="41"/>
        <v>0</v>
      </c>
      <c r="AX41" s="131">
        <f t="shared" si="41"/>
        <v>0</v>
      </c>
      <c r="AY41" s="182">
        <f t="shared" si="41"/>
        <v>0</v>
      </c>
      <c r="AZ41" s="211">
        <f t="shared" si="41"/>
        <v>0</v>
      </c>
      <c r="BA41" s="131">
        <f t="shared" si="41"/>
        <v>0</v>
      </c>
      <c r="BB41" s="131">
        <f t="shared" ref="BB41:BK44" si="42">BB42</f>
        <v>0</v>
      </c>
      <c r="BC41" s="131">
        <f t="shared" si="42"/>
        <v>0</v>
      </c>
      <c r="BD41" s="131">
        <f t="shared" si="42"/>
        <v>0</v>
      </c>
      <c r="BE41" s="131">
        <f t="shared" si="42"/>
        <v>0</v>
      </c>
      <c r="BF41" s="131">
        <f t="shared" si="42"/>
        <v>0</v>
      </c>
      <c r="BG41" s="131">
        <f t="shared" si="42"/>
        <v>0</v>
      </c>
      <c r="BH41" s="131">
        <f t="shared" si="42"/>
        <v>0</v>
      </c>
      <c r="BI41" s="131">
        <f t="shared" si="42"/>
        <v>0</v>
      </c>
      <c r="BJ41" s="131">
        <f t="shared" si="42"/>
        <v>0</v>
      </c>
      <c r="BK41" s="182">
        <f t="shared" si="42"/>
        <v>0</v>
      </c>
      <c r="BL41" s="211">
        <f t="shared" ref="BL41:BU44" si="43">BL42</f>
        <v>0</v>
      </c>
      <c r="BM41" s="131">
        <f t="shared" si="43"/>
        <v>0</v>
      </c>
      <c r="BN41" s="131">
        <f t="shared" si="43"/>
        <v>0</v>
      </c>
      <c r="BO41" s="131">
        <f t="shared" si="43"/>
        <v>0</v>
      </c>
      <c r="BP41" s="131">
        <f t="shared" si="43"/>
        <v>0</v>
      </c>
      <c r="BQ41" s="131">
        <f t="shared" si="43"/>
        <v>0</v>
      </c>
      <c r="BR41" s="131">
        <f t="shared" si="43"/>
        <v>0</v>
      </c>
      <c r="BS41" s="131">
        <f t="shared" si="43"/>
        <v>0</v>
      </c>
      <c r="BT41" s="131">
        <f t="shared" si="43"/>
        <v>0</v>
      </c>
      <c r="BU41" s="131">
        <f t="shared" si="43"/>
        <v>0</v>
      </c>
      <c r="BV41" s="131">
        <f t="shared" ref="BV41:BW44" si="44">BV42</f>
        <v>0</v>
      </c>
      <c r="BW41" s="182">
        <f t="shared" si="44"/>
        <v>0</v>
      </c>
      <c r="BX41" s="212"/>
    </row>
    <row r="42" spans="1:76" x14ac:dyDescent="0.3">
      <c r="A42" s="183" t="s">
        <v>86</v>
      </c>
      <c r="B42" s="100" t="s">
        <v>87</v>
      </c>
      <c r="C42" s="184" t="s">
        <v>50</v>
      </c>
      <c r="D42" s="462" t="s">
        <v>611</v>
      </c>
      <c r="E42" s="422" t="s">
        <v>611</v>
      </c>
      <c r="F42" s="422" t="s">
        <v>611</v>
      </c>
      <c r="G42" s="422" t="s">
        <v>611</v>
      </c>
      <c r="H42" s="422" t="s">
        <v>611</v>
      </c>
      <c r="I42" s="422" t="s">
        <v>611</v>
      </c>
      <c r="J42" s="758">
        <f t="shared" si="37"/>
        <v>0</v>
      </c>
      <c r="K42" s="758">
        <f t="shared" si="37"/>
        <v>0</v>
      </c>
      <c r="L42" s="758">
        <f t="shared" si="37"/>
        <v>0</v>
      </c>
      <c r="M42" s="758">
        <f t="shared" si="37"/>
        <v>0</v>
      </c>
      <c r="N42" s="758">
        <f t="shared" si="38"/>
        <v>0</v>
      </c>
      <c r="O42" s="759">
        <f t="shared" si="38"/>
        <v>0</v>
      </c>
      <c r="P42" s="760">
        <f t="shared" si="38"/>
        <v>0</v>
      </c>
      <c r="Q42" s="758">
        <f t="shared" si="38"/>
        <v>0</v>
      </c>
      <c r="R42" s="758">
        <f t="shared" si="38"/>
        <v>0</v>
      </c>
      <c r="S42" s="758">
        <f t="shared" si="38"/>
        <v>0</v>
      </c>
      <c r="T42" s="758">
        <f t="shared" si="38"/>
        <v>0</v>
      </c>
      <c r="U42" s="758">
        <f t="shared" si="38"/>
        <v>0</v>
      </c>
      <c r="V42" s="758">
        <f t="shared" si="38"/>
        <v>0</v>
      </c>
      <c r="W42" s="758">
        <f t="shared" si="38"/>
        <v>0</v>
      </c>
      <c r="X42" s="758">
        <f t="shared" si="39"/>
        <v>0</v>
      </c>
      <c r="Y42" s="758">
        <f t="shared" si="39"/>
        <v>0</v>
      </c>
      <c r="Z42" s="758">
        <f t="shared" si="39"/>
        <v>0</v>
      </c>
      <c r="AA42" s="759">
        <f t="shared" si="39"/>
        <v>0</v>
      </c>
      <c r="AB42" s="760">
        <f t="shared" si="39"/>
        <v>0</v>
      </c>
      <c r="AC42" s="758">
        <f t="shared" si="39"/>
        <v>0</v>
      </c>
      <c r="AD42" s="758">
        <f t="shared" si="39"/>
        <v>0</v>
      </c>
      <c r="AE42" s="758">
        <f t="shared" si="39"/>
        <v>0</v>
      </c>
      <c r="AF42" s="758">
        <f t="shared" si="39"/>
        <v>0</v>
      </c>
      <c r="AG42" s="758">
        <f t="shared" si="39"/>
        <v>0</v>
      </c>
      <c r="AH42" s="758">
        <f t="shared" si="40"/>
        <v>0</v>
      </c>
      <c r="AI42" s="758">
        <f t="shared" si="40"/>
        <v>0</v>
      </c>
      <c r="AJ42" s="758">
        <f t="shared" si="40"/>
        <v>0</v>
      </c>
      <c r="AK42" s="758">
        <f t="shared" si="40"/>
        <v>0</v>
      </c>
      <c r="AL42" s="758">
        <f t="shared" si="40"/>
        <v>0</v>
      </c>
      <c r="AM42" s="759">
        <f t="shared" si="40"/>
        <v>0</v>
      </c>
      <c r="AN42" s="760">
        <f t="shared" si="40"/>
        <v>0</v>
      </c>
      <c r="AO42" s="758">
        <f t="shared" si="40"/>
        <v>0</v>
      </c>
      <c r="AP42" s="758">
        <f t="shared" si="40"/>
        <v>0</v>
      </c>
      <c r="AQ42" s="758">
        <f t="shared" si="40"/>
        <v>0</v>
      </c>
      <c r="AR42" s="758">
        <f t="shared" si="41"/>
        <v>0</v>
      </c>
      <c r="AS42" s="758">
        <f t="shared" si="41"/>
        <v>0</v>
      </c>
      <c r="AT42" s="758">
        <f t="shared" si="41"/>
        <v>0</v>
      </c>
      <c r="AU42" s="758">
        <f t="shared" si="41"/>
        <v>0</v>
      </c>
      <c r="AV42" s="758">
        <f t="shared" si="41"/>
        <v>0</v>
      </c>
      <c r="AW42" s="758">
        <f t="shared" si="41"/>
        <v>0</v>
      </c>
      <c r="AX42" s="758">
        <f t="shared" si="41"/>
        <v>0</v>
      </c>
      <c r="AY42" s="759">
        <f t="shared" si="41"/>
        <v>0</v>
      </c>
      <c r="AZ42" s="760">
        <f t="shared" si="41"/>
        <v>0</v>
      </c>
      <c r="BA42" s="758">
        <f t="shared" si="41"/>
        <v>0</v>
      </c>
      <c r="BB42" s="758">
        <f t="shared" si="42"/>
        <v>0</v>
      </c>
      <c r="BC42" s="758">
        <f t="shared" si="42"/>
        <v>0</v>
      </c>
      <c r="BD42" s="758">
        <f t="shared" si="42"/>
        <v>0</v>
      </c>
      <c r="BE42" s="758">
        <f t="shared" si="42"/>
        <v>0</v>
      </c>
      <c r="BF42" s="758">
        <f t="shared" si="42"/>
        <v>0</v>
      </c>
      <c r="BG42" s="758">
        <f t="shared" si="42"/>
        <v>0</v>
      </c>
      <c r="BH42" s="758">
        <f t="shared" si="42"/>
        <v>0</v>
      </c>
      <c r="BI42" s="758">
        <f t="shared" si="42"/>
        <v>0</v>
      </c>
      <c r="BJ42" s="758">
        <f t="shared" si="42"/>
        <v>0</v>
      </c>
      <c r="BK42" s="759">
        <f t="shared" si="42"/>
        <v>0</v>
      </c>
      <c r="BL42" s="760">
        <f t="shared" si="43"/>
        <v>0</v>
      </c>
      <c r="BM42" s="758">
        <f t="shared" si="43"/>
        <v>0</v>
      </c>
      <c r="BN42" s="758">
        <f t="shared" si="43"/>
        <v>0</v>
      </c>
      <c r="BO42" s="758">
        <f t="shared" si="43"/>
        <v>0</v>
      </c>
      <c r="BP42" s="758">
        <f t="shared" si="43"/>
        <v>0</v>
      </c>
      <c r="BQ42" s="758">
        <f t="shared" si="43"/>
        <v>0</v>
      </c>
      <c r="BR42" s="758">
        <f t="shared" si="43"/>
        <v>0</v>
      </c>
      <c r="BS42" s="758">
        <f t="shared" si="43"/>
        <v>0</v>
      </c>
      <c r="BT42" s="758">
        <f t="shared" si="43"/>
        <v>0</v>
      </c>
      <c r="BU42" s="758">
        <f t="shared" si="43"/>
        <v>0</v>
      </c>
      <c r="BV42" s="758">
        <f t="shared" si="44"/>
        <v>0</v>
      </c>
      <c r="BW42" s="759">
        <f t="shared" si="44"/>
        <v>0</v>
      </c>
      <c r="BX42" s="761"/>
    </row>
    <row r="43" spans="1:76" ht="43.2" x14ac:dyDescent="0.3">
      <c r="A43" s="183" t="s">
        <v>86</v>
      </c>
      <c r="B43" s="100" t="s">
        <v>88</v>
      </c>
      <c r="C43" s="184" t="s">
        <v>50</v>
      </c>
      <c r="D43" s="462" t="s">
        <v>611</v>
      </c>
      <c r="E43" s="422" t="s">
        <v>611</v>
      </c>
      <c r="F43" s="422" t="s">
        <v>611</v>
      </c>
      <c r="G43" s="422" t="s">
        <v>611</v>
      </c>
      <c r="H43" s="422" t="s">
        <v>611</v>
      </c>
      <c r="I43" s="422" t="s">
        <v>611</v>
      </c>
      <c r="J43" s="758">
        <f t="shared" si="37"/>
        <v>0</v>
      </c>
      <c r="K43" s="758">
        <f t="shared" si="37"/>
        <v>0</v>
      </c>
      <c r="L43" s="758">
        <f t="shared" si="37"/>
        <v>0</v>
      </c>
      <c r="M43" s="758">
        <f t="shared" si="37"/>
        <v>0</v>
      </c>
      <c r="N43" s="758">
        <f t="shared" si="38"/>
        <v>0</v>
      </c>
      <c r="O43" s="759">
        <f t="shared" si="38"/>
        <v>0</v>
      </c>
      <c r="P43" s="760">
        <f t="shared" si="38"/>
        <v>0</v>
      </c>
      <c r="Q43" s="758">
        <f t="shared" si="38"/>
        <v>0</v>
      </c>
      <c r="R43" s="758">
        <f t="shared" si="38"/>
        <v>0</v>
      </c>
      <c r="S43" s="758">
        <f t="shared" si="38"/>
        <v>0</v>
      </c>
      <c r="T43" s="758">
        <f t="shared" si="38"/>
        <v>0</v>
      </c>
      <c r="U43" s="758">
        <f t="shared" si="38"/>
        <v>0</v>
      </c>
      <c r="V43" s="758">
        <f t="shared" si="38"/>
        <v>0</v>
      </c>
      <c r="W43" s="758">
        <f t="shared" si="38"/>
        <v>0</v>
      </c>
      <c r="X43" s="758">
        <f t="shared" si="39"/>
        <v>0</v>
      </c>
      <c r="Y43" s="758">
        <f t="shared" si="39"/>
        <v>0</v>
      </c>
      <c r="Z43" s="758">
        <f t="shared" si="39"/>
        <v>0</v>
      </c>
      <c r="AA43" s="759">
        <f t="shared" si="39"/>
        <v>0</v>
      </c>
      <c r="AB43" s="760">
        <f t="shared" si="39"/>
        <v>0</v>
      </c>
      <c r="AC43" s="758">
        <f t="shared" si="39"/>
        <v>0</v>
      </c>
      <c r="AD43" s="758">
        <f t="shared" si="39"/>
        <v>0</v>
      </c>
      <c r="AE43" s="758">
        <f t="shared" si="39"/>
        <v>0</v>
      </c>
      <c r="AF43" s="758">
        <f t="shared" si="39"/>
        <v>0</v>
      </c>
      <c r="AG43" s="758">
        <f t="shared" si="39"/>
        <v>0</v>
      </c>
      <c r="AH43" s="758">
        <f t="shared" si="40"/>
        <v>0</v>
      </c>
      <c r="AI43" s="758">
        <f t="shared" si="40"/>
        <v>0</v>
      </c>
      <c r="AJ43" s="758">
        <f t="shared" si="40"/>
        <v>0</v>
      </c>
      <c r="AK43" s="758">
        <f t="shared" si="40"/>
        <v>0</v>
      </c>
      <c r="AL43" s="758">
        <f t="shared" si="40"/>
        <v>0</v>
      </c>
      <c r="AM43" s="759">
        <f t="shared" si="40"/>
        <v>0</v>
      </c>
      <c r="AN43" s="760">
        <f t="shared" si="40"/>
        <v>0</v>
      </c>
      <c r="AO43" s="758">
        <f t="shared" si="40"/>
        <v>0</v>
      </c>
      <c r="AP43" s="758">
        <f t="shared" si="40"/>
        <v>0</v>
      </c>
      <c r="AQ43" s="758">
        <f t="shared" si="40"/>
        <v>0</v>
      </c>
      <c r="AR43" s="758">
        <f t="shared" si="41"/>
        <v>0</v>
      </c>
      <c r="AS43" s="758">
        <f t="shared" si="41"/>
        <v>0</v>
      </c>
      <c r="AT43" s="758">
        <f t="shared" si="41"/>
        <v>0</v>
      </c>
      <c r="AU43" s="758">
        <f t="shared" si="41"/>
        <v>0</v>
      </c>
      <c r="AV43" s="758">
        <f t="shared" si="41"/>
        <v>0</v>
      </c>
      <c r="AW43" s="758">
        <f t="shared" si="41"/>
        <v>0</v>
      </c>
      <c r="AX43" s="758">
        <f t="shared" si="41"/>
        <v>0</v>
      </c>
      <c r="AY43" s="759">
        <f t="shared" si="41"/>
        <v>0</v>
      </c>
      <c r="AZ43" s="760">
        <f t="shared" si="41"/>
        <v>0</v>
      </c>
      <c r="BA43" s="758">
        <f t="shared" si="41"/>
        <v>0</v>
      </c>
      <c r="BB43" s="758">
        <f t="shared" si="42"/>
        <v>0</v>
      </c>
      <c r="BC43" s="758">
        <f t="shared" si="42"/>
        <v>0</v>
      </c>
      <c r="BD43" s="758">
        <f t="shared" si="42"/>
        <v>0</v>
      </c>
      <c r="BE43" s="758">
        <f t="shared" si="42"/>
        <v>0</v>
      </c>
      <c r="BF43" s="758">
        <f t="shared" si="42"/>
        <v>0</v>
      </c>
      <c r="BG43" s="758">
        <f t="shared" si="42"/>
        <v>0</v>
      </c>
      <c r="BH43" s="758">
        <f t="shared" si="42"/>
        <v>0</v>
      </c>
      <c r="BI43" s="758">
        <f t="shared" si="42"/>
        <v>0</v>
      </c>
      <c r="BJ43" s="758">
        <f t="shared" si="42"/>
        <v>0</v>
      </c>
      <c r="BK43" s="759">
        <f t="shared" si="42"/>
        <v>0</v>
      </c>
      <c r="BL43" s="760">
        <f t="shared" si="43"/>
        <v>0</v>
      </c>
      <c r="BM43" s="758">
        <f t="shared" si="43"/>
        <v>0</v>
      </c>
      <c r="BN43" s="758">
        <f t="shared" si="43"/>
        <v>0</v>
      </c>
      <c r="BO43" s="758">
        <f t="shared" si="43"/>
        <v>0</v>
      </c>
      <c r="BP43" s="758">
        <f t="shared" si="43"/>
        <v>0</v>
      </c>
      <c r="BQ43" s="758">
        <f t="shared" si="43"/>
        <v>0</v>
      </c>
      <c r="BR43" s="758">
        <f t="shared" si="43"/>
        <v>0</v>
      </c>
      <c r="BS43" s="758">
        <f t="shared" si="43"/>
        <v>0</v>
      </c>
      <c r="BT43" s="758">
        <f t="shared" si="43"/>
        <v>0</v>
      </c>
      <c r="BU43" s="758">
        <f t="shared" si="43"/>
        <v>0</v>
      </c>
      <c r="BV43" s="758">
        <f t="shared" si="44"/>
        <v>0</v>
      </c>
      <c r="BW43" s="759">
        <f t="shared" si="44"/>
        <v>0</v>
      </c>
      <c r="BX43" s="761"/>
    </row>
    <row r="44" spans="1:76" ht="43.2" x14ac:dyDescent="0.3">
      <c r="A44" s="183" t="s">
        <v>86</v>
      </c>
      <c r="B44" s="100" t="s">
        <v>89</v>
      </c>
      <c r="C44" s="184" t="s">
        <v>50</v>
      </c>
      <c r="D44" s="462" t="s">
        <v>611</v>
      </c>
      <c r="E44" s="422" t="s">
        <v>611</v>
      </c>
      <c r="F44" s="422" t="s">
        <v>611</v>
      </c>
      <c r="G44" s="422" t="s">
        <v>611</v>
      </c>
      <c r="H44" s="422" t="s">
        <v>611</v>
      </c>
      <c r="I44" s="422" t="s">
        <v>611</v>
      </c>
      <c r="J44" s="758">
        <f t="shared" si="37"/>
        <v>0</v>
      </c>
      <c r="K44" s="758">
        <f t="shared" si="37"/>
        <v>0</v>
      </c>
      <c r="L44" s="758">
        <f t="shared" si="37"/>
        <v>0</v>
      </c>
      <c r="M44" s="758">
        <f t="shared" si="37"/>
        <v>0</v>
      </c>
      <c r="N44" s="758">
        <f t="shared" si="38"/>
        <v>0</v>
      </c>
      <c r="O44" s="759">
        <f t="shared" si="38"/>
        <v>0</v>
      </c>
      <c r="P44" s="760">
        <f t="shared" si="38"/>
        <v>0</v>
      </c>
      <c r="Q44" s="758">
        <f t="shared" si="38"/>
        <v>0</v>
      </c>
      <c r="R44" s="758">
        <f t="shared" si="38"/>
        <v>0</v>
      </c>
      <c r="S44" s="758">
        <f t="shared" si="38"/>
        <v>0</v>
      </c>
      <c r="T44" s="758">
        <f t="shared" si="38"/>
        <v>0</v>
      </c>
      <c r="U44" s="758">
        <f t="shared" si="38"/>
        <v>0</v>
      </c>
      <c r="V44" s="758">
        <f t="shared" si="38"/>
        <v>0</v>
      </c>
      <c r="W44" s="758">
        <f t="shared" si="38"/>
        <v>0</v>
      </c>
      <c r="X44" s="758">
        <f t="shared" si="39"/>
        <v>0</v>
      </c>
      <c r="Y44" s="758">
        <f t="shared" si="39"/>
        <v>0</v>
      </c>
      <c r="Z44" s="758">
        <f t="shared" si="39"/>
        <v>0</v>
      </c>
      <c r="AA44" s="759">
        <f t="shared" si="39"/>
        <v>0</v>
      </c>
      <c r="AB44" s="760">
        <f t="shared" si="39"/>
        <v>0</v>
      </c>
      <c r="AC44" s="758">
        <f t="shared" si="39"/>
        <v>0</v>
      </c>
      <c r="AD44" s="758">
        <f t="shared" si="39"/>
        <v>0</v>
      </c>
      <c r="AE44" s="758">
        <f t="shared" si="39"/>
        <v>0</v>
      </c>
      <c r="AF44" s="758">
        <f t="shared" si="39"/>
        <v>0</v>
      </c>
      <c r="AG44" s="758">
        <f t="shared" si="39"/>
        <v>0</v>
      </c>
      <c r="AH44" s="758">
        <f t="shared" si="40"/>
        <v>0</v>
      </c>
      <c r="AI44" s="758">
        <f t="shared" si="40"/>
        <v>0</v>
      </c>
      <c r="AJ44" s="758">
        <f t="shared" si="40"/>
        <v>0</v>
      </c>
      <c r="AK44" s="758">
        <f t="shared" si="40"/>
        <v>0</v>
      </c>
      <c r="AL44" s="758">
        <f t="shared" si="40"/>
        <v>0</v>
      </c>
      <c r="AM44" s="759">
        <f t="shared" si="40"/>
        <v>0</v>
      </c>
      <c r="AN44" s="760">
        <f t="shared" si="40"/>
        <v>0</v>
      </c>
      <c r="AO44" s="758">
        <f t="shared" si="40"/>
        <v>0</v>
      </c>
      <c r="AP44" s="758">
        <f t="shared" si="40"/>
        <v>0</v>
      </c>
      <c r="AQ44" s="758">
        <f t="shared" si="40"/>
        <v>0</v>
      </c>
      <c r="AR44" s="758">
        <f t="shared" si="41"/>
        <v>0</v>
      </c>
      <c r="AS44" s="758">
        <f t="shared" si="41"/>
        <v>0</v>
      </c>
      <c r="AT44" s="758">
        <f t="shared" si="41"/>
        <v>0</v>
      </c>
      <c r="AU44" s="758">
        <f t="shared" si="41"/>
        <v>0</v>
      </c>
      <c r="AV44" s="758">
        <f t="shared" si="41"/>
        <v>0</v>
      </c>
      <c r="AW44" s="758">
        <f t="shared" si="41"/>
        <v>0</v>
      </c>
      <c r="AX44" s="758">
        <f t="shared" si="41"/>
        <v>0</v>
      </c>
      <c r="AY44" s="759">
        <f t="shared" si="41"/>
        <v>0</v>
      </c>
      <c r="AZ44" s="760">
        <f t="shared" si="41"/>
        <v>0</v>
      </c>
      <c r="BA44" s="758">
        <f t="shared" si="41"/>
        <v>0</v>
      </c>
      <c r="BB44" s="758">
        <f t="shared" si="42"/>
        <v>0</v>
      </c>
      <c r="BC44" s="758">
        <f t="shared" si="42"/>
        <v>0</v>
      </c>
      <c r="BD44" s="758">
        <f t="shared" si="42"/>
        <v>0</v>
      </c>
      <c r="BE44" s="758">
        <f t="shared" si="42"/>
        <v>0</v>
      </c>
      <c r="BF44" s="758">
        <f t="shared" si="42"/>
        <v>0</v>
      </c>
      <c r="BG44" s="758">
        <f t="shared" si="42"/>
        <v>0</v>
      </c>
      <c r="BH44" s="758">
        <f t="shared" si="42"/>
        <v>0</v>
      </c>
      <c r="BI44" s="758">
        <f t="shared" si="42"/>
        <v>0</v>
      </c>
      <c r="BJ44" s="758">
        <f t="shared" si="42"/>
        <v>0</v>
      </c>
      <c r="BK44" s="759">
        <f t="shared" si="42"/>
        <v>0</v>
      </c>
      <c r="BL44" s="760">
        <f t="shared" si="43"/>
        <v>0</v>
      </c>
      <c r="BM44" s="758">
        <f t="shared" si="43"/>
        <v>0</v>
      </c>
      <c r="BN44" s="758">
        <f t="shared" si="43"/>
        <v>0</v>
      </c>
      <c r="BO44" s="758">
        <f t="shared" si="43"/>
        <v>0</v>
      </c>
      <c r="BP44" s="758">
        <f t="shared" si="43"/>
        <v>0</v>
      </c>
      <c r="BQ44" s="758">
        <f t="shared" si="43"/>
        <v>0</v>
      </c>
      <c r="BR44" s="758">
        <f t="shared" si="43"/>
        <v>0</v>
      </c>
      <c r="BS44" s="758">
        <f t="shared" si="43"/>
        <v>0</v>
      </c>
      <c r="BT44" s="758">
        <f t="shared" si="43"/>
        <v>0</v>
      </c>
      <c r="BU44" s="758">
        <f t="shared" si="43"/>
        <v>0</v>
      </c>
      <c r="BV44" s="758">
        <f t="shared" si="44"/>
        <v>0</v>
      </c>
      <c r="BW44" s="759">
        <f t="shared" si="44"/>
        <v>0</v>
      </c>
      <c r="BX44" s="761"/>
    </row>
    <row r="45" spans="1:76" ht="43.2" x14ac:dyDescent="0.3">
      <c r="A45" s="183" t="s">
        <v>86</v>
      </c>
      <c r="B45" s="100" t="s">
        <v>90</v>
      </c>
      <c r="C45" s="184" t="s">
        <v>50</v>
      </c>
      <c r="D45" s="462" t="s">
        <v>611</v>
      </c>
      <c r="E45" s="422" t="s">
        <v>611</v>
      </c>
      <c r="F45" s="422" t="s">
        <v>611</v>
      </c>
      <c r="G45" s="422" t="s">
        <v>611</v>
      </c>
      <c r="H45" s="422" t="s">
        <v>611</v>
      </c>
      <c r="I45" s="422" t="s">
        <v>611</v>
      </c>
      <c r="J45" s="758">
        <f t="shared" ref="J45:AI45" si="45">SUM(J46)</f>
        <v>0</v>
      </c>
      <c r="K45" s="758">
        <f t="shared" si="45"/>
        <v>0</v>
      </c>
      <c r="L45" s="758">
        <f t="shared" si="45"/>
        <v>0</v>
      </c>
      <c r="M45" s="758">
        <f t="shared" si="45"/>
        <v>0</v>
      </c>
      <c r="N45" s="758">
        <f t="shared" si="45"/>
        <v>0</v>
      </c>
      <c r="O45" s="759">
        <f t="shared" si="45"/>
        <v>0</v>
      </c>
      <c r="P45" s="760">
        <f t="shared" si="45"/>
        <v>0</v>
      </c>
      <c r="Q45" s="758">
        <f t="shared" si="45"/>
        <v>0</v>
      </c>
      <c r="R45" s="758">
        <f t="shared" si="45"/>
        <v>0</v>
      </c>
      <c r="S45" s="758">
        <f t="shared" si="45"/>
        <v>0</v>
      </c>
      <c r="T45" s="758">
        <f t="shared" si="45"/>
        <v>0</v>
      </c>
      <c r="U45" s="758">
        <f t="shared" si="45"/>
        <v>0</v>
      </c>
      <c r="V45" s="758">
        <f t="shared" si="45"/>
        <v>0</v>
      </c>
      <c r="W45" s="758">
        <f t="shared" si="45"/>
        <v>0</v>
      </c>
      <c r="X45" s="758">
        <f t="shared" si="45"/>
        <v>0</v>
      </c>
      <c r="Y45" s="758">
        <f t="shared" si="45"/>
        <v>0</v>
      </c>
      <c r="Z45" s="758">
        <f t="shared" si="45"/>
        <v>0</v>
      </c>
      <c r="AA45" s="759">
        <f t="shared" si="45"/>
        <v>0</v>
      </c>
      <c r="AB45" s="760">
        <f t="shared" si="45"/>
        <v>0</v>
      </c>
      <c r="AC45" s="758">
        <f t="shared" si="45"/>
        <v>0</v>
      </c>
      <c r="AD45" s="758">
        <f t="shared" si="45"/>
        <v>0</v>
      </c>
      <c r="AE45" s="758">
        <f t="shared" si="45"/>
        <v>0</v>
      </c>
      <c r="AF45" s="758">
        <f t="shared" si="45"/>
        <v>0</v>
      </c>
      <c r="AG45" s="758">
        <f t="shared" si="45"/>
        <v>0</v>
      </c>
      <c r="AH45" s="758">
        <f t="shared" si="45"/>
        <v>0</v>
      </c>
      <c r="AI45" s="758">
        <f t="shared" si="45"/>
        <v>0</v>
      </c>
      <c r="AJ45" s="758">
        <f t="shared" ref="AJ45:BO45" si="46">SUM(AJ46)</f>
        <v>0</v>
      </c>
      <c r="AK45" s="758">
        <f t="shared" si="46"/>
        <v>0</v>
      </c>
      <c r="AL45" s="758">
        <f t="shared" si="46"/>
        <v>0</v>
      </c>
      <c r="AM45" s="759">
        <f t="shared" si="46"/>
        <v>0</v>
      </c>
      <c r="AN45" s="760">
        <f t="shared" si="46"/>
        <v>0</v>
      </c>
      <c r="AO45" s="758">
        <f t="shared" si="46"/>
        <v>0</v>
      </c>
      <c r="AP45" s="758">
        <f t="shared" si="46"/>
        <v>0</v>
      </c>
      <c r="AQ45" s="758">
        <f t="shared" si="46"/>
        <v>0</v>
      </c>
      <c r="AR45" s="758">
        <f t="shared" si="46"/>
        <v>0</v>
      </c>
      <c r="AS45" s="758">
        <f t="shared" si="46"/>
        <v>0</v>
      </c>
      <c r="AT45" s="758">
        <f t="shared" si="46"/>
        <v>0</v>
      </c>
      <c r="AU45" s="758">
        <f t="shared" si="46"/>
        <v>0</v>
      </c>
      <c r="AV45" s="758">
        <f t="shared" si="46"/>
        <v>0</v>
      </c>
      <c r="AW45" s="758">
        <f t="shared" si="46"/>
        <v>0</v>
      </c>
      <c r="AX45" s="758">
        <f t="shared" si="46"/>
        <v>0</v>
      </c>
      <c r="AY45" s="759">
        <f t="shared" si="46"/>
        <v>0</v>
      </c>
      <c r="AZ45" s="760">
        <f t="shared" si="46"/>
        <v>0</v>
      </c>
      <c r="BA45" s="758">
        <f t="shared" si="46"/>
        <v>0</v>
      </c>
      <c r="BB45" s="758">
        <f t="shared" si="46"/>
        <v>0</v>
      </c>
      <c r="BC45" s="758">
        <f t="shared" si="46"/>
        <v>0</v>
      </c>
      <c r="BD45" s="758">
        <f t="shared" si="46"/>
        <v>0</v>
      </c>
      <c r="BE45" s="758">
        <f t="shared" si="46"/>
        <v>0</v>
      </c>
      <c r="BF45" s="758">
        <f t="shared" si="46"/>
        <v>0</v>
      </c>
      <c r="BG45" s="758">
        <f t="shared" si="46"/>
        <v>0</v>
      </c>
      <c r="BH45" s="758">
        <f t="shared" si="46"/>
        <v>0</v>
      </c>
      <c r="BI45" s="758">
        <f t="shared" si="46"/>
        <v>0</v>
      </c>
      <c r="BJ45" s="758">
        <f t="shared" si="46"/>
        <v>0</v>
      </c>
      <c r="BK45" s="759">
        <f t="shared" si="46"/>
        <v>0</v>
      </c>
      <c r="BL45" s="760">
        <f t="shared" si="46"/>
        <v>0</v>
      </c>
      <c r="BM45" s="758">
        <f t="shared" si="46"/>
        <v>0</v>
      </c>
      <c r="BN45" s="758">
        <f t="shared" si="46"/>
        <v>0</v>
      </c>
      <c r="BO45" s="758">
        <f t="shared" si="46"/>
        <v>0</v>
      </c>
      <c r="BP45" s="758">
        <f t="shared" ref="BP45:BW45" si="47">SUM(BP46)</f>
        <v>0</v>
      </c>
      <c r="BQ45" s="758">
        <f t="shared" si="47"/>
        <v>0</v>
      </c>
      <c r="BR45" s="758">
        <f t="shared" si="47"/>
        <v>0</v>
      </c>
      <c r="BS45" s="758">
        <f t="shared" si="47"/>
        <v>0</v>
      </c>
      <c r="BT45" s="758">
        <f t="shared" si="47"/>
        <v>0</v>
      </c>
      <c r="BU45" s="758">
        <f t="shared" si="47"/>
        <v>0</v>
      </c>
      <c r="BV45" s="758">
        <f t="shared" si="47"/>
        <v>0</v>
      </c>
      <c r="BW45" s="759">
        <f t="shared" si="47"/>
        <v>0</v>
      </c>
      <c r="BX45" s="761"/>
    </row>
    <row r="46" spans="1:76" hidden="1" x14ac:dyDescent="0.3">
      <c r="A46" s="193"/>
      <c r="B46" s="306"/>
      <c r="C46" s="762"/>
      <c r="D46" s="463" t="s">
        <v>611</v>
      </c>
      <c r="E46" s="423" t="s">
        <v>611</v>
      </c>
      <c r="F46" s="423" t="s">
        <v>611</v>
      </c>
      <c r="G46" s="423" t="s">
        <v>611</v>
      </c>
      <c r="H46" s="423" t="s">
        <v>611</v>
      </c>
      <c r="I46" s="423" t="s">
        <v>611</v>
      </c>
      <c r="J46" s="139">
        <v>0</v>
      </c>
      <c r="K46" s="139">
        <v>0</v>
      </c>
      <c r="L46" s="139">
        <v>0</v>
      </c>
      <c r="M46" s="139">
        <v>0</v>
      </c>
      <c r="N46" s="139">
        <v>0</v>
      </c>
      <c r="O46" s="622">
        <v>0</v>
      </c>
      <c r="P46" s="214">
        <v>0</v>
      </c>
      <c r="Q46" s="139">
        <v>0</v>
      </c>
      <c r="R46" s="139">
        <v>0</v>
      </c>
      <c r="S46" s="139">
        <v>0</v>
      </c>
      <c r="T46" s="139">
        <v>0</v>
      </c>
      <c r="U46" s="139">
        <v>0</v>
      </c>
      <c r="V46" s="139">
        <v>0</v>
      </c>
      <c r="W46" s="139">
        <v>0</v>
      </c>
      <c r="X46" s="139">
        <v>0</v>
      </c>
      <c r="Y46" s="139">
        <v>0</v>
      </c>
      <c r="Z46" s="139">
        <v>0</v>
      </c>
      <c r="AA46" s="622">
        <v>0</v>
      </c>
      <c r="AB46" s="214">
        <v>0</v>
      </c>
      <c r="AC46" s="139">
        <v>0</v>
      </c>
      <c r="AD46" s="139">
        <v>0</v>
      </c>
      <c r="AE46" s="139">
        <v>0</v>
      </c>
      <c r="AF46" s="139">
        <v>0</v>
      </c>
      <c r="AG46" s="139">
        <v>0</v>
      </c>
      <c r="AH46" s="139">
        <v>0</v>
      </c>
      <c r="AI46" s="139">
        <v>0</v>
      </c>
      <c r="AJ46" s="139">
        <v>0</v>
      </c>
      <c r="AK46" s="139">
        <v>0</v>
      </c>
      <c r="AL46" s="139">
        <v>0</v>
      </c>
      <c r="AM46" s="622">
        <v>0</v>
      </c>
      <c r="AN46" s="214">
        <v>0</v>
      </c>
      <c r="AO46" s="139">
        <v>0</v>
      </c>
      <c r="AP46" s="139">
        <v>0</v>
      </c>
      <c r="AQ46" s="139">
        <v>0</v>
      </c>
      <c r="AR46" s="139">
        <v>0</v>
      </c>
      <c r="AS46" s="139">
        <v>0</v>
      </c>
      <c r="AT46" s="139">
        <v>0</v>
      </c>
      <c r="AU46" s="139">
        <v>0</v>
      </c>
      <c r="AV46" s="139">
        <v>0</v>
      </c>
      <c r="AW46" s="139">
        <v>0</v>
      </c>
      <c r="AX46" s="139">
        <v>0</v>
      </c>
      <c r="AY46" s="622">
        <v>0</v>
      </c>
      <c r="AZ46" s="214">
        <v>0</v>
      </c>
      <c r="BA46" s="139">
        <v>0</v>
      </c>
      <c r="BB46" s="139">
        <v>0</v>
      </c>
      <c r="BC46" s="139">
        <v>0</v>
      </c>
      <c r="BD46" s="139">
        <v>0</v>
      </c>
      <c r="BE46" s="139">
        <v>0</v>
      </c>
      <c r="BF46" s="139">
        <v>0</v>
      </c>
      <c r="BG46" s="139">
        <v>0</v>
      </c>
      <c r="BH46" s="139">
        <v>0</v>
      </c>
      <c r="BI46" s="139">
        <v>0</v>
      </c>
      <c r="BJ46" s="139">
        <v>0</v>
      </c>
      <c r="BK46" s="622">
        <v>0</v>
      </c>
      <c r="BL46" s="214">
        <v>0</v>
      </c>
      <c r="BM46" s="139">
        <v>0</v>
      </c>
      <c r="BN46" s="139">
        <v>0</v>
      </c>
      <c r="BO46" s="139">
        <v>0</v>
      </c>
      <c r="BP46" s="139">
        <v>0</v>
      </c>
      <c r="BQ46" s="139">
        <v>0</v>
      </c>
      <c r="BR46" s="139">
        <v>0</v>
      </c>
      <c r="BS46" s="139">
        <v>0</v>
      </c>
      <c r="BT46" s="139">
        <v>0</v>
      </c>
      <c r="BU46" s="139">
        <v>0</v>
      </c>
      <c r="BV46" s="139">
        <v>0</v>
      </c>
      <c r="BW46" s="622">
        <v>0</v>
      </c>
      <c r="BX46" s="763"/>
    </row>
    <row r="47" spans="1:76" x14ac:dyDescent="0.3">
      <c r="A47" s="183" t="s">
        <v>91</v>
      </c>
      <c r="B47" s="100" t="s">
        <v>87</v>
      </c>
      <c r="C47" s="184" t="s">
        <v>50</v>
      </c>
      <c r="D47" s="462" t="s">
        <v>611</v>
      </c>
      <c r="E47" s="422" t="s">
        <v>611</v>
      </c>
      <c r="F47" s="422" t="s">
        <v>611</v>
      </c>
      <c r="G47" s="422" t="s">
        <v>611</v>
      </c>
      <c r="H47" s="422" t="s">
        <v>611</v>
      </c>
      <c r="I47" s="422" t="s">
        <v>611</v>
      </c>
      <c r="J47" s="758">
        <v>0</v>
      </c>
      <c r="K47" s="758">
        <v>0</v>
      </c>
      <c r="L47" s="758">
        <v>0</v>
      </c>
      <c r="M47" s="758">
        <v>0</v>
      </c>
      <c r="N47" s="758">
        <v>0</v>
      </c>
      <c r="O47" s="759">
        <v>0</v>
      </c>
      <c r="P47" s="760">
        <v>0</v>
      </c>
      <c r="Q47" s="758">
        <v>0</v>
      </c>
      <c r="R47" s="758">
        <v>0</v>
      </c>
      <c r="S47" s="758">
        <v>0</v>
      </c>
      <c r="T47" s="758">
        <v>0</v>
      </c>
      <c r="U47" s="758">
        <v>0</v>
      </c>
      <c r="V47" s="758">
        <v>0</v>
      </c>
      <c r="W47" s="758">
        <v>0</v>
      </c>
      <c r="X47" s="758">
        <v>0</v>
      </c>
      <c r="Y47" s="758">
        <v>0</v>
      </c>
      <c r="Z47" s="758">
        <v>0</v>
      </c>
      <c r="AA47" s="759">
        <v>0</v>
      </c>
      <c r="AB47" s="760">
        <v>0</v>
      </c>
      <c r="AC47" s="758">
        <v>0</v>
      </c>
      <c r="AD47" s="758">
        <v>0</v>
      </c>
      <c r="AE47" s="758">
        <v>0</v>
      </c>
      <c r="AF47" s="758">
        <v>0</v>
      </c>
      <c r="AG47" s="758">
        <v>0</v>
      </c>
      <c r="AH47" s="758">
        <v>0</v>
      </c>
      <c r="AI47" s="758">
        <v>0</v>
      </c>
      <c r="AJ47" s="758">
        <v>0</v>
      </c>
      <c r="AK47" s="758">
        <v>0</v>
      </c>
      <c r="AL47" s="758">
        <v>0</v>
      </c>
      <c r="AM47" s="759">
        <v>0</v>
      </c>
      <c r="AN47" s="760">
        <v>0</v>
      </c>
      <c r="AO47" s="758">
        <v>0</v>
      </c>
      <c r="AP47" s="758">
        <v>0</v>
      </c>
      <c r="AQ47" s="758">
        <v>0</v>
      </c>
      <c r="AR47" s="758">
        <v>0</v>
      </c>
      <c r="AS47" s="758">
        <v>0</v>
      </c>
      <c r="AT47" s="758">
        <v>0</v>
      </c>
      <c r="AU47" s="758">
        <v>0</v>
      </c>
      <c r="AV47" s="758">
        <v>0</v>
      </c>
      <c r="AW47" s="758">
        <v>0</v>
      </c>
      <c r="AX47" s="758">
        <v>0</v>
      </c>
      <c r="AY47" s="759">
        <v>0</v>
      </c>
      <c r="AZ47" s="760">
        <v>0</v>
      </c>
      <c r="BA47" s="758">
        <v>0</v>
      </c>
      <c r="BB47" s="758">
        <v>0</v>
      </c>
      <c r="BC47" s="758">
        <v>0</v>
      </c>
      <c r="BD47" s="758">
        <v>0</v>
      </c>
      <c r="BE47" s="758">
        <v>0</v>
      </c>
      <c r="BF47" s="758">
        <v>0</v>
      </c>
      <c r="BG47" s="758">
        <v>0</v>
      </c>
      <c r="BH47" s="758">
        <v>0</v>
      </c>
      <c r="BI47" s="758">
        <v>0</v>
      </c>
      <c r="BJ47" s="758">
        <v>0</v>
      </c>
      <c r="BK47" s="759">
        <v>0</v>
      </c>
      <c r="BL47" s="760">
        <v>0</v>
      </c>
      <c r="BM47" s="758">
        <v>0</v>
      </c>
      <c r="BN47" s="758">
        <v>0</v>
      </c>
      <c r="BO47" s="758">
        <v>0</v>
      </c>
      <c r="BP47" s="758">
        <v>0</v>
      </c>
      <c r="BQ47" s="758">
        <v>0</v>
      </c>
      <c r="BR47" s="758">
        <v>0</v>
      </c>
      <c r="BS47" s="758">
        <v>0</v>
      </c>
      <c r="BT47" s="758">
        <v>0</v>
      </c>
      <c r="BU47" s="758">
        <v>0</v>
      </c>
      <c r="BV47" s="758">
        <v>0</v>
      </c>
      <c r="BW47" s="759">
        <v>0</v>
      </c>
      <c r="BX47" s="761"/>
    </row>
    <row r="48" spans="1:76" ht="43.2" x14ac:dyDescent="0.3">
      <c r="A48" s="183" t="s">
        <v>91</v>
      </c>
      <c r="B48" s="100" t="s">
        <v>88</v>
      </c>
      <c r="C48" s="184" t="s">
        <v>50</v>
      </c>
      <c r="D48" s="462" t="s">
        <v>611</v>
      </c>
      <c r="E48" s="422" t="s">
        <v>611</v>
      </c>
      <c r="F48" s="422" t="s">
        <v>611</v>
      </c>
      <c r="G48" s="422" t="s">
        <v>611</v>
      </c>
      <c r="H48" s="422" t="s">
        <v>611</v>
      </c>
      <c r="I48" s="422" t="s">
        <v>611</v>
      </c>
      <c r="J48" s="758">
        <v>0</v>
      </c>
      <c r="K48" s="758">
        <v>0</v>
      </c>
      <c r="L48" s="758">
        <v>0</v>
      </c>
      <c r="M48" s="758">
        <v>0</v>
      </c>
      <c r="N48" s="758">
        <v>0</v>
      </c>
      <c r="O48" s="759">
        <v>0</v>
      </c>
      <c r="P48" s="760">
        <v>0</v>
      </c>
      <c r="Q48" s="758">
        <v>0</v>
      </c>
      <c r="R48" s="758">
        <v>0</v>
      </c>
      <c r="S48" s="758">
        <v>0</v>
      </c>
      <c r="T48" s="758">
        <v>0</v>
      </c>
      <c r="U48" s="758">
        <v>0</v>
      </c>
      <c r="V48" s="758">
        <v>0</v>
      </c>
      <c r="W48" s="758">
        <v>0</v>
      </c>
      <c r="X48" s="758">
        <v>0</v>
      </c>
      <c r="Y48" s="758">
        <v>0</v>
      </c>
      <c r="Z48" s="758">
        <v>0</v>
      </c>
      <c r="AA48" s="759">
        <v>0</v>
      </c>
      <c r="AB48" s="760">
        <v>0</v>
      </c>
      <c r="AC48" s="758">
        <v>0</v>
      </c>
      <c r="AD48" s="758">
        <v>0</v>
      </c>
      <c r="AE48" s="758">
        <v>0</v>
      </c>
      <c r="AF48" s="758">
        <v>0</v>
      </c>
      <c r="AG48" s="758">
        <v>0</v>
      </c>
      <c r="AH48" s="758">
        <v>0</v>
      </c>
      <c r="AI48" s="758">
        <v>0</v>
      </c>
      <c r="AJ48" s="758">
        <v>0</v>
      </c>
      <c r="AK48" s="758">
        <v>0</v>
      </c>
      <c r="AL48" s="758">
        <v>0</v>
      </c>
      <c r="AM48" s="759">
        <v>0</v>
      </c>
      <c r="AN48" s="760">
        <v>0</v>
      </c>
      <c r="AO48" s="758">
        <v>0</v>
      </c>
      <c r="AP48" s="758">
        <v>0</v>
      </c>
      <c r="AQ48" s="758">
        <v>0</v>
      </c>
      <c r="AR48" s="758">
        <v>0</v>
      </c>
      <c r="AS48" s="758">
        <v>0</v>
      </c>
      <c r="AT48" s="758">
        <v>0</v>
      </c>
      <c r="AU48" s="758">
        <v>0</v>
      </c>
      <c r="AV48" s="758">
        <v>0</v>
      </c>
      <c r="AW48" s="758">
        <v>0</v>
      </c>
      <c r="AX48" s="758">
        <v>0</v>
      </c>
      <c r="AY48" s="759">
        <v>0</v>
      </c>
      <c r="AZ48" s="760">
        <v>0</v>
      </c>
      <c r="BA48" s="758">
        <v>0</v>
      </c>
      <c r="BB48" s="758">
        <v>0</v>
      </c>
      <c r="BC48" s="758">
        <v>0</v>
      </c>
      <c r="BD48" s="758">
        <v>0</v>
      </c>
      <c r="BE48" s="758">
        <v>0</v>
      </c>
      <c r="BF48" s="758">
        <v>0</v>
      </c>
      <c r="BG48" s="758">
        <v>0</v>
      </c>
      <c r="BH48" s="758">
        <v>0</v>
      </c>
      <c r="BI48" s="758">
        <v>0</v>
      </c>
      <c r="BJ48" s="758">
        <v>0</v>
      </c>
      <c r="BK48" s="759">
        <v>0</v>
      </c>
      <c r="BL48" s="760">
        <v>0</v>
      </c>
      <c r="BM48" s="758">
        <v>0</v>
      </c>
      <c r="BN48" s="758">
        <v>0</v>
      </c>
      <c r="BO48" s="758">
        <v>0</v>
      </c>
      <c r="BP48" s="758">
        <v>0</v>
      </c>
      <c r="BQ48" s="758">
        <v>0</v>
      </c>
      <c r="BR48" s="758">
        <v>0</v>
      </c>
      <c r="BS48" s="758">
        <v>0</v>
      </c>
      <c r="BT48" s="758">
        <v>0</v>
      </c>
      <c r="BU48" s="758">
        <v>0</v>
      </c>
      <c r="BV48" s="758">
        <v>0</v>
      </c>
      <c r="BW48" s="759">
        <v>0</v>
      </c>
      <c r="BX48" s="761"/>
    </row>
    <row r="49" spans="1:76" ht="43.2" x14ac:dyDescent="0.3">
      <c r="A49" s="183" t="s">
        <v>91</v>
      </c>
      <c r="B49" s="100" t="s">
        <v>89</v>
      </c>
      <c r="C49" s="184" t="s">
        <v>50</v>
      </c>
      <c r="D49" s="462" t="s">
        <v>611</v>
      </c>
      <c r="E49" s="422" t="s">
        <v>611</v>
      </c>
      <c r="F49" s="422" t="s">
        <v>611</v>
      </c>
      <c r="G49" s="422" t="s">
        <v>611</v>
      </c>
      <c r="H49" s="422" t="s">
        <v>611</v>
      </c>
      <c r="I49" s="422" t="s">
        <v>611</v>
      </c>
      <c r="J49" s="758">
        <v>0</v>
      </c>
      <c r="K49" s="758">
        <v>0</v>
      </c>
      <c r="L49" s="758">
        <v>0</v>
      </c>
      <c r="M49" s="758">
        <v>0</v>
      </c>
      <c r="N49" s="758">
        <v>0</v>
      </c>
      <c r="O49" s="759">
        <v>0</v>
      </c>
      <c r="P49" s="760">
        <v>0</v>
      </c>
      <c r="Q49" s="758">
        <v>0</v>
      </c>
      <c r="R49" s="758">
        <v>0</v>
      </c>
      <c r="S49" s="758">
        <v>0</v>
      </c>
      <c r="T49" s="758">
        <v>0</v>
      </c>
      <c r="U49" s="758">
        <v>0</v>
      </c>
      <c r="V49" s="758">
        <v>0</v>
      </c>
      <c r="W49" s="758">
        <v>0</v>
      </c>
      <c r="X49" s="758">
        <v>0</v>
      </c>
      <c r="Y49" s="758">
        <v>0</v>
      </c>
      <c r="Z49" s="758">
        <v>0</v>
      </c>
      <c r="AA49" s="759">
        <v>0</v>
      </c>
      <c r="AB49" s="760">
        <v>0</v>
      </c>
      <c r="AC49" s="758">
        <v>0</v>
      </c>
      <c r="AD49" s="758">
        <v>0</v>
      </c>
      <c r="AE49" s="758">
        <v>0</v>
      </c>
      <c r="AF49" s="758">
        <v>0</v>
      </c>
      <c r="AG49" s="758">
        <v>0</v>
      </c>
      <c r="AH49" s="758">
        <v>0</v>
      </c>
      <c r="AI49" s="758">
        <v>0</v>
      </c>
      <c r="AJ49" s="758">
        <v>0</v>
      </c>
      <c r="AK49" s="758">
        <v>0</v>
      </c>
      <c r="AL49" s="758">
        <v>0</v>
      </c>
      <c r="AM49" s="759">
        <v>0</v>
      </c>
      <c r="AN49" s="760">
        <v>0</v>
      </c>
      <c r="AO49" s="758">
        <v>0</v>
      </c>
      <c r="AP49" s="758">
        <v>0</v>
      </c>
      <c r="AQ49" s="758">
        <v>0</v>
      </c>
      <c r="AR49" s="758">
        <v>0</v>
      </c>
      <c r="AS49" s="758">
        <v>0</v>
      </c>
      <c r="AT49" s="758">
        <v>0</v>
      </c>
      <c r="AU49" s="758">
        <v>0</v>
      </c>
      <c r="AV49" s="758">
        <v>0</v>
      </c>
      <c r="AW49" s="758">
        <v>0</v>
      </c>
      <c r="AX49" s="758">
        <v>0</v>
      </c>
      <c r="AY49" s="759">
        <v>0</v>
      </c>
      <c r="AZ49" s="760">
        <v>0</v>
      </c>
      <c r="BA49" s="758">
        <v>0</v>
      </c>
      <c r="BB49" s="758">
        <v>0</v>
      </c>
      <c r="BC49" s="758">
        <v>0</v>
      </c>
      <c r="BD49" s="758">
        <v>0</v>
      </c>
      <c r="BE49" s="758">
        <v>0</v>
      </c>
      <c r="BF49" s="758">
        <v>0</v>
      </c>
      <c r="BG49" s="758">
        <v>0</v>
      </c>
      <c r="BH49" s="758">
        <v>0</v>
      </c>
      <c r="BI49" s="758">
        <v>0</v>
      </c>
      <c r="BJ49" s="758">
        <v>0</v>
      </c>
      <c r="BK49" s="759">
        <v>0</v>
      </c>
      <c r="BL49" s="760">
        <v>0</v>
      </c>
      <c r="BM49" s="758">
        <v>0</v>
      </c>
      <c r="BN49" s="758">
        <v>0</v>
      </c>
      <c r="BO49" s="758">
        <v>0</v>
      </c>
      <c r="BP49" s="758">
        <v>0</v>
      </c>
      <c r="BQ49" s="758">
        <v>0</v>
      </c>
      <c r="BR49" s="758">
        <v>0</v>
      </c>
      <c r="BS49" s="758">
        <v>0</v>
      </c>
      <c r="BT49" s="758">
        <v>0</v>
      </c>
      <c r="BU49" s="758">
        <v>0</v>
      </c>
      <c r="BV49" s="758">
        <v>0</v>
      </c>
      <c r="BW49" s="759">
        <v>0</v>
      </c>
      <c r="BX49" s="761"/>
    </row>
    <row r="50" spans="1:76" ht="43.2" x14ac:dyDescent="0.3">
      <c r="A50" s="183" t="s">
        <v>91</v>
      </c>
      <c r="B50" s="100" t="s">
        <v>92</v>
      </c>
      <c r="C50" s="184" t="s">
        <v>50</v>
      </c>
      <c r="D50" s="462" t="s">
        <v>611</v>
      </c>
      <c r="E50" s="422" t="s">
        <v>611</v>
      </c>
      <c r="F50" s="422" t="s">
        <v>611</v>
      </c>
      <c r="G50" s="422" t="s">
        <v>611</v>
      </c>
      <c r="H50" s="422" t="s">
        <v>611</v>
      </c>
      <c r="I50" s="422" t="s">
        <v>611</v>
      </c>
      <c r="J50" s="758">
        <v>0</v>
      </c>
      <c r="K50" s="758">
        <v>0</v>
      </c>
      <c r="L50" s="758">
        <v>0</v>
      </c>
      <c r="M50" s="758">
        <v>0</v>
      </c>
      <c r="N50" s="758">
        <v>0</v>
      </c>
      <c r="O50" s="759">
        <v>0</v>
      </c>
      <c r="P50" s="760">
        <v>0</v>
      </c>
      <c r="Q50" s="758">
        <v>0</v>
      </c>
      <c r="R50" s="758">
        <v>0</v>
      </c>
      <c r="S50" s="758">
        <v>0</v>
      </c>
      <c r="T50" s="758">
        <v>0</v>
      </c>
      <c r="U50" s="758">
        <v>0</v>
      </c>
      <c r="V50" s="758">
        <v>0</v>
      </c>
      <c r="W50" s="758">
        <v>0</v>
      </c>
      <c r="X50" s="758">
        <v>0</v>
      </c>
      <c r="Y50" s="758">
        <v>0</v>
      </c>
      <c r="Z50" s="758">
        <v>0</v>
      </c>
      <c r="AA50" s="759">
        <v>0</v>
      </c>
      <c r="AB50" s="760">
        <v>0</v>
      </c>
      <c r="AC50" s="758">
        <v>0</v>
      </c>
      <c r="AD50" s="758">
        <v>0</v>
      </c>
      <c r="AE50" s="758">
        <v>0</v>
      </c>
      <c r="AF50" s="758">
        <v>0</v>
      </c>
      <c r="AG50" s="758">
        <v>0</v>
      </c>
      <c r="AH50" s="758">
        <v>0</v>
      </c>
      <c r="AI50" s="758">
        <v>0</v>
      </c>
      <c r="AJ50" s="758">
        <v>0</v>
      </c>
      <c r="AK50" s="758">
        <v>0</v>
      </c>
      <c r="AL50" s="758">
        <v>0</v>
      </c>
      <c r="AM50" s="759">
        <v>0</v>
      </c>
      <c r="AN50" s="760">
        <v>0</v>
      </c>
      <c r="AO50" s="758">
        <v>0</v>
      </c>
      <c r="AP50" s="758">
        <v>0</v>
      </c>
      <c r="AQ50" s="758">
        <v>0</v>
      </c>
      <c r="AR50" s="758">
        <v>0</v>
      </c>
      <c r="AS50" s="758">
        <v>0</v>
      </c>
      <c r="AT50" s="758">
        <v>0</v>
      </c>
      <c r="AU50" s="758">
        <v>0</v>
      </c>
      <c r="AV50" s="758">
        <v>0</v>
      </c>
      <c r="AW50" s="758">
        <v>0</v>
      </c>
      <c r="AX50" s="758">
        <v>0</v>
      </c>
      <c r="AY50" s="759">
        <v>0</v>
      </c>
      <c r="AZ50" s="760">
        <v>0</v>
      </c>
      <c r="BA50" s="758">
        <v>0</v>
      </c>
      <c r="BB50" s="758">
        <v>0</v>
      </c>
      <c r="BC50" s="758">
        <v>0</v>
      </c>
      <c r="BD50" s="758">
        <v>0</v>
      </c>
      <c r="BE50" s="758">
        <v>0</v>
      </c>
      <c r="BF50" s="758">
        <v>0</v>
      </c>
      <c r="BG50" s="758">
        <v>0</v>
      </c>
      <c r="BH50" s="758">
        <v>0</v>
      </c>
      <c r="BI50" s="758">
        <v>0</v>
      </c>
      <c r="BJ50" s="758">
        <v>0</v>
      </c>
      <c r="BK50" s="759">
        <v>0</v>
      </c>
      <c r="BL50" s="760">
        <v>0</v>
      </c>
      <c r="BM50" s="758">
        <v>0</v>
      </c>
      <c r="BN50" s="758">
        <v>0</v>
      </c>
      <c r="BO50" s="758">
        <v>0</v>
      </c>
      <c r="BP50" s="758">
        <v>0</v>
      </c>
      <c r="BQ50" s="758">
        <v>0</v>
      </c>
      <c r="BR50" s="758">
        <v>0</v>
      </c>
      <c r="BS50" s="758">
        <v>0</v>
      </c>
      <c r="BT50" s="758">
        <v>0</v>
      </c>
      <c r="BU50" s="758">
        <v>0</v>
      </c>
      <c r="BV50" s="758">
        <v>0</v>
      </c>
      <c r="BW50" s="759">
        <v>0</v>
      </c>
      <c r="BX50" s="761"/>
    </row>
    <row r="51" spans="1:76" ht="43.2" x14ac:dyDescent="0.3">
      <c r="A51" s="179" t="s">
        <v>93</v>
      </c>
      <c r="B51" s="94" t="s">
        <v>94</v>
      </c>
      <c r="C51" s="180" t="s">
        <v>50</v>
      </c>
      <c r="D51" s="211" t="s">
        <v>611</v>
      </c>
      <c r="E51" s="131" t="s">
        <v>611</v>
      </c>
      <c r="F51" s="131" t="s">
        <v>611</v>
      </c>
      <c r="G51" s="131" t="s">
        <v>611</v>
      </c>
      <c r="H51" s="131" t="s">
        <v>611</v>
      </c>
      <c r="I51" s="131" t="s">
        <v>611</v>
      </c>
      <c r="J51" s="131">
        <f t="shared" ref="J51:AO51" si="48">J52+J54</f>
        <v>0</v>
      </c>
      <c r="K51" s="131">
        <f t="shared" si="48"/>
        <v>0</v>
      </c>
      <c r="L51" s="131">
        <f t="shared" si="48"/>
        <v>0</v>
      </c>
      <c r="M51" s="131">
        <f t="shared" si="48"/>
        <v>0</v>
      </c>
      <c r="N51" s="131">
        <f t="shared" si="48"/>
        <v>0</v>
      </c>
      <c r="O51" s="182">
        <f t="shared" si="48"/>
        <v>0</v>
      </c>
      <c r="P51" s="211">
        <f t="shared" si="48"/>
        <v>0</v>
      </c>
      <c r="Q51" s="131">
        <f t="shared" si="48"/>
        <v>0</v>
      </c>
      <c r="R51" s="131">
        <f t="shared" si="48"/>
        <v>0</v>
      </c>
      <c r="S51" s="131">
        <f t="shared" si="48"/>
        <v>0</v>
      </c>
      <c r="T51" s="131">
        <f t="shared" si="48"/>
        <v>0</v>
      </c>
      <c r="U51" s="131">
        <f t="shared" si="48"/>
        <v>0</v>
      </c>
      <c r="V51" s="131">
        <f t="shared" si="48"/>
        <v>0</v>
      </c>
      <c r="W51" s="131">
        <f t="shared" si="48"/>
        <v>0</v>
      </c>
      <c r="X51" s="131">
        <f t="shared" si="48"/>
        <v>0</v>
      </c>
      <c r="Y51" s="131">
        <f t="shared" si="48"/>
        <v>0</v>
      </c>
      <c r="Z51" s="131">
        <f t="shared" si="48"/>
        <v>0</v>
      </c>
      <c r="AA51" s="182">
        <f t="shared" si="48"/>
        <v>0</v>
      </c>
      <c r="AB51" s="211">
        <f t="shared" si="48"/>
        <v>0</v>
      </c>
      <c r="AC51" s="131">
        <f t="shared" si="48"/>
        <v>0</v>
      </c>
      <c r="AD51" s="131">
        <f t="shared" si="48"/>
        <v>0</v>
      </c>
      <c r="AE51" s="131">
        <f t="shared" si="48"/>
        <v>0</v>
      </c>
      <c r="AF51" s="131">
        <f t="shared" si="48"/>
        <v>0</v>
      </c>
      <c r="AG51" s="131">
        <f t="shared" si="48"/>
        <v>0</v>
      </c>
      <c r="AH51" s="131">
        <f t="shared" si="48"/>
        <v>0</v>
      </c>
      <c r="AI51" s="131">
        <f t="shared" si="48"/>
        <v>0</v>
      </c>
      <c r="AJ51" s="131">
        <f t="shared" si="48"/>
        <v>0</v>
      </c>
      <c r="AK51" s="131">
        <f t="shared" si="48"/>
        <v>0</v>
      </c>
      <c r="AL51" s="131">
        <f t="shared" si="48"/>
        <v>0</v>
      </c>
      <c r="AM51" s="182">
        <f t="shared" si="48"/>
        <v>0</v>
      </c>
      <c r="AN51" s="211">
        <f t="shared" si="48"/>
        <v>0</v>
      </c>
      <c r="AO51" s="131">
        <f t="shared" si="48"/>
        <v>0</v>
      </c>
      <c r="AP51" s="131">
        <f t="shared" ref="AP51:BQ51" si="49">AP52+AP54</f>
        <v>0</v>
      </c>
      <c r="AQ51" s="131">
        <f t="shared" si="49"/>
        <v>0</v>
      </c>
      <c r="AR51" s="131">
        <f t="shared" si="49"/>
        <v>0</v>
      </c>
      <c r="AS51" s="131">
        <f t="shared" si="49"/>
        <v>0</v>
      </c>
      <c r="AT51" s="131">
        <f t="shared" si="49"/>
        <v>0</v>
      </c>
      <c r="AU51" s="131">
        <f t="shared" si="49"/>
        <v>0</v>
      </c>
      <c r="AV51" s="131">
        <f t="shared" si="49"/>
        <v>0</v>
      </c>
      <c r="AW51" s="131">
        <f t="shared" si="49"/>
        <v>0</v>
      </c>
      <c r="AX51" s="131">
        <f t="shared" si="49"/>
        <v>0</v>
      </c>
      <c r="AY51" s="182">
        <f t="shared" si="49"/>
        <v>0</v>
      </c>
      <c r="AZ51" s="211">
        <f t="shared" si="49"/>
        <v>0</v>
      </c>
      <c r="BA51" s="131">
        <f t="shared" si="49"/>
        <v>0</v>
      </c>
      <c r="BB51" s="131">
        <f t="shared" si="49"/>
        <v>0</v>
      </c>
      <c r="BC51" s="131">
        <f t="shared" si="49"/>
        <v>0</v>
      </c>
      <c r="BD51" s="131">
        <f t="shared" si="49"/>
        <v>0</v>
      </c>
      <c r="BE51" s="131">
        <f t="shared" si="49"/>
        <v>0</v>
      </c>
      <c r="BF51" s="131">
        <f t="shared" si="49"/>
        <v>0</v>
      </c>
      <c r="BG51" s="131">
        <f t="shared" si="49"/>
        <v>0</v>
      </c>
      <c r="BH51" s="131">
        <f t="shared" si="49"/>
        <v>0</v>
      </c>
      <c r="BI51" s="131">
        <f t="shared" si="49"/>
        <v>0</v>
      </c>
      <c r="BJ51" s="131">
        <f t="shared" si="49"/>
        <v>0</v>
      </c>
      <c r="BK51" s="182">
        <f t="shared" si="49"/>
        <v>0</v>
      </c>
      <c r="BL51" s="211">
        <f t="shared" si="49"/>
        <v>0</v>
      </c>
      <c r="BM51" s="131">
        <f t="shared" si="49"/>
        <v>0</v>
      </c>
      <c r="BN51" s="131">
        <f t="shared" si="49"/>
        <v>0</v>
      </c>
      <c r="BO51" s="131">
        <f t="shared" si="49"/>
        <v>0</v>
      </c>
      <c r="BP51" s="131">
        <f t="shared" si="49"/>
        <v>0</v>
      </c>
      <c r="BQ51" s="131">
        <f t="shared" si="49"/>
        <v>0</v>
      </c>
      <c r="BR51" s="131" t="e">
        <f t="shared" ref="BR51:BW51" si="50">BR52+BR57</f>
        <v>#REF!</v>
      </c>
      <c r="BS51" s="131" t="e">
        <f t="shared" si="50"/>
        <v>#REF!</v>
      </c>
      <c r="BT51" s="131" t="e">
        <f t="shared" si="50"/>
        <v>#REF!</v>
      </c>
      <c r="BU51" s="131" t="e">
        <f t="shared" si="50"/>
        <v>#REF!</v>
      </c>
      <c r="BV51" s="131" t="e">
        <f t="shared" si="50"/>
        <v>#REF!</v>
      </c>
      <c r="BW51" s="182" t="e">
        <f t="shared" si="50"/>
        <v>#REF!</v>
      </c>
      <c r="BX51" s="212"/>
    </row>
    <row r="52" spans="1:76" ht="28.8" x14ac:dyDescent="0.3">
      <c r="A52" s="183" t="s">
        <v>95</v>
      </c>
      <c r="B52" s="100" t="s">
        <v>96</v>
      </c>
      <c r="C52" s="184" t="s">
        <v>50</v>
      </c>
      <c r="D52" s="462" t="s">
        <v>611</v>
      </c>
      <c r="E52" s="422" t="s">
        <v>611</v>
      </c>
      <c r="F52" s="422" t="s">
        <v>611</v>
      </c>
      <c r="G52" s="422" t="s">
        <v>611</v>
      </c>
      <c r="H52" s="422" t="s">
        <v>611</v>
      </c>
      <c r="I52" s="422" t="s">
        <v>611</v>
      </c>
      <c r="J52" s="758">
        <f t="shared" ref="J52:AO52" si="51">SUM(J53:J53)</f>
        <v>0</v>
      </c>
      <c r="K52" s="758">
        <f t="shared" si="51"/>
        <v>0</v>
      </c>
      <c r="L52" s="758">
        <f t="shared" si="51"/>
        <v>0</v>
      </c>
      <c r="M52" s="758">
        <f t="shared" si="51"/>
        <v>0</v>
      </c>
      <c r="N52" s="758">
        <f t="shared" si="51"/>
        <v>0</v>
      </c>
      <c r="O52" s="759">
        <f t="shared" si="51"/>
        <v>0</v>
      </c>
      <c r="P52" s="760">
        <f t="shared" si="51"/>
        <v>0</v>
      </c>
      <c r="Q52" s="758">
        <f t="shared" si="51"/>
        <v>0</v>
      </c>
      <c r="R52" s="758">
        <f t="shared" si="51"/>
        <v>0</v>
      </c>
      <c r="S52" s="758">
        <f t="shared" si="51"/>
        <v>0</v>
      </c>
      <c r="T52" s="758">
        <f t="shared" si="51"/>
        <v>0</v>
      </c>
      <c r="U52" s="758">
        <f t="shared" si="51"/>
        <v>0</v>
      </c>
      <c r="V52" s="758">
        <f t="shared" si="51"/>
        <v>0</v>
      </c>
      <c r="W52" s="758">
        <f t="shared" si="51"/>
        <v>0</v>
      </c>
      <c r="X52" s="758">
        <f t="shared" si="51"/>
        <v>0</v>
      </c>
      <c r="Y52" s="758">
        <f t="shared" si="51"/>
        <v>0</v>
      </c>
      <c r="Z52" s="758">
        <f t="shared" si="51"/>
        <v>0</v>
      </c>
      <c r="AA52" s="759">
        <f t="shared" si="51"/>
        <v>0</v>
      </c>
      <c r="AB52" s="760">
        <f t="shared" si="51"/>
        <v>0</v>
      </c>
      <c r="AC52" s="758">
        <f t="shared" si="51"/>
        <v>0</v>
      </c>
      <c r="AD52" s="758">
        <f t="shared" si="51"/>
        <v>0</v>
      </c>
      <c r="AE52" s="758">
        <f t="shared" si="51"/>
        <v>0</v>
      </c>
      <c r="AF52" s="758">
        <f t="shared" si="51"/>
        <v>0</v>
      </c>
      <c r="AG52" s="758">
        <f t="shared" si="51"/>
        <v>0</v>
      </c>
      <c r="AH52" s="758">
        <f t="shared" si="51"/>
        <v>0</v>
      </c>
      <c r="AI52" s="758">
        <f t="shared" si="51"/>
        <v>0</v>
      </c>
      <c r="AJ52" s="758">
        <f t="shared" si="51"/>
        <v>0</v>
      </c>
      <c r="AK52" s="758">
        <f t="shared" si="51"/>
        <v>0</v>
      </c>
      <c r="AL52" s="758">
        <f t="shared" si="51"/>
        <v>0</v>
      </c>
      <c r="AM52" s="759">
        <f t="shared" si="51"/>
        <v>0</v>
      </c>
      <c r="AN52" s="760">
        <f t="shared" si="51"/>
        <v>0</v>
      </c>
      <c r="AO52" s="758">
        <f t="shared" si="51"/>
        <v>0</v>
      </c>
      <c r="AP52" s="758">
        <f t="shared" ref="AP52:BQ52" si="52">SUM(AP53:AP53)</f>
        <v>0</v>
      </c>
      <c r="AQ52" s="758">
        <f t="shared" si="52"/>
        <v>0</v>
      </c>
      <c r="AR52" s="758">
        <f t="shared" si="52"/>
        <v>0</v>
      </c>
      <c r="AS52" s="758">
        <f t="shared" si="52"/>
        <v>0</v>
      </c>
      <c r="AT52" s="758">
        <f t="shared" si="52"/>
        <v>0</v>
      </c>
      <c r="AU52" s="758">
        <f t="shared" si="52"/>
        <v>0</v>
      </c>
      <c r="AV52" s="758">
        <f t="shared" si="52"/>
        <v>0</v>
      </c>
      <c r="AW52" s="758">
        <f t="shared" si="52"/>
        <v>0</v>
      </c>
      <c r="AX52" s="758">
        <f t="shared" si="52"/>
        <v>0</v>
      </c>
      <c r="AY52" s="759">
        <f t="shared" si="52"/>
        <v>0</v>
      </c>
      <c r="AZ52" s="760">
        <f t="shared" si="52"/>
        <v>0</v>
      </c>
      <c r="BA52" s="758">
        <f t="shared" si="52"/>
        <v>0</v>
      </c>
      <c r="BB52" s="758">
        <f t="shared" si="52"/>
        <v>0</v>
      </c>
      <c r="BC52" s="758">
        <f t="shared" si="52"/>
        <v>0</v>
      </c>
      <c r="BD52" s="758">
        <f t="shared" si="52"/>
        <v>0</v>
      </c>
      <c r="BE52" s="758">
        <f t="shared" si="52"/>
        <v>0</v>
      </c>
      <c r="BF52" s="758">
        <f t="shared" si="52"/>
        <v>0</v>
      </c>
      <c r="BG52" s="758">
        <f t="shared" si="52"/>
        <v>0</v>
      </c>
      <c r="BH52" s="758">
        <f t="shared" si="52"/>
        <v>0</v>
      </c>
      <c r="BI52" s="758">
        <f t="shared" si="52"/>
        <v>0</v>
      </c>
      <c r="BJ52" s="758">
        <f t="shared" si="52"/>
        <v>0</v>
      </c>
      <c r="BK52" s="759">
        <f t="shared" si="52"/>
        <v>0</v>
      </c>
      <c r="BL52" s="760">
        <f t="shared" si="52"/>
        <v>0</v>
      </c>
      <c r="BM52" s="758">
        <f t="shared" si="52"/>
        <v>0</v>
      </c>
      <c r="BN52" s="758">
        <f t="shared" si="52"/>
        <v>0</v>
      </c>
      <c r="BO52" s="758">
        <f t="shared" si="52"/>
        <v>0</v>
      </c>
      <c r="BP52" s="758">
        <f t="shared" si="52"/>
        <v>0</v>
      </c>
      <c r="BQ52" s="758">
        <f t="shared" si="52"/>
        <v>0</v>
      </c>
      <c r="BR52" s="758">
        <f t="shared" ref="BR52:BW52" si="53">SUM(BR53)</f>
        <v>0</v>
      </c>
      <c r="BS52" s="758">
        <f t="shared" si="53"/>
        <v>0</v>
      </c>
      <c r="BT52" s="758">
        <f t="shared" si="53"/>
        <v>0</v>
      </c>
      <c r="BU52" s="758">
        <f t="shared" si="53"/>
        <v>0</v>
      </c>
      <c r="BV52" s="758">
        <f t="shared" si="53"/>
        <v>0</v>
      </c>
      <c r="BW52" s="759">
        <f t="shared" si="53"/>
        <v>0</v>
      </c>
      <c r="BX52" s="761"/>
    </row>
    <row r="53" spans="1:76" ht="18.45" hidden="1" customHeight="1" x14ac:dyDescent="0.3">
      <c r="A53" s="438" t="s">
        <v>95</v>
      </c>
      <c r="B53" s="306"/>
      <c r="C53" s="762"/>
      <c r="D53" s="463" t="s">
        <v>611</v>
      </c>
      <c r="E53" s="423" t="s">
        <v>611</v>
      </c>
      <c r="F53" s="423" t="s">
        <v>611</v>
      </c>
      <c r="G53" s="423" t="s">
        <v>611</v>
      </c>
      <c r="H53" s="423" t="s">
        <v>611</v>
      </c>
      <c r="I53" s="423" t="s">
        <v>611</v>
      </c>
      <c r="J53" s="139"/>
      <c r="K53" s="139"/>
      <c r="L53" s="139"/>
      <c r="M53" s="139"/>
      <c r="N53" s="139"/>
      <c r="O53" s="622"/>
      <c r="P53" s="214"/>
      <c r="Q53" s="139"/>
      <c r="R53" s="139"/>
      <c r="S53" s="139"/>
      <c r="T53" s="139"/>
      <c r="U53" s="139"/>
      <c r="V53" s="139"/>
      <c r="W53" s="139"/>
      <c r="X53" s="139"/>
      <c r="Y53" s="139"/>
      <c r="Z53" s="139"/>
      <c r="AA53" s="622"/>
      <c r="AB53" s="214"/>
      <c r="AC53" s="139"/>
      <c r="AD53" s="139"/>
      <c r="AE53" s="139"/>
      <c r="AF53" s="139"/>
      <c r="AG53" s="139"/>
      <c r="AH53" s="139"/>
      <c r="AI53" s="139"/>
      <c r="AJ53" s="139"/>
      <c r="AK53" s="139"/>
      <c r="AL53" s="139"/>
      <c r="AM53" s="622"/>
      <c r="AN53" s="214"/>
      <c r="AO53" s="139"/>
      <c r="AP53" s="139"/>
      <c r="AQ53" s="139"/>
      <c r="AR53" s="139"/>
      <c r="AS53" s="139"/>
      <c r="AT53" s="139"/>
      <c r="AU53" s="139"/>
      <c r="AV53" s="139"/>
      <c r="AW53" s="139"/>
      <c r="AX53" s="139"/>
      <c r="AY53" s="622"/>
      <c r="AZ53" s="214"/>
      <c r="BA53" s="139"/>
      <c r="BB53" s="139"/>
      <c r="BC53" s="139"/>
      <c r="BD53" s="139"/>
      <c r="BE53" s="139"/>
      <c r="BF53" s="139"/>
      <c r="BG53" s="139"/>
      <c r="BH53" s="139"/>
      <c r="BI53" s="139"/>
      <c r="BJ53" s="139"/>
      <c r="BK53" s="622"/>
      <c r="BL53" s="214"/>
      <c r="BM53" s="139"/>
      <c r="BN53" s="139"/>
      <c r="BO53" s="139"/>
      <c r="BP53" s="139"/>
      <c r="BQ53" s="139"/>
      <c r="BR53" s="139"/>
      <c r="BS53" s="139"/>
      <c r="BT53" s="139"/>
      <c r="BU53" s="139"/>
      <c r="BV53" s="139"/>
      <c r="BW53" s="622"/>
      <c r="BX53" s="763"/>
    </row>
    <row r="54" spans="1:76" ht="43.2" x14ac:dyDescent="0.3">
      <c r="A54" s="183" t="s">
        <v>99</v>
      </c>
      <c r="B54" s="100" t="s">
        <v>100</v>
      </c>
      <c r="C54" s="184" t="s">
        <v>50</v>
      </c>
      <c r="D54" s="462" t="s">
        <v>611</v>
      </c>
      <c r="E54" s="422" t="s">
        <v>611</v>
      </c>
      <c r="F54" s="422" t="s">
        <v>611</v>
      </c>
      <c r="G54" s="422" t="s">
        <v>611</v>
      </c>
      <c r="H54" s="422" t="s">
        <v>611</v>
      </c>
      <c r="I54" s="422" t="s">
        <v>611</v>
      </c>
      <c r="J54" s="758">
        <f t="shared" ref="J54:O54" si="54">SUM(J55:J55)</f>
        <v>0</v>
      </c>
      <c r="K54" s="758">
        <f t="shared" si="54"/>
        <v>0</v>
      </c>
      <c r="L54" s="758">
        <f t="shared" si="54"/>
        <v>0</v>
      </c>
      <c r="M54" s="758">
        <f t="shared" si="54"/>
        <v>0</v>
      </c>
      <c r="N54" s="758">
        <f t="shared" si="54"/>
        <v>0</v>
      </c>
      <c r="O54" s="759">
        <f t="shared" si="54"/>
        <v>0</v>
      </c>
      <c r="P54" s="760"/>
      <c r="Q54" s="758">
        <f>SUM(Q55:Q56)</f>
        <v>0</v>
      </c>
      <c r="R54" s="758">
        <f>SUM(R55:R56)</f>
        <v>0</v>
      </c>
      <c r="S54" s="758">
        <f>SUM(S55:S56)</f>
        <v>0</v>
      </c>
      <c r="T54" s="758">
        <f>SUM(T55:T56)</f>
        <v>0</v>
      </c>
      <c r="U54" s="758">
        <f>SUM(U55:U56)</f>
        <v>0</v>
      </c>
      <c r="V54" s="758">
        <f t="shared" ref="V54:AB54" si="55">SUM(V55:V55)</f>
        <v>0</v>
      </c>
      <c r="W54" s="758">
        <f t="shared" si="55"/>
        <v>0</v>
      </c>
      <c r="X54" s="758">
        <f t="shared" si="55"/>
        <v>0</v>
      </c>
      <c r="Y54" s="758">
        <f t="shared" si="55"/>
        <v>0</v>
      </c>
      <c r="Z54" s="758">
        <f t="shared" si="55"/>
        <v>0</v>
      </c>
      <c r="AA54" s="759">
        <f t="shared" si="55"/>
        <v>0</v>
      </c>
      <c r="AB54" s="760">
        <f t="shared" si="55"/>
        <v>0</v>
      </c>
      <c r="AC54" s="758">
        <f>SUM(AC55:AC56)</f>
        <v>0</v>
      </c>
      <c r="AD54" s="758">
        <f>SUM(AD55:AD56)</f>
        <v>0</v>
      </c>
      <c r="AE54" s="758">
        <f>SUM(AE55:AE56)</f>
        <v>0</v>
      </c>
      <c r="AF54" s="758">
        <f>SUM(AF55:AF56)</f>
        <v>0</v>
      </c>
      <c r="AG54" s="758">
        <f>SUM(AG55:AG56)</f>
        <v>0</v>
      </c>
      <c r="AH54" s="758">
        <f t="shared" ref="AH54:AN54" si="56">SUM(AH55:AH55)</f>
        <v>0</v>
      </c>
      <c r="AI54" s="758">
        <f t="shared" si="56"/>
        <v>0</v>
      </c>
      <c r="AJ54" s="758">
        <f t="shared" si="56"/>
        <v>0</v>
      </c>
      <c r="AK54" s="758">
        <f t="shared" si="56"/>
        <v>0</v>
      </c>
      <c r="AL54" s="758">
        <f t="shared" si="56"/>
        <v>0</v>
      </c>
      <c r="AM54" s="759">
        <f t="shared" si="56"/>
        <v>0</v>
      </c>
      <c r="AN54" s="760">
        <f t="shared" si="56"/>
        <v>0</v>
      </c>
      <c r="AO54" s="758">
        <f>SUM(AO55:AO56)</f>
        <v>0</v>
      </c>
      <c r="AP54" s="758">
        <f>SUM(AP55:AP56)</f>
        <v>0</v>
      </c>
      <c r="AQ54" s="758">
        <f>SUM(AQ55:AQ56)</f>
        <v>0</v>
      </c>
      <c r="AR54" s="758">
        <f>SUM(AR55:AR56)</f>
        <v>0</v>
      </c>
      <c r="AS54" s="758">
        <f>SUM(AS55:AS56)</f>
        <v>0</v>
      </c>
      <c r="AT54" s="758">
        <f t="shared" ref="AT54:AZ54" si="57">SUM(AT55:AT55)</f>
        <v>0</v>
      </c>
      <c r="AU54" s="758">
        <f t="shared" si="57"/>
        <v>0</v>
      </c>
      <c r="AV54" s="758">
        <f t="shared" si="57"/>
        <v>0</v>
      </c>
      <c r="AW54" s="758">
        <f t="shared" si="57"/>
        <v>0</v>
      </c>
      <c r="AX54" s="758">
        <f t="shared" si="57"/>
        <v>0</v>
      </c>
      <c r="AY54" s="759">
        <f t="shared" si="57"/>
        <v>0</v>
      </c>
      <c r="AZ54" s="760">
        <f t="shared" si="57"/>
        <v>0</v>
      </c>
      <c r="BA54" s="758">
        <f>SUM(BA55:BA56)</f>
        <v>0</v>
      </c>
      <c r="BB54" s="758">
        <f>SUM(BB55:BB56)</f>
        <v>0</v>
      </c>
      <c r="BC54" s="758">
        <f>SUM(BC55:BC56)</f>
        <v>0</v>
      </c>
      <c r="BD54" s="758">
        <f>SUM(BD55:BD56)</f>
        <v>0</v>
      </c>
      <c r="BE54" s="758">
        <f>SUM(BE55:BE56)</f>
        <v>0</v>
      </c>
      <c r="BF54" s="758">
        <f t="shared" ref="BF54:BL54" si="58">SUM(BF55:BF55)</f>
        <v>0</v>
      </c>
      <c r="BG54" s="758">
        <f t="shared" si="58"/>
        <v>0</v>
      </c>
      <c r="BH54" s="758">
        <f t="shared" si="58"/>
        <v>0</v>
      </c>
      <c r="BI54" s="758">
        <f t="shared" si="58"/>
        <v>0</v>
      </c>
      <c r="BJ54" s="758">
        <f t="shared" si="58"/>
        <v>0</v>
      </c>
      <c r="BK54" s="759">
        <f t="shared" si="58"/>
        <v>0</v>
      </c>
      <c r="BL54" s="760">
        <f t="shared" si="58"/>
        <v>0</v>
      </c>
      <c r="BM54" s="758">
        <f>SUM(BM55:BM56)</f>
        <v>0</v>
      </c>
      <c r="BN54" s="758">
        <f>SUM(BN55:BN56)</f>
        <v>0</v>
      </c>
      <c r="BO54" s="758">
        <f>SUM(BO55:BO56)</f>
        <v>0</v>
      </c>
      <c r="BP54" s="758">
        <f>SUM(BP55:BP56)</f>
        <v>0</v>
      </c>
      <c r="BQ54" s="758">
        <f>SUM(BQ55:BQ56)</f>
        <v>0</v>
      </c>
      <c r="BR54" s="758" t="e">
        <f>SUM(#REF!)</f>
        <v>#REF!</v>
      </c>
      <c r="BS54" s="758" t="e">
        <f>SUM(#REF!)</f>
        <v>#REF!</v>
      </c>
      <c r="BT54" s="758" t="e">
        <f>SUM(#REF!)</f>
        <v>#REF!</v>
      </c>
      <c r="BU54" s="758" t="e">
        <f>SUM(#REF!)</f>
        <v>#REF!</v>
      </c>
      <c r="BV54" s="758" t="e">
        <f>SUM(#REF!)</f>
        <v>#REF!</v>
      </c>
      <c r="BW54" s="759" t="e">
        <f>SUM(#REF!)</f>
        <v>#REF!</v>
      </c>
      <c r="BX54" s="761"/>
    </row>
    <row r="55" spans="1:76" hidden="1" x14ac:dyDescent="0.3">
      <c r="A55" s="192" t="s">
        <v>99</v>
      </c>
      <c r="B55" s="764"/>
      <c r="C55" s="762"/>
      <c r="D55" s="463" t="s">
        <v>611</v>
      </c>
      <c r="E55" s="423" t="s">
        <v>611</v>
      </c>
      <c r="F55" s="423" t="s">
        <v>611</v>
      </c>
      <c r="G55" s="423" t="s">
        <v>611</v>
      </c>
      <c r="H55" s="423" t="s">
        <v>611</v>
      </c>
      <c r="I55" s="423" t="s">
        <v>611</v>
      </c>
      <c r="J55" s="139">
        <v>0</v>
      </c>
      <c r="K55" s="139">
        <v>0</v>
      </c>
      <c r="L55" s="139">
        <v>0</v>
      </c>
      <c r="M55" s="139">
        <v>0</v>
      </c>
      <c r="N55" s="139">
        <v>0</v>
      </c>
      <c r="O55" s="622">
        <v>0</v>
      </c>
      <c r="P55" s="214">
        <v>0</v>
      </c>
      <c r="Q55" s="139">
        <f>'4'!V58</f>
        <v>0</v>
      </c>
      <c r="R55" s="139">
        <f>'4'!W58</f>
        <v>0</v>
      </c>
      <c r="S55" s="139">
        <f>'4'!X58</f>
        <v>0</v>
      </c>
      <c r="T55" s="139">
        <f>'4'!Y58</f>
        <v>0</v>
      </c>
      <c r="U55" s="139">
        <f>'4'!Z58</f>
        <v>0</v>
      </c>
      <c r="V55" s="139">
        <v>0</v>
      </c>
      <c r="W55" s="139">
        <v>0</v>
      </c>
      <c r="X55" s="139">
        <v>0</v>
      </c>
      <c r="Y55" s="139">
        <v>0</v>
      </c>
      <c r="Z55" s="139">
        <v>0</v>
      </c>
      <c r="AA55" s="622">
        <v>0</v>
      </c>
      <c r="AB55" s="214" t="s">
        <v>49</v>
      </c>
      <c r="AC55" s="139">
        <f>'4'!AJ58</f>
        <v>0</v>
      </c>
      <c r="AD55" s="139">
        <f>'4'!AK58</f>
        <v>0</v>
      </c>
      <c r="AE55" s="139">
        <f>'4'!AL58</f>
        <v>0</v>
      </c>
      <c r="AF55" s="139">
        <f>'4'!AM58</f>
        <v>0</v>
      </c>
      <c r="AG55" s="139">
        <f>'4'!AN58</f>
        <v>0</v>
      </c>
      <c r="AH55" s="139"/>
      <c r="AI55" s="139"/>
      <c r="AJ55" s="139"/>
      <c r="AK55" s="139"/>
      <c r="AL55" s="139"/>
      <c r="AM55" s="622"/>
      <c r="AN55" s="214" t="s">
        <v>49</v>
      </c>
      <c r="AO55" s="139">
        <f>'4'!AX58</f>
        <v>0</v>
      </c>
      <c r="AP55" s="139">
        <f>'4'!AY58</f>
        <v>0</v>
      </c>
      <c r="AQ55" s="139">
        <f>'4'!AZ58</f>
        <v>0</v>
      </c>
      <c r="AR55" s="139">
        <f>'4'!BA58</f>
        <v>0</v>
      </c>
      <c r="AS55" s="139">
        <f>'4'!BB58</f>
        <v>0</v>
      </c>
      <c r="AT55" s="139"/>
      <c r="AU55" s="139"/>
      <c r="AV55" s="139"/>
      <c r="AW55" s="139"/>
      <c r="AX55" s="139"/>
      <c r="AY55" s="622"/>
      <c r="AZ55" s="214" t="s">
        <v>49</v>
      </c>
      <c r="BA55" s="139">
        <f>'4'!BL58</f>
        <v>0</v>
      </c>
      <c r="BB55" s="139">
        <f>'4'!BM58</f>
        <v>0</v>
      </c>
      <c r="BC55" s="139">
        <f>'4'!BN58</f>
        <v>0</v>
      </c>
      <c r="BD55" s="139">
        <f>'4'!BO58</f>
        <v>0</v>
      </c>
      <c r="BE55" s="139">
        <f>'4'!BP58</f>
        <v>0</v>
      </c>
      <c r="BF55" s="139"/>
      <c r="BG55" s="139"/>
      <c r="BH55" s="139"/>
      <c r="BI55" s="139"/>
      <c r="BJ55" s="139"/>
      <c r="BK55" s="622"/>
      <c r="BL55" s="214" t="s">
        <v>49</v>
      </c>
      <c r="BM55" s="139">
        <f>'4'!BZ58</f>
        <v>0</v>
      </c>
      <c r="BN55" s="139">
        <f>'4'!CA58</f>
        <v>0</v>
      </c>
      <c r="BO55" s="139">
        <f>'4'!CB58</f>
        <v>0</v>
      </c>
      <c r="BP55" s="139">
        <f>'4'!CC58</f>
        <v>0</v>
      </c>
      <c r="BQ55" s="139">
        <f>'4'!CD58</f>
        <v>0</v>
      </c>
      <c r="BR55" s="139">
        <v>0</v>
      </c>
      <c r="BS55" s="139">
        <v>0</v>
      </c>
      <c r="BT55" s="139">
        <v>0</v>
      </c>
      <c r="BU55" s="139">
        <v>0</v>
      </c>
      <c r="BV55" s="139">
        <v>0</v>
      </c>
      <c r="BW55" s="622">
        <v>0</v>
      </c>
      <c r="BX55" s="763"/>
    </row>
    <row r="56" spans="1:76" hidden="1" x14ac:dyDescent="0.3">
      <c r="A56" s="193" t="s">
        <v>99</v>
      </c>
      <c r="B56" s="306"/>
      <c r="C56" s="762"/>
      <c r="D56" s="463" t="s">
        <v>611</v>
      </c>
      <c r="E56" s="423" t="s">
        <v>611</v>
      </c>
      <c r="F56" s="423" t="s">
        <v>611</v>
      </c>
      <c r="G56" s="423" t="s">
        <v>611</v>
      </c>
      <c r="H56" s="423" t="s">
        <v>611</v>
      </c>
      <c r="I56" s="423" t="s">
        <v>611</v>
      </c>
      <c r="J56" s="139"/>
      <c r="K56" s="139"/>
      <c r="L56" s="139"/>
      <c r="M56" s="139"/>
      <c r="N56" s="139"/>
      <c r="O56" s="622"/>
      <c r="P56" s="214">
        <v>0</v>
      </c>
      <c r="Q56" s="139">
        <v>0</v>
      </c>
      <c r="R56" s="139">
        <v>0</v>
      </c>
      <c r="S56" s="139">
        <v>0</v>
      </c>
      <c r="T56" s="139">
        <v>0</v>
      </c>
      <c r="U56" s="139">
        <v>0</v>
      </c>
      <c r="V56" s="139"/>
      <c r="W56" s="139"/>
      <c r="X56" s="139"/>
      <c r="Y56" s="139"/>
      <c r="Z56" s="139"/>
      <c r="AA56" s="622"/>
      <c r="AB56" s="214">
        <v>0</v>
      </c>
      <c r="AC56" s="139">
        <v>0</v>
      </c>
      <c r="AD56" s="139">
        <v>0</v>
      </c>
      <c r="AE56" s="139">
        <v>0</v>
      </c>
      <c r="AF56" s="139">
        <v>0</v>
      </c>
      <c r="AG56" s="139">
        <v>0</v>
      </c>
      <c r="AH56" s="139"/>
      <c r="AI56" s="139"/>
      <c r="AJ56" s="139"/>
      <c r="AK56" s="139"/>
      <c r="AL56" s="139"/>
      <c r="AM56" s="622"/>
      <c r="AN56" s="214">
        <v>0</v>
      </c>
      <c r="AO56" s="139">
        <v>0</v>
      </c>
      <c r="AP56" s="139">
        <v>0</v>
      </c>
      <c r="AQ56" s="139">
        <v>0</v>
      </c>
      <c r="AR56" s="139">
        <v>0</v>
      </c>
      <c r="AS56" s="139">
        <v>0</v>
      </c>
      <c r="AT56" s="139"/>
      <c r="AU56" s="139"/>
      <c r="AV56" s="139"/>
      <c r="AW56" s="139"/>
      <c r="AX56" s="139"/>
      <c r="AY56" s="622"/>
      <c r="AZ56" s="214">
        <v>0</v>
      </c>
      <c r="BA56" s="139">
        <v>0</v>
      </c>
      <c r="BB56" s="139">
        <v>0</v>
      </c>
      <c r="BC56" s="139">
        <v>0</v>
      </c>
      <c r="BD56" s="139">
        <v>0</v>
      </c>
      <c r="BE56" s="139">
        <v>0</v>
      </c>
      <c r="BF56" s="139"/>
      <c r="BG56" s="139"/>
      <c r="BH56" s="139"/>
      <c r="BI56" s="139"/>
      <c r="BJ56" s="139"/>
      <c r="BK56" s="622"/>
      <c r="BL56" s="214" t="s">
        <v>49</v>
      </c>
      <c r="BM56" s="139">
        <v>0</v>
      </c>
      <c r="BN56" s="139">
        <v>0</v>
      </c>
      <c r="BO56" s="139">
        <v>0</v>
      </c>
      <c r="BP56" s="139">
        <v>0</v>
      </c>
      <c r="BQ56" s="139">
        <v>0</v>
      </c>
      <c r="BR56" s="139"/>
      <c r="BS56" s="139"/>
      <c r="BT56" s="139"/>
      <c r="BU56" s="139"/>
      <c r="BV56" s="139"/>
      <c r="BW56" s="622"/>
      <c r="BX56" s="763"/>
    </row>
    <row r="57" spans="1:76" x14ac:dyDescent="0.3">
      <c r="A57" s="175" t="s">
        <v>105</v>
      </c>
      <c r="B57" s="88" t="s">
        <v>106</v>
      </c>
      <c r="C57" s="176" t="s">
        <v>50</v>
      </c>
      <c r="D57" s="209" t="s">
        <v>611</v>
      </c>
      <c r="E57" s="127" t="s">
        <v>611</v>
      </c>
      <c r="F57" s="127" t="s">
        <v>611</v>
      </c>
      <c r="G57" s="127" t="s">
        <v>611</v>
      </c>
      <c r="H57" s="127" t="s">
        <v>611</v>
      </c>
      <c r="I57" s="127" t="s">
        <v>611</v>
      </c>
      <c r="J57" s="127">
        <f t="shared" ref="J57:AO57" si="59">J58+J71+J78+J88</f>
        <v>0</v>
      </c>
      <c r="K57" s="127">
        <f t="shared" si="59"/>
        <v>0</v>
      </c>
      <c r="L57" s="127">
        <f t="shared" si="59"/>
        <v>0</v>
      </c>
      <c r="M57" s="127">
        <f t="shared" si="59"/>
        <v>0</v>
      </c>
      <c r="N57" s="127">
        <f t="shared" si="59"/>
        <v>0</v>
      </c>
      <c r="O57" s="178">
        <f t="shared" si="59"/>
        <v>0</v>
      </c>
      <c r="P57" s="209">
        <f t="shared" si="59"/>
        <v>0</v>
      </c>
      <c r="Q57" s="127">
        <f t="shared" si="59"/>
        <v>0</v>
      </c>
      <c r="R57" s="127">
        <f t="shared" si="59"/>
        <v>0</v>
      </c>
      <c r="S57" s="127">
        <f t="shared" si="59"/>
        <v>0.85129999999999995</v>
      </c>
      <c r="T57" s="127">
        <f t="shared" si="59"/>
        <v>0</v>
      </c>
      <c r="U57" s="127">
        <f t="shared" si="59"/>
        <v>0</v>
      </c>
      <c r="V57" s="127">
        <f t="shared" si="59"/>
        <v>0</v>
      </c>
      <c r="W57" s="127">
        <f t="shared" si="59"/>
        <v>0</v>
      </c>
      <c r="X57" s="127">
        <f t="shared" si="59"/>
        <v>0</v>
      </c>
      <c r="Y57" s="127">
        <f t="shared" si="59"/>
        <v>0</v>
      </c>
      <c r="Z57" s="127">
        <f t="shared" si="59"/>
        <v>0</v>
      </c>
      <c r="AA57" s="178">
        <f t="shared" si="59"/>
        <v>0</v>
      </c>
      <c r="AB57" s="209">
        <f t="shared" si="59"/>
        <v>4</v>
      </c>
      <c r="AC57" s="127">
        <f t="shared" si="59"/>
        <v>0</v>
      </c>
      <c r="AD57" s="127">
        <f t="shared" si="59"/>
        <v>0</v>
      </c>
      <c r="AE57" s="127">
        <f t="shared" si="59"/>
        <v>0.85129999999999995</v>
      </c>
      <c r="AF57" s="127">
        <f t="shared" si="59"/>
        <v>0</v>
      </c>
      <c r="AG57" s="127">
        <f t="shared" si="59"/>
        <v>0</v>
      </c>
      <c r="AH57" s="127">
        <f t="shared" si="59"/>
        <v>0</v>
      </c>
      <c r="AI57" s="127">
        <f t="shared" si="59"/>
        <v>0</v>
      </c>
      <c r="AJ57" s="127">
        <f t="shared" si="59"/>
        <v>0</v>
      </c>
      <c r="AK57" s="127">
        <f t="shared" si="59"/>
        <v>0</v>
      </c>
      <c r="AL57" s="127">
        <f t="shared" si="59"/>
        <v>0</v>
      </c>
      <c r="AM57" s="178">
        <f t="shared" si="59"/>
        <v>0</v>
      </c>
      <c r="AN57" s="209">
        <f t="shared" si="59"/>
        <v>4</v>
      </c>
      <c r="AO57" s="127">
        <f t="shared" si="59"/>
        <v>0</v>
      </c>
      <c r="AP57" s="127">
        <f t="shared" ref="AP57:BQ57" si="60">AP58+AP71+AP78+AP88</f>
        <v>0</v>
      </c>
      <c r="AQ57" s="127">
        <f t="shared" si="60"/>
        <v>0.85129999999999995</v>
      </c>
      <c r="AR57" s="127">
        <f t="shared" si="60"/>
        <v>0</v>
      </c>
      <c r="AS57" s="127">
        <f t="shared" si="60"/>
        <v>0</v>
      </c>
      <c r="AT57" s="127">
        <f t="shared" si="60"/>
        <v>0</v>
      </c>
      <c r="AU57" s="127">
        <f t="shared" si="60"/>
        <v>0</v>
      </c>
      <c r="AV57" s="127">
        <f t="shared" si="60"/>
        <v>0</v>
      </c>
      <c r="AW57" s="127">
        <f t="shared" si="60"/>
        <v>0</v>
      </c>
      <c r="AX57" s="127">
        <f t="shared" si="60"/>
        <v>0</v>
      </c>
      <c r="AY57" s="178">
        <f t="shared" si="60"/>
        <v>0</v>
      </c>
      <c r="AZ57" s="209">
        <f t="shared" si="60"/>
        <v>4</v>
      </c>
      <c r="BA57" s="127">
        <f t="shared" si="60"/>
        <v>0</v>
      </c>
      <c r="BB57" s="127">
        <f t="shared" si="60"/>
        <v>0</v>
      </c>
      <c r="BC57" s="127">
        <f t="shared" si="60"/>
        <v>0</v>
      </c>
      <c r="BD57" s="127">
        <f t="shared" si="60"/>
        <v>0</v>
      </c>
      <c r="BE57" s="127">
        <f t="shared" si="60"/>
        <v>0</v>
      </c>
      <c r="BF57" s="127">
        <f t="shared" si="60"/>
        <v>0</v>
      </c>
      <c r="BG57" s="127">
        <f t="shared" si="60"/>
        <v>0</v>
      </c>
      <c r="BH57" s="127">
        <f t="shared" si="60"/>
        <v>0</v>
      </c>
      <c r="BI57" s="127">
        <f t="shared" si="60"/>
        <v>0</v>
      </c>
      <c r="BJ57" s="127">
        <f t="shared" si="60"/>
        <v>0</v>
      </c>
      <c r="BK57" s="178">
        <f t="shared" si="60"/>
        <v>0</v>
      </c>
      <c r="BL57" s="209">
        <f t="shared" si="60"/>
        <v>0</v>
      </c>
      <c r="BM57" s="127">
        <f t="shared" si="60"/>
        <v>0</v>
      </c>
      <c r="BN57" s="127">
        <f t="shared" si="60"/>
        <v>0</v>
      </c>
      <c r="BO57" s="127">
        <f t="shared" si="60"/>
        <v>0</v>
      </c>
      <c r="BP57" s="127">
        <f t="shared" si="60"/>
        <v>0</v>
      </c>
      <c r="BQ57" s="127">
        <f t="shared" si="60"/>
        <v>0</v>
      </c>
      <c r="BR57" s="127" t="e">
        <f>BR58+#REF!+#REF!+#REF!</f>
        <v>#REF!</v>
      </c>
      <c r="BS57" s="127" t="e">
        <f>BS58+#REF!+#REF!+#REF!</f>
        <v>#REF!</v>
      </c>
      <c r="BT57" s="127" t="e">
        <f>BT58+#REF!+#REF!+#REF!</f>
        <v>#REF!</v>
      </c>
      <c r="BU57" s="127" t="e">
        <f>BU58+#REF!+#REF!+#REF!</f>
        <v>#REF!</v>
      </c>
      <c r="BV57" s="127" t="e">
        <f>BV58+#REF!+#REF!+#REF!</f>
        <v>#REF!</v>
      </c>
      <c r="BW57" s="178" t="e">
        <f>BW58+#REF!+#REF!+#REF!</f>
        <v>#REF!</v>
      </c>
      <c r="BX57" s="210"/>
    </row>
    <row r="58" spans="1:76" ht="28.8" x14ac:dyDescent="0.3">
      <c r="A58" s="179" t="s">
        <v>107</v>
      </c>
      <c r="B58" s="94" t="s">
        <v>108</v>
      </c>
      <c r="C58" s="180" t="s">
        <v>50</v>
      </c>
      <c r="D58" s="211" t="s">
        <v>611</v>
      </c>
      <c r="E58" s="131" t="s">
        <v>611</v>
      </c>
      <c r="F58" s="131" t="s">
        <v>611</v>
      </c>
      <c r="G58" s="131" t="s">
        <v>611</v>
      </c>
      <c r="H58" s="131" t="s">
        <v>611</v>
      </c>
      <c r="I58" s="131" t="s">
        <v>611</v>
      </c>
      <c r="J58" s="131">
        <f t="shared" ref="J58:AO58" si="61">J59+J62</f>
        <v>0</v>
      </c>
      <c r="K58" s="131">
        <f t="shared" si="61"/>
        <v>0</v>
      </c>
      <c r="L58" s="131">
        <f t="shared" si="61"/>
        <v>0</v>
      </c>
      <c r="M58" s="131">
        <f t="shared" si="61"/>
        <v>0</v>
      </c>
      <c r="N58" s="131">
        <f t="shared" si="61"/>
        <v>0</v>
      </c>
      <c r="O58" s="182">
        <f t="shared" si="61"/>
        <v>0</v>
      </c>
      <c r="P58" s="211">
        <f t="shared" si="61"/>
        <v>0</v>
      </c>
      <c r="Q58" s="131">
        <f t="shared" si="61"/>
        <v>0</v>
      </c>
      <c r="R58" s="131">
        <f t="shared" si="61"/>
        <v>0</v>
      </c>
      <c r="S58" s="131">
        <f t="shared" si="61"/>
        <v>0</v>
      </c>
      <c r="T58" s="131">
        <f t="shared" si="61"/>
        <v>0</v>
      </c>
      <c r="U58" s="131">
        <f t="shared" si="61"/>
        <v>0</v>
      </c>
      <c r="V58" s="131">
        <f t="shared" si="61"/>
        <v>0</v>
      </c>
      <c r="W58" s="131">
        <f t="shared" si="61"/>
        <v>0</v>
      </c>
      <c r="X58" s="131">
        <f t="shared" si="61"/>
        <v>0</v>
      </c>
      <c r="Y58" s="131">
        <f t="shared" si="61"/>
        <v>0</v>
      </c>
      <c r="Z58" s="131">
        <f t="shared" si="61"/>
        <v>0</v>
      </c>
      <c r="AA58" s="182">
        <f t="shared" si="61"/>
        <v>0</v>
      </c>
      <c r="AB58" s="211">
        <f t="shared" si="61"/>
        <v>0</v>
      </c>
      <c r="AC58" s="131">
        <f t="shared" si="61"/>
        <v>0</v>
      </c>
      <c r="AD58" s="131">
        <f t="shared" si="61"/>
        <v>0</v>
      </c>
      <c r="AE58" s="131">
        <f t="shared" si="61"/>
        <v>0</v>
      </c>
      <c r="AF58" s="131">
        <f t="shared" si="61"/>
        <v>0</v>
      </c>
      <c r="AG58" s="131">
        <f t="shared" si="61"/>
        <v>0</v>
      </c>
      <c r="AH58" s="131">
        <f t="shared" si="61"/>
        <v>0</v>
      </c>
      <c r="AI58" s="131">
        <f t="shared" si="61"/>
        <v>0</v>
      </c>
      <c r="AJ58" s="131">
        <f t="shared" si="61"/>
        <v>0</v>
      </c>
      <c r="AK58" s="131">
        <f t="shared" si="61"/>
        <v>0</v>
      </c>
      <c r="AL58" s="131">
        <f t="shared" si="61"/>
        <v>0</v>
      </c>
      <c r="AM58" s="182">
        <f t="shared" si="61"/>
        <v>0</v>
      </c>
      <c r="AN58" s="211">
        <f t="shared" si="61"/>
        <v>0</v>
      </c>
      <c r="AO58" s="131">
        <f t="shared" si="61"/>
        <v>0</v>
      </c>
      <c r="AP58" s="131">
        <f t="shared" ref="AP58:BQ58" si="62">AP59+AP62</f>
        <v>0</v>
      </c>
      <c r="AQ58" s="131">
        <f t="shared" si="62"/>
        <v>0</v>
      </c>
      <c r="AR58" s="131">
        <f t="shared" si="62"/>
        <v>0</v>
      </c>
      <c r="AS58" s="131">
        <f t="shared" si="62"/>
        <v>0</v>
      </c>
      <c r="AT58" s="131">
        <f t="shared" si="62"/>
        <v>0</v>
      </c>
      <c r="AU58" s="131">
        <f t="shared" si="62"/>
        <v>0</v>
      </c>
      <c r="AV58" s="131">
        <f t="shared" si="62"/>
        <v>0</v>
      </c>
      <c r="AW58" s="131">
        <f t="shared" si="62"/>
        <v>0</v>
      </c>
      <c r="AX58" s="131">
        <f t="shared" si="62"/>
        <v>0</v>
      </c>
      <c r="AY58" s="182">
        <f t="shared" si="62"/>
        <v>0</v>
      </c>
      <c r="AZ58" s="211" t="s">
        <v>867</v>
      </c>
      <c r="BA58" s="131">
        <f t="shared" si="62"/>
        <v>0</v>
      </c>
      <c r="BB58" s="131">
        <f t="shared" si="62"/>
        <v>0</v>
      </c>
      <c r="BC58" s="131">
        <f t="shared" si="62"/>
        <v>0</v>
      </c>
      <c r="BD58" s="131">
        <f t="shared" si="62"/>
        <v>0</v>
      </c>
      <c r="BE58" s="131">
        <f t="shared" si="62"/>
        <v>0</v>
      </c>
      <c r="BF58" s="131">
        <f t="shared" si="62"/>
        <v>0</v>
      </c>
      <c r="BG58" s="131">
        <f t="shared" si="62"/>
        <v>0</v>
      </c>
      <c r="BH58" s="131">
        <f t="shared" si="62"/>
        <v>0</v>
      </c>
      <c r="BI58" s="131">
        <f t="shared" si="62"/>
        <v>0</v>
      </c>
      <c r="BJ58" s="131">
        <f t="shared" si="62"/>
        <v>0</v>
      </c>
      <c r="BK58" s="182">
        <f t="shared" si="62"/>
        <v>0</v>
      </c>
      <c r="BL58" s="211">
        <f t="shared" si="62"/>
        <v>0</v>
      </c>
      <c r="BM58" s="131">
        <f t="shared" si="62"/>
        <v>0</v>
      </c>
      <c r="BN58" s="131">
        <f t="shared" si="62"/>
        <v>0</v>
      </c>
      <c r="BO58" s="131">
        <f t="shared" si="62"/>
        <v>0</v>
      </c>
      <c r="BP58" s="131">
        <f t="shared" si="62"/>
        <v>0</v>
      </c>
      <c r="BQ58" s="131">
        <f t="shared" si="62"/>
        <v>0</v>
      </c>
      <c r="BR58" s="131" t="e">
        <f>BR59+#REF!</f>
        <v>#REF!</v>
      </c>
      <c r="BS58" s="131" t="e">
        <f>BS59+#REF!</f>
        <v>#REF!</v>
      </c>
      <c r="BT58" s="131" t="e">
        <f>BT59+#REF!</f>
        <v>#REF!</v>
      </c>
      <c r="BU58" s="131" t="e">
        <f>BU59+#REF!</f>
        <v>#REF!</v>
      </c>
      <c r="BV58" s="131" t="e">
        <f>BV59+#REF!</f>
        <v>#REF!</v>
      </c>
      <c r="BW58" s="182" t="e">
        <f>BW59+#REF!</f>
        <v>#REF!</v>
      </c>
      <c r="BX58" s="212"/>
    </row>
    <row r="59" spans="1:76" x14ac:dyDescent="0.3">
      <c r="A59" s="183" t="s">
        <v>109</v>
      </c>
      <c r="B59" s="100" t="s">
        <v>110</v>
      </c>
      <c r="C59" s="184" t="s">
        <v>50</v>
      </c>
      <c r="D59" s="462" t="s">
        <v>611</v>
      </c>
      <c r="E59" s="422" t="s">
        <v>611</v>
      </c>
      <c r="F59" s="422" t="s">
        <v>611</v>
      </c>
      <c r="G59" s="422" t="s">
        <v>611</v>
      </c>
      <c r="H59" s="422" t="s">
        <v>611</v>
      </c>
      <c r="I59" s="422" t="s">
        <v>611</v>
      </c>
      <c r="J59" s="758">
        <f t="shared" ref="J59:AO59" si="63">SUM(J60:J61)</f>
        <v>0</v>
      </c>
      <c r="K59" s="758">
        <f t="shared" si="63"/>
        <v>0</v>
      </c>
      <c r="L59" s="758">
        <f t="shared" si="63"/>
        <v>0</v>
      </c>
      <c r="M59" s="758">
        <f t="shared" si="63"/>
        <v>0</v>
      </c>
      <c r="N59" s="758">
        <f t="shared" si="63"/>
        <v>0</v>
      </c>
      <c r="O59" s="759">
        <f t="shared" si="63"/>
        <v>0</v>
      </c>
      <c r="P59" s="760">
        <f t="shared" si="63"/>
        <v>0</v>
      </c>
      <c r="Q59" s="758">
        <f t="shared" si="63"/>
        <v>0</v>
      </c>
      <c r="R59" s="758">
        <f t="shared" si="63"/>
        <v>0</v>
      </c>
      <c r="S59" s="758">
        <f t="shared" si="63"/>
        <v>0</v>
      </c>
      <c r="T59" s="758">
        <f t="shared" si="63"/>
        <v>0</v>
      </c>
      <c r="U59" s="758">
        <f t="shared" si="63"/>
        <v>0</v>
      </c>
      <c r="V59" s="758">
        <f t="shared" si="63"/>
        <v>0</v>
      </c>
      <c r="W59" s="758">
        <f t="shared" si="63"/>
        <v>0</v>
      </c>
      <c r="X59" s="758">
        <f t="shared" si="63"/>
        <v>0</v>
      </c>
      <c r="Y59" s="758">
        <f t="shared" si="63"/>
        <v>0</v>
      </c>
      <c r="Z59" s="758">
        <f t="shared" si="63"/>
        <v>0</v>
      </c>
      <c r="AA59" s="759">
        <f t="shared" si="63"/>
        <v>0</v>
      </c>
      <c r="AB59" s="760">
        <f t="shared" si="63"/>
        <v>0</v>
      </c>
      <c r="AC59" s="758">
        <f t="shared" si="63"/>
        <v>0</v>
      </c>
      <c r="AD59" s="758">
        <f t="shared" si="63"/>
        <v>0</v>
      </c>
      <c r="AE59" s="758">
        <f t="shared" si="63"/>
        <v>0</v>
      </c>
      <c r="AF59" s="758">
        <f t="shared" si="63"/>
        <v>0</v>
      </c>
      <c r="AG59" s="758">
        <f t="shared" si="63"/>
        <v>0</v>
      </c>
      <c r="AH59" s="758">
        <f t="shared" si="63"/>
        <v>0</v>
      </c>
      <c r="AI59" s="758">
        <f t="shared" si="63"/>
        <v>0</v>
      </c>
      <c r="AJ59" s="758">
        <f t="shared" si="63"/>
        <v>0</v>
      </c>
      <c r="AK59" s="758">
        <f t="shared" si="63"/>
        <v>0</v>
      </c>
      <c r="AL59" s="758">
        <f t="shared" si="63"/>
        <v>0</v>
      </c>
      <c r="AM59" s="759">
        <f t="shared" si="63"/>
        <v>0</v>
      </c>
      <c r="AN59" s="760">
        <f t="shared" si="63"/>
        <v>0</v>
      </c>
      <c r="AO59" s="758">
        <f t="shared" si="63"/>
        <v>0</v>
      </c>
      <c r="AP59" s="758">
        <f t="shared" ref="AP59:BU59" si="64">SUM(AP60:AP61)</f>
        <v>0</v>
      </c>
      <c r="AQ59" s="758">
        <f t="shared" si="64"/>
        <v>0</v>
      </c>
      <c r="AR59" s="758">
        <f t="shared" si="64"/>
        <v>0</v>
      </c>
      <c r="AS59" s="758">
        <f t="shared" si="64"/>
        <v>0</v>
      </c>
      <c r="AT59" s="758">
        <f t="shared" si="64"/>
        <v>0</v>
      </c>
      <c r="AU59" s="758">
        <f t="shared" si="64"/>
        <v>0</v>
      </c>
      <c r="AV59" s="758">
        <f t="shared" si="64"/>
        <v>0</v>
      </c>
      <c r="AW59" s="758">
        <f t="shared" si="64"/>
        <v>0</v>
      </c>
      <c r="AX59" s="758">
        <f t="shared" si="64"/>
        <v>0</v>
      </c>
      <c r="AY59" s="759">
        <f t="shared" si="64"/>
        <v>0</v>
      </c>
      <c r="AZ59" s="760">
        <f t="shared" si="64"/>
        <v>0</v>
      </c>
      <c r="BA59" s="758">
        <f t="shared" si="64"/>
        <v>0</v>
      </c>
      <c r="BB59" s="758">
        <f t="shared" si="64"/>
        <v>0</v>
      </c>
      <c r="BC59" s="758">
        <f t="shared" si="64"/>
        <v>0</v>
      </c>
      <c r="BD59" s="758">
        <f t="shared" si="64"/>
        <v>0</v>
      </c>
      <c r="BE59" s="758">
        <f t="shared" si="64"/>
        <v>0</v>
      </c>
      <c r="BF59" s="758">
        <f t="shared" si="64"/>
        <v>0</v>
      </c>
      <c r="BG59" s="758">
        <f t="shared" si="64"/>
        <v>0</v>
      </c>
      <c r="BH59" s="758">
        <f t="shared" si="64"/>
        <v>0</v>
      </c>
      <c r="BI59" s="758">
        <f t="shared" si="64"/>
        <v>0</v>
      </c>
      <c r="BJ59" s="758">
        <f t="shared" si="64"/>
        <v>0</v>
      </c>
      <c r="BK59" s="759">
        <f t="shared" si="64"/>
        <v>0</v>
      </c>
      <c r="BL59" s="760">
        <f t="shared" si="64"/>
        <v>0</v>
      </c>
      <c r="BM59" s="758">
        <f t="shared" si="64"/>
        <v>0</v>
      </c>
      <c r="BN59" s="758">
        <f t="shared" si="64"/>
        <v>0</v>
      </c>
      <c r="BO59" s="758">
        <f t="shared" si="64"/>
        <v>0</v>
      </c>
      <c r="BP59" s="758">
        <f t="shared" si="64"/>
        <v>0</v>
      </c>
      <c r="BQ59" s="758">
        <f t="shared" si="64"/>
        <v>0</v>
      </c>
      <c r="BR59" s="758">
        <f t="shared" si="64"/>
        <v>0</v>
      </c>
      <c r="BS59" s="758">
        <f t="shared" si="64"/>
        <v>0</v>
      </c>
      <c r="BT59" s="758">
        <f t="shared" si="64"/>
        <v>0</v>
      </c>
      <c r="BU59" s="758">
        <f t="shared" si="64"/>
        <v>0</v>
      </c>
      <c r="BV59" s="758">
        <f t="shared" ref="BV59:BW59" si="65">SUM(BV60:BV61)</f>
        <v>0</v>
      </c>
      <c r="BW59" s="759">
        <f t="shared" si="65"/>
        <v>0</v>
      </c>
      <c r="BX59" s="761"/>
    </row>
    <row r="60" spans="1:76" ht="33" customHeight="1" x14ac:dyDescent="0.3">
      <c r="A60" s="765" t="s">
        <v>109</v>
      </c>
      <c r="B60" s="627" t="s">
        <v>1294</v>
      </c>
      <c r="C60" s="766" t="s">
        <v>1252</v>
      </c>
      <c r="D60" s="463" t="s">
        <v>611</v>
      </c>
      <c r="E60" s="423" t="s">
        <v>611</v>
      </c>
      <c r="F60" s="423" t="s">
        <v>611</v>
      </c>
      <c r="G60" s="423" t="s">
        <v>611</v>
      </c>
      <c r="H60" s="423" t="s">
        <v>611</v>
      </c>
      <c r="I60" s="423" t="s">
        <v>611</v>
      </c>
      <c r="J60" s="139">
        <v>0</v>
      </c>
      <c r="K60" s="139">
        <v>0</v>
      </c>
      <c r="L60" s="139">
        <v>0</v>
      </c>
      <c r="M60" s="139">
        <v>0</v>
      </c>
      <c r="N60" s="139">
        <v>0</v>
      </c>
      <c r="O60" s="622">
        <v>0</v>
      </c>
      <c r="P60" s="214" t="s">
        <v>49</v>
      </c>
      <c r="Q60" s="139">
        <f>'4'!V65</f>
        <v>0</v>
      </c>
      <c r="R60" s="139">
        <f>'4'!W65</f>
        <v>0</v>
      </c>
      <c r="S60" s="139">
        <f>'4'!X65</f>
        <v>0</v>
      </c>
      <c r="T60" s="139">
        <f>'4'!Y65</f>
        <v>0</v>
      </c>
      <c r="U60" s="139">
        <f>'4'!Z65</f>
        <v>0</v>
      </c>
      <c r="V60" s="139">
        <v>0</v>
      </c>
      <c r="W60" s="139">
        <v>0</v>
      </c>
      <c r="X60" s="139">
        <v>0</v>
      </c>
      <c r="Y60" s="139">
        <v>0</v>
      </c>
      <c r="Z60" s="139">
        <v>0</v>
      </c>
      <c r="AA60" s="622">
        <v>0</v>
      </c>
      <c r="AB60" s="214" t="s">
        <v>49</v>
      </c>
      <c r="AC60" s="139">
        <f>'4'!AJ65</f>
        <v>0</v>
      </c>
      <c r="AD60" s="139">
        <f>'4'!AK65</f>
        <v>0</v>
      </c>
      <c r="AE60" s="139">
        <f>'4'!AL65</f>
        <v>0</v>
      </c>
      <c r="AF60" s="139">
        <f>'4'!AM65</f>
        <v>0</v>
      </c>
      <c r="AG60" s="139">
        <f>'4'!AN65</f>
        <v>0</v>
      </c>
      <c r="AH60" s="139">
        <v>0</v>
      </c>
      <c r="AI60" s="139">
        <v>0</v>
      </c>
      <c r="AJ60" s="139">
        <v>0</v>
      </c>
      <c r="AK60" s="139">
        <v>0</v>
      </c>
      <c r="AL60" s="139">
        <v>0</v>
      </c>
      <c r="AM60" s="622">
        <v>0</v>
      </c>
      <c r="AN60" s="214" t="s">
        <v>866</v>
      </c>
      <c r="AO60" s="139">
        <f>'4'!AX65</f>
        <v>0</v>
      </c>
      <c r="AP60" s="139">
        <f>'4'!AY65</f>
        <v>0</v>
      </c>
      <c r="AQ60" s="139">
        <f>'4'!AZ65</f>
        <v>0</v>
      </c>
      <c r="AR60" s="139">
        <f>'4'!BA65</f>
        <v>0</v>
      </c>
      <c r="AS60" s="139">
        <f>'4'!BB65</f>
        <v>0</v>
      </c>
      <c r="AT60" s="139">
        <v>0</v>
      </c>
      <c r="AU60" s="139">
        <v>0</v>
      </c>
      <c r="AV60" s="139">
        <v>0</v>
      </c>
      <c r="AW60" s="139">
        <v>0</v>
      </c>
      <c r="AX60" s="139">
        <v>0</v>
      </c>
      <c r="AY60" s="622">
        <v>0</v>
      </c>
      <c r="AZ60" s="214" t="s">
        <v>867</v>
      </c>
      <c r="BA60" s="139">
        <f>'4'!BL65</f>
        <v>0</v>
      </c>
      <c r="BB60" s="139">
        <f>'4'!BM65</f>
        <v>0</v>
      </c>
      <c r="BC60" s="139">
        <f>'4'!BN65</f>
        <v>0</v>
      </c>
      <c r="BD60" s="139">
        <f>'4'!BO65</f>
        <v>0</v>
      </c>
      <c r="BE60" s="139">
        <f>'4'!BP65</f>
        <v>0</v>
      </c>
      <c r="BF60" s="139">
        <v>0</v>
      </c>
      <c r="BG60" s="139">
        <v>0</v>
      </c>
      <c r="BH60" s="139">
        <v>0</v>
      </c>
      <c r="BI60" s="139">
        <v>0</v>
      </c>
      <c r="BJ60" s="139">
        <v>0</v>
      </c>
      <c r="BK60" s="622">
        <v>0</v>
      </c>
      <c r="BL60" s="214" t="s">
        <v>49</v>
      </c>
      <c r="BM60" s="139">
        <f>'4'!BZ65</f>
        <v>0</v>
      </c>
      <c r="BN60" s="139">
        <f>'4'!CA65</f>
        <v>0</v>
      </c>
      <c r="BO60" s="139">
        <f>'4'!CB65</f>
        <v>0</v>
      </c>
      <c r="BP60" s="139">
        <f>'4'!CC65</f>
        <v>0</v>
      </c>
      <c r="BQ60" s="139">
        <f>'4'!CD65</f>
        <v>0</v>
      </c>
      <c r="BR60" s="139">
        <v>0</v>
      </c>
      <c r="BS60" s="139">
        <v>0</v>
      </c>
      <c r="BT60" s="139">
        <v>0</v>
      </c>
      <c r="BU60" s="139">
        <v>0</v>
      </c>
      <c r="BV60" s="139">
        <v>0</v>
      </c>
      <c r="BW60" s="622">
        <v>0</v>
      </c>
      <c r="BX60" s="763"/>
    </row>
    <row r="61" spans="1:76" hidden="1" x14ac:dyDescent="0.3">
      <c r="A61" s="192" t="s">
        <v>109</v>
      </c>
      <c r="B61" s="306"/>
      <c r="C61" s="762"/>
      <c r="D61" s="463" t="s">
        <v>611</v>
      </c>
      <c r="E61" s="423" t="s">
        <v>611</v>
      </c>
      <c r="F61" s="423" t="s">
        <v>611</v>
      </c>
      <c r="G61" s="423" t="s">
        <v>611</v>
      </c>
      <c r="H61" s="423" t="s">
        <v>611</v>
      </c>
      <c r="I61" s="423" t="s">
        <v>611</v>
      </c>
      <c r="J61" s="139">
        <v>0</v>
      </c>
      <c r="K61" s="139">
        <v>0</v>
      </c>
      <c r="L61" s="139">
        <v>0</v>
      </c>
      <c r="M61" s="139">
        <v>0</v>
      </c>
      <c r="N61" s="139">
        <v>0</v>
      </c>
      <c r="O61" s="622">
        <v>0</v>
      </c>
      <c r="P61" s="214">
        <v>0</v>
      </c>
      <c r="Q61" s="139">
        <v>0</v>
      </c>
      <c r="R61" s="139">
        <v>0</v>
      </c>
      <c r="S61" s="139">
        <v>0</v>
      </c>
      <c r="T61" s="139">
        <v>0</v>
      </c>
      <c r="U61" s="139">
        <v>0</v>
      </c>
      <c r="V61" s="139"/>
      <c r="W61" s="139"/>
      <c r="X61" s="139"/>
      <c r="Y61" s="139"/>
      <c r="Z61" s="139"/>
      <c r="AA61" s="622"/>
      <c r="AB61" s="214">
        <v>0</v>
      </c>
      <c r="AC61" s="139">
        <v>0</v>
      </c>
      <c r="AD61" s="139">
        <v>0</v>
      </c>
      <c r="AE61" s="139">
        <v>0</v>
      </c>
      <c r="AF61" s="139">
        <v>0</v>
      </c>
      <c r="AG61" s="139">
        <v>0</v>
      </c>
      <c r="AH61" s="139"/>
      <c r="AI61" s="139"/>
      <c r="AJ61" s="139"/>
      <c r="AK61" s="139"/>
      <c r="AL61" s="139"/>
      <c r="AM61" s="622"/>
      <c r="AN61" s="214"/>
      <c r="AO61" s="139">
        <v>0</v>
      </c>
      <c r="AP61" s="139">
        <v>0</v>
      </c>
      <c r="AQ61" s="139">
        <v>0</v>
      </c>
      <c r="AR61" s="139">
        <v>0</v>
      </c>
      <c r="AS61" s="767">
        <v>0</v>
      </c>
      <c r="AT61" s="139"/>
      <c r="AU61" s="139"/>
      <c r="AV61" s="139"/>
      <c r="AW61" s="139"/>
      <c r="AX61" s="139"/>
      <c r="AY61" s="622"/>
      <c r="AZ61" s="214" t="s">
        <v>49</v>
      </c>
      <c r="BA61" s="139">
        <f>'4'!BL66</f>
        <v>0</v>
      </c>
      <c r="BB61" s="139">
        <f>'4'!BM66</f>
        <v>0</v>
      </c>
      <c r="BC61" s="139">
        <f>'4'!BN66</f>
        <v>0</v>
      </c>
      <c r="BD61" s="139">
        <f>'4'!BO66</f>
        <v>0</v>
      </c>
      <c r="BE61" s="139">
        <f>'4'!BP66</f>
        <v>0</v>
      </c>
      <c r="BF61" s="139"/>
      <c r="BG61" s="139"/>
      <c r="BH61" s="139"/>
      <c r="BI61" s="139"/>
      <c r="BJ61" s="139"/>
      <c r="BK61" s="622"/>
      <c r="BL61" s="623">
        <v>0</v>
      </c>
      <c r="BM61" s="139">
        <v>0</v>
      </c>
      <c r="BN61" s="139">
        <v>0</v>
      </c>
      <c r="BO61" s="139">
        <v>0</v>
      </c>
      <c r="BP61" s="139">
        <v>0</v>
      </c>
      <c r="BQ61" s="139">
        <v>0</v>
      </c>
      <c r="BR61" s="139"/>
      <c r="BS61" s="139"/>
      <c r="BT61" s="139"/>
      <c r="BU61" s="139"/>
      <c r="BV61" s="139"/>
      <c r="BW61" s="622"/>
      <c r="BX61" s="763"/>
    </row>
    <row r="62" spans="1:76" ht="28.8" x14ac:dyDescent="0.3">
      <c r="A62" s="183" t="s">
        <v>161</v>
      </c>
      <c r="B62" s="100" t="s">
        <v>162</v>
      </c>
      <c r="C62" s="184" t="s">
        <v>50</v>
      </c>
      <c r="D62" s="462" t="s">
        <v>611</v>
      </c>
      <c r="E62" s="422" t="s">
        <v>611</v>
      </c>
      <c r="F62" s="422" t="s">
        <v>611</v>
      </c>
      <c r="G62" s="422" t="s">
        <v>611</v>
      </c>
      <c r="H62" s="422" t="s">
        <v>611</v>
      </c>
      <c r="I62" s="422" t="s">
        <v>611</v>
      </c>
      <c r="J62" s="758">
        <v>0</v>
      </c>
      <c r="K62" s="758">
        <v>0</v>
      </c>
      <c r="L62" s="758">
        <v>0</v>
      </c>
      <c r="M62" s="758">
        <v>0</v>
      </c>
      <c r="N62" s="758">
        <v>0</v>
      </c>
      <c r="O62" s="759">
        <v>0</v>
      </c>
      <c r="P62" s="760">
        <f t="shared" ref="P62:AO62" si="66">SUM(P63:P70)</f>
        <v>0</v>
      </c>
      <c r="Q62" s="758">
        <f t="shared" si="66"/>
        <v>0</v>
      </c>
      <c r="R62" s="758">
        <f t="shared" si="66"/>
        <v>0</v>
      </c>
      <c r="S62" s="758">
        <f t="shared" si="66"/>
        <v>0</v>
      </c>
      <c r="T62" s="758">
        <f t="shared" si="66"/>
        <v>0</v>
      </c>
      <c r="U62" s="758">
        <f t="shared" si="66"/>
        <v>0</v>
      </c>
      <c r="V62" s="758">
        <f t="shared" si="66"/>
        <v>0</v>
      </c>
      <c r="W62" s="758">
        <f t="shared" si="66"/>
        <v>0</v>
      </c>
      <c r="X62" s="758">
        <f t="shared" si="66"/>
        <v>0</v>
      </c>
      <c r="Y62" s="758">
        <f t="shared" si="66"/>
        <v>0</v>
      </c>
      <c r="Z62" s="758">
        <f t="shared" si="66"/>
        <v>0</v>
      </c>
      <c r="AA62" s="759">
        <f t="shared" si="66"/>
        <v>0</v>
      </c>
      <c r="AB62" s="760">
        <f t="shared" si="66"/>
        <v>0</v>
      </c>
      <c r="AC62" s="758">
        <f t="shared" si="66"/>
        <v>0</v>
      </c>
      <c r="AD62" s="758">
        <f t="shared" si="66"/>
        <v>0</v>
      </c>
      <c r="AE62" s="758">
        <f t="shared" si="66"/>
        <v>0</v>
      </c>
      <c r="AF62" s="758">
        <f t="shared" si="66"/>
        <v>0</v>
      </c>
      <c r="AG62" s="758">
        <f t="shared" si="66"/>
        <v>0</v>
      </c>
      <c r="AH62" s="758">
        <f t="shared" si="66"/>
        <v>0</v>
      </c>
      <c r="AI62" s="758">
        <f t="shared" si="66"/>
        <v>0</v>
      </c>
      <c r="AJ62" s="758">
        <f t="shared" si="66"/>
        <v>0</v>
      </c>
      <c r="AK62" s="758">
        <f t="shared" si="66"/>
        <v>0</v>
      </c>
      <c r="AL62" s="758">
        <f t="shared" si="66"/>
        <v>0</v>
      </c>
      <c r="AM62" s="759">
        <f t="shared" si="66"/>
        <v>0</v>
      </c>
      <c r="AN62" s="760">
        <f t="shared" si="66"/>
        <v>0</v>
      </c>
      <c r="AO62" s="758">
        <f t="shared" si="66"/>
        <v>0</v>
      </c>
      <c r="AP62" s="758">
        <f t="shared" ref="AP62:BQ62" si="67">SUM(AP63:AP70)</f>
        <v>0</v>
      </c>
      <c r="AQ62" s="758">
        <f t="shared" si="67"/>
        <v>0</v>
      </c>
      <c r="AR62" s="758">
        <f t="shared" si="67"/>
        <v>0</v>
      </c>
      <c r="AS62" s="758">
        <f t="shared" si="67"/>
        <v>0</v>
      </c>
      <c r="AT62" s="758">
        <f t="shared" si="67"/>
        <v>0</v>
      </c>
      <c r="AU62" s="758">
        <f t="shared" si="67"/>
        <v>0</v>
      </c>
      <c r="AV62" s="758">
        <f t="shared" si="67"/>
        <v>0</v>
      </c>
      <c r="AW62" s="758">
        <f t="shared" si="67"/>
        <v>0</v>
      </c>
      <c r="AX62" s="758">
        <f t="shared" si="67"/>
        <v>0</v>
      </c>
      <c r="AY62" s="759">
        <f t="shared" si="67"/>
        <v>0</v>
      </c>
      <c r="AZ62" s="760">
        <f t="shared" si="67"/>
        <v>0</v>
      </c>
      <c r="BA62" s="758">
        <f t="shared" si="67"/>
        <v>0</v>
      </c>
      <c r="BB62" s="758">
        <f t="shared" si="67"/>
        <v>0</v>
      </c>
      <c r="BC62" s="758">
        <f t="shared" si="67"/>
        <v>0</v>
      </c>
      <c r="BD62" s="758">
        <f t="shared" si="67"/>
        <v>0</v>
      </c>
      <c r="BE62" s="758">
        <f t="shared" si="67"/>
        <v>0</v>
      </c>
      <c r="BF62" s="758">
        <f t="shared" si="67"/>
        <v>0</v>
      </c>
      <c r="BG62" s="758">
        <f t="shared" si="67"/>
        <v>0</v>
      </c>
      <c r="BH62" s="758">
        <f t="shared" si="67"/>
        <v>0</v>
      </c>
      <c r="BI62" s="758">
        <f t="shared" si="67"/>
        <v>0</v>
      </c>
      <c r="BJ62" s="758">
        <f t="shared" si="67"/>
        <v>0</v>
      </c>
      <c r="BK62" s="759">
        <f t="shared" si="67"/>
        <v>0</v>
      </c>
      <c r="BL62" s="760">
        <f t="shared" si="67"/>
        <v>0</v>
      </c>
      <c r="BM62" s="758">
        <f t="shared" si="67"/>
        <v>0</v>
      </c>
      <c r="BN62" s="758">
        <f t="shared" si="67"/>
        <v>0</v>
      </c>
      <c r="BO62" s="758">
        <f t="shared" si="67"/>
        <v>0</v>
      </c>
      <c r="BP62" s="758">
        <f t="shared" si="67"/>
        <v>0</v>
      </c>
      <c r="BQ62" s="758">
        <f t="shared" si="67"/>
        <v>0</v>
      </c>
      <c r="BR62" s="758">
        <f t="shared" ref="BR62:BW62" si="68">SUM(BR70:BR70)</f>
        <v>0</v>
      </c>
      <c r="BS62" s="758">
        <f t="shared" si="68"/>
        <v>0</v>
      </c>
      <c r="BT62" s="758">
        <f t="shared" si="68"/>
        <v>0</v>
      </c>
      <c r="BU62" s="758">
        <f t="shared" si="68"/>
        <v>0</v>
      </c>
      <c r="BV62" s="758">
        <f t="shared" si="68"/>
        <v>0</v>
      </c>
      <c r="BW62" s="759">
        <f t="shared" si="68"/>
        <v>0</v>
      </c>
      <c r="BX62" s="761"/>
    </row>
    <row r="63" spans="1:76" ht="29.85" hidden="1" customHeight="1" x14ac:dyDescent="0.3">
      <c r="A63" s="438"/>
      <c r="B63" s="778"/>
      <c r="C63" s="779"/>
      <c r="D63" s="463" t="s">
        <v>611</v>
      </c>
      <c r="E63" s="423" t="s">
        <v>611</v>
      </c>
      <c r="F63" s="423" t="s">
        <v>611</v>
      </c>
      <c r="G63" s="423" t="s">
        <v>611</v>
      </c>
      <c r="H63" s="423" t="s">
        <v>611</v>
      </c>
      <c r="I63" s="423" t="s">
        <v>611</v>
      </c>
      <c r="J63" s="139">
        <v>0</v>
      </c>
      <c r="K63" s="139">
        <v>0</v>
      </c>
      <c r="L63" s="139">
        <v>0</v>
      </c>
      <c r="M63" s="139">
        <v>0</v>
      </c>
      <c r="N63" s="139">
        <v>0</v>
      </c>
      <c r="O63" s="622">
        <v>0</v>
      </c>
      <c r="P63" s="214"/>
      <c r="Q63" s="139">
        <v>0</v>
      </c>
      <c r="R63" s="139">
        <v>0</v>
      </c>
      <c r="S63" s="139">
        <v>0</v>
      </c>
      <c r="T63" s="139">
        <v>0</v>
      </c>
      <c r="U63" s="139">
        <v>0</v>
      </c>
      <c r="V63" s="139"/>
      <c r="W63" s="139"/>
      <c r="X63" s="139"/>
      <c r="Y63" s="139"/>
      <c r="Z63" s="139"/>
      <c r="AA63" s="622"/>
      <c r="AB63" s="214"/>
      <c r="AC63" s="139">
        <v>0</v>
      </c>
      <c r="AD63" s="139">
        <v>0</v>
      </c>
      <c r="AE63" s="139">
        <v>0</v>
      </c>
      <c r="AF63" s="139">
        <v>0</v>
      </c>
      <c r="AG63" s="139">
        <v>0</v>
      </c>
      <c r="AH63" s="139"/>
      <c r="AI63" s="139"/>
      <c r="AJ63" s="139"/>
      <c r="AK63" s="139"/>
      <c r="AL63" s="139"/>
      <c r="AM63" s="622"/>
      <c r="AN63" s="214"/>
      <c r="AO63" s="139">
        <v>0</v>
      </c>
      <c r="AP63" s="139">
        <v>0</v>
      </c>
      <c r="AQ63" s="139">
        <v>0</v>
      </c>
      <c r="AR63" s="139">
        <v>0</v>
      </c>
      <c r="AS63" s="139">
        <v>0</v>
      </c>
      <c r="AT63" s="139"/>
      <c r="AU63" s="139"/>
      <c r="AV63" s="139"/>
      <c r="AW63" s="139"/>
      <c r="AX63" s="139"/>
      <c r="AY63" s="622"/>
      <c r="AZ63" s="214"/>
      <c r="BA63" s="139">
        <v>0</v>
      </c>
      <c r="BB63" s="139">
        <v>0</v>
      </c>
      <c r="BC63" s="139">
        <v>0</v>
      </c>
      <c r="BD63" s="139">
        <v>0</v>
      </c>
      <c r="BE63" s="139">
        <v>0</v>
      </c>
      <c r="BF63" s="139"/>
      <c r="BG63" s="139"/>
      <c r="BH63" s="139"/>
      <c r="BI63" s="139"/>
      <c r="BJ63" s="139"/>
      <c r="BK63" s="622"/>
      <c r="BL63" s="214"/>
      <c r="BM63" s="139">
        <v>0</v>
      </c>
      <c r="BN63" s="139">
        <v>0</v>
      </c>
      <c r="BO63" s="139">
        <v>0</v>
      </c>
      <c r="BP63" s="139">
        <v>0</v>
      </c>
      <c r="BQ63" s="139">
        <v>0</v>
      </c>
      <c r="BR63" s="139"/>
      <c r="BS63" s="139"/>
      <c r="BT63" s="139"/>
      <c r="BU63" s="139"/>
      <c r="BV63" s="139"/>
      <c r="BW63" s="622"/>
      <c r="BX63" s="763"/>
    </row>
    <row r="64" spans="1:76" ht="29.85" hidden="1" customHeight="1" x14ac:dyDescent="0.3">
      <c r="A64" s="438"/>
      <c r="B64" s="778"/>
      <c r="C64" s="779"/>
      <c r="D64" s="463" t="s">
        <v>611</v>
      </c>
      <c r="E64" s="423" t="s">
        <v>611</v>
      </c>
      <c r="F64" s="423" t="s">
        <v>611</v>
      </c>
      <c r="G64" s="423" t="s">
        <v>611</v>
      </c>
      <c r="H64" s="423" t="s">
        <v>611</v>
      </c>
      <c r="I64" s="423" t="s">
        <v>611</v>
      </c>
      <c r="J64" s="139">
        <v>0</v>
      </c>
      <c r="K64" s="139">
        <v>0</v>
      </c>
      <c r="L64" s="139">
        <v>0</v>
      </c>
      <c r="M64" s="139">
        <v>0</v>
      </c>
      <c r="N64" s="139">
        <v>0</v>
      </c>
      <c r="O64" s="622">
        <v>0</v>
      </c>
      <c r="P64" s="214"/>
      <c r="Q64" s="139">
        <v>0</v>
      </c>
      <c r="R64" s="139">
        <v>0</v>
      </c>
      <c r="S64" s="139">
        <v>0</v>
      </c>
      <c r="T64" s="139">
        <v>0</v>
      </c>
      <c r="U64" s="139">
        <v>0</v>
      </c>
      <c r="V64" s="139"/>
      <c r="W64" s="139"/>
      <c r="X64" s="139"/>
      <c r="Y64" s="139"/>
      <c r="Z64" s="139"/>
      <c r="AA64" s="622"/>
      <c r="AB64" s="214"/>
      <c r="AC64" s="139">
        <v>0</v>
      </c>
      <c r="AD64" s="139">
        <v>0</v>
      </c>
      <c r="AE64" s="139">
        <v>0</v>
      </c>
      <c r="AF64" s="139">
        <v>0</v>
      </c>
      <c r="AG64" s="139">
        <v>0</v>
      </c>
      <c r="AH64" s="139"/>
      <c r="AI64" s="139"/>
      <c r="AJ64" s="139"/>
      <c r="AK64" s="139"/>
      <c r="AL64" s="139"/>
      <c r="AM64" s="622"/>
      <c r="AN64" s="214"/>
      <c r="AO64" s="139">
        <v>0</v>
      </c>
      <c r="AP64" s="139">
        <v>0</v>
      </c>
      <c r="AQ64" s="139">
        <v>0</v>
      </c>
      <c r="AR64" s="139">
        <v>0</v>
      </c>
      <c r="AS64" s="139">
        <v>0</v>
      </c>
      <c r="AT64" s="139"/>
      <c r="AU64" s="139"/>
      <c r="AV64" s="139"/>
      <c r="AW64" s="139"/>
      <c r="AX64" s="139"/>
      <c r="AY64" s="622"/>
      <c r="AZ64" s="214"/>
      <c r="BA64" s="139">
        <v>0</v>
      </c>
      <c r="BB64" s="139">
        <v>0</v>
      </c>
      <c r="BC64" s="139">
        <v>0</v>
      </c>
      <c r="BD64" s="139">
        <v>0</v>
      </c>
      <c r="BE64" s="139">
        <v>0</v>
      </c>
      <c r="BF64" s="139"/>
      <c r="BG64" s="139"/>
      <c r="BH64" s="139"/>
      <c r="BI64" s="139"/>
      <c r="BJ64" s="139"/>
      <c r="BK64" s="622"/>
      <c r="BL64" s="214"/>
      <c r="BM64" s="139">
        <v>0</v>
      </c>
      <c r="BN64" s="139">
        <v>0</v>
      </c>
      <c r="BO64" s="139">
        <v>0</v>
      </c>
      <c r="BP64" s="139">
        <v>0</v>
      </c>
      <c r="BQ64" s="139">
        <v>0</v>
      </c>
      <c r="BR64" s="139"/>
      <c r="BS64" s="139"/>
      <c r="BT64" s="139"/>
      <c r="BU64" s="139"/>
      <c r="BV64" s="139"/>
      <c r="BW64" s="622"/>
      <c r="BX64" s="763"/>
    </row>
    <row r="65" spans="1:78" ht="29.85" hidden="1" customHeight="1" x14ac:dyDescent="0.3">
      <c r="A65" s="438"/>
      <c r="B65" s="780"/>
      <c r="C65" s="779"/>
      <c r="D65" s="463" t="s">
        <v>611</v>
      </c>
      <c r="E65" s="423" t="s">
        <v>611</v>
      </c>
      <c r="F65" s="423" t="s">
        <v>611</v>
      </c>
      <c r="G65" s="423" t="s">
        <v>611</v>
      </c>
      <c r="H65" s="423" t="s">
        <v>611</v>
      </c>
      <c r="I65" s="423" t="s">
        <v>611</v>
      </c>
      <c r="J65" s="139">
        <v>0</v>
      </c>
      <c r="K65" s="139">
        <v>0</v>
      </c>
      <c r="L65" s="139">
        <v>0</v>
      </c>
      <c r="M65" s="139">
        <v>0</v>
      </c>
      <c r="N65" s="139">
        <v>0</v>
      </c>
      <c r="O65" s="622">
        <v>0</v>
      </c>
      <c r="P65" s="214"/>
      <c r="Q65" s="139">
        <v>0</v>
      </c>
      <c r="R65" s="139">
        <v>0</v>
      </c>
      <c r="S65" s="139">
        <v>0</v>
      </c>
      <c r="T65" s="139">
        <v>0</v>
      </c>
      <c r="U65" s="139">
        <v>0</v>
      </c>
      <c r="V65" s="139"/>
      <c r="W65" s="139"/>
      <c r="X65" s="139"/>
      <c r="Y65" s="139"/>
      <c r="Z65" s="139"/>
      <c r="AA65" s="622"/>
      <c r="AB65" s="214"/>
      <c r="AC65" s="139">
        <v>0</v>
      </c>
      <c r="AD65" s="139">
        <v>0</v>
      </c>
      <c r="AE65" s="139">
        <v>0</v>
      </c>
      <c r="AF65" s="139">
        <v>0</v>
      </c>
      <c r="AG65" s="139">
        <v>0</v>
      </c>
      <c r="AH65" s="139"/>
      <c r="AI65" s="139"/>
      <c r="AJ65" s="139"/>
      <c r="AK65" s="139"/>
      <c r="AL65" s="139"/>
      <c r="AM65" s="622"/>
      <c r="AN65" s="214"/>
      <c r="AO65" s="139">
        <v>0</v>
      </c>
      <c r="AP65" s="139">
        <v>0</v>
      </c>
      <c r="AQ65" s="139">
        <v>0</v>
      </c>
      <c r="AR65" s="139">
        <v>0</v>
      </c>
      <c r="AS65" s="139">
        <v>0</v>
      </c>
      <c r="AT65" s="139"/>
      <c r="AU65" s="139"/>
      <c r="AV65" s="139"/>
      <c r="AW65" s="139"/>
      <c r="AX65" s="139"/>
      <c r="AY65" s="622"/>
      <c r="AZ65" s="214"/>
      <c r="BA65" s="139">
        <v>0</v>
      </c>
      <c r="BB65" s="139">
        <v>0</v>
      </c>
      <c r="BC65" s="139">
        <v>0</v>
      </c>
      <c r="BD65" s="139">
        <v>0</v>
      </c>
      <c r="BE65" s="139">
        <v>0</v>
      </c>
      <c r="BF65" s="139"/>
      <c r="BG65" s="139"/>
      <c r="BH65" s="139"/>
      <c r="BI65" s="139"/>
      <c r="BJ65" s="139"/>
      <c r="BK65" s="622"/>
      <c r="BL65" s="214"/>
      <c r="BM65" s="139">
        <v>0</v>
      </c>
      <c r="BN65" s="139">
        <v>0</v>
      </c>
      <c r="BO65" s="139">
        <v>0</v>
      </c>
      <c r="BP65" s="139">
        <v>0</v>
      </c>
      <c r="BQ65" s="139">
        <v>0</v>
      </c>
      <c r="BR65" s="139"/>
      <c r="BS65" s="139"/>
      <c r="BT65" s="139"/>
      <c r="BU65" s="139"/>
      <c r="BV65" s="139"/>
      <c r="BW65" s="622"/>
      <c r="BX65" s="763"/>
    </row>
    <row r="66" spans="1:78" ht="29.85" hidden="1" customHeight="1" x14ac:dyDescent="0.3">
      <c r="A66" s="438"/>
      <c r="B66" s="778"/>
      <c r="C66" s="781"/>
      <c r="D66" s="463" t="s">
        <v>611</v>
      </c>
      <c r="E66" s="423" t="s">
        <v>611</v>
      </c>
      <c r="F66" s="423" t="s">
        <v>611</v>
      </c>
      <c r="G66" s="423" t="s">
        <v>611</v>
      </c>
      <c r="H66" s="423" t="s">
        <v>611</v>
      </c>
      <c r="I66" s="423" t="s">
        <v>611</v>
      </c>
      <c r="J66" s="139">
        <v>0</v>
      </c>
      <c r="K66" s="139">
        <v>0</v>
      </c>
      <c r="L66" s="139">
        <v>0</v>
      </c>
      <c r="M66" s="139">
        <v>0</v>
      </c>
      <c r="N66" s="139">
        <v>0</v>
      </c>
      <c r="O66" s="622">
        <v>0</v>
      </c>
      <c r="P66" s="214"/>
      <c r="Q66" s="139">
        <v>0</v>
      </c>
      <c r="R66" s="139">
        <v>0</v>
      </c>
      <c r="S66" s="139">
        <v>0</v>
      </c>
      <c r="T66" s="139">
        <v>0</v>
      </c>
      <c r="U66" s="139">
        <v>0</v>
      </c>
      <c r="V66" s="139"/>
      <c r="W66" s="139"/>
      <c r="X66" s="139"/>
      <c r="Y66" s="139"/>
      <c r="Z66" s="139"/>
      <c r="AA66" s="622"/>
      <c r="AB66" s="214"/>
      <c r="AC66" s="139">
        <v>0</v>
      </c>
      <c r="AD66" s="139">
        <v>0</v>
      </c>
      <c r="AE66" s="139">
        <v>0</v>
      </c>
      <c r="AF66" s="139">
        <v>0</v>
      </c>
      <c r="AG66" s="139">
        <v>0</v>
      </c>
      <c r="AH66" s="139"/>
      <c r="AI66" s="139"/>
      <c r="AJ66" s="139"/>
      <c r="AK66" s="139"/>
      <c r="AL66" s="139"/>
      <c r="AM66" s="622"/>
      <c r="AN66" s="214"/>
      <c r="AO66" s="139">
        <v>0</v>
      </c>
      <c r="AP66" s="139">
        <v>0</v>
      </c>
      <c r="AQ66" s="139">
        <v>0</v>
      </c>
      <c r="AR66" s="139">
        <v>0</v>
      </c>
      <c r="AS66" s="139">
        <v>0</v>
      </c>
      <c r="AT66" s="139"/>
      <c r="AU66" s="139"/>
      <c r="AV66" s="139"/>
      <c r="AW66" s="139"/>
      <c r="AX66" s="139"/>
      <c r="AY66" s="622"/>
      <c r="AZ66" s="214"/>
      <c r="BA66" s="139">
        <v>0</v>
      </c>
      <c r="BB66" s="139">
        <v>0</v>
      </c>
      <c r="BC66" s="139">
        <v>0</v>
      </c>
      <c r="BD66" s="139">
        <v>0</v>
      </c>
      <c r="BE66" s="139">
        <v>0</v>
      </c>
      <c r="BF66" s="139"/>
      <c r="BG66" s="139"/>
      <c r="BH66" s="139"/>
      <c r="BI66" s="139"/>
      <c r="BJ66" s="139"/>
      <c r="BK66" s="622"/>
      <c r="BL66" s="214"/>
      <c r="BM66" s="139">
        <v>0</v>
      </c>
      <c r="BN66" s="139">
        <v>0</v>
      </c>
      <c r="BO66" s="139">
        <v>0</v>
      </c>
      <c r="BP66" s="139">
        <v>0</v>
      </c>
      <c r="BQ66" s="139">
        <v>0</v>
      </c>
      <c r="BR66" s="139"/>
      <c r="BS66" s="139"/>
      <c r="BT66" s="139"/>
      <c r="BU66" s="139"/>
      <c r="BV66" s="139"/>
      <c r="BW66" s="622"/>
      <c r="BX66" s="763"/>
    </row>
    <row r="67" spans="1:78" ht="29.85" hidden="1" customHeight="1" x14ac:dyDescent="0.3">
      <c r="A67" s="438"/>
      <c r="B67" s="778"/>
      <c r="C67" s="781"/>
      <c r="D67" s="463" t="s">
        <v>611</v>
      </c>
      <c r="E67" s="423" t="s">
        <v>611</v>
      </c>
      <c r="F67" s="423" t="s">
        <v>611</v>
      </c>
      <c r="G67" s="423" t="s">
        <v>611</v>
      </c>
      <c r="H67" s="423" t="s">
        <v>611</v>
      </c>
      <c r="I67" s="423" t="s">
        <v>611</v>
      </c>
      <c r="J67" s="139">
        <v>0</v>
      </c>
      <c r="K67" s="139">
        <v>0</v>
      </c>
      <c r="L67" s="139">
        <v>0</v>
      </c>
      <c r="M67" s="139">
        <v>0</v>
      </c>
      <c r="N67" s="139">
        <v>0</v>
      </c>
      <c r="O67" s="622">
        <v>0</v>
      </c>
      <c r="P67" s="214"/>
      <c r="Q67" s="139">
        <v>0</v>
      </c>
      <c r="R67" s="139">
        <v>0</v>
      </c>
      <c r="S67" s="139">
        <v>0</v>
      </c>
      <c r="T67" s="139">
        <v>0</v>
      </c>
      <c r="U67" s="139">
        <v>0</v>
      </c>
      <c r="V67" s="139"/>
      <c r="W67" s="139"/>
      <c r="X67" s="139"/>
      <c r="Y67" s="139"/>
      <c r="Z67" s="139"/>
      <c r="AA67" s="622"/>
      <c r="AB67" s="214"/>
      <c r="AC67" s="139">
        <v>0</v>
      </c>
      <c r="AD67" s="139">
        <v>0</v>
      </c>
      <c r="AE67" s="139">
        <v>0</v>
      </c>
      <c r="AF67" s="139">
        <v>0</v>
      </c>
      <c r="AG67" s="139">
        <v>0</v>
      </c>
      <c r="AH67" s="139"/>
      <c r="AI67" s="139"/>
      <c r="AJ67" s="139"/>
      <c r="AK67" s="139"/>
      <c r="AL67" s="139"/>
      <c r="AM67" s="622"/>
      <c r="AN67" s="214"/>
      <c r="AO67" s="139">
        <v>0</v>
      </c>
      <c r="AP67" s="139">
        <v>0</v>
      </c>
      <c r="AQ67" s="139">
        <v>0</v>
      </c>
      <c r="AR67" s="139">
        <v>0</v>
      </c>
      <c r="AS67" s="139">
        <v>0</v>
      </c>
      <c r="AT67" s="139"/>
      <c r="AU67" s="139"/>
      <c r="AV67" s="139"/>
      <c r="AW67" s="139"/>
      <c r="AX67" s="139"/>
      <c r="AY67" s="622"/>
      <c r="AZ67" s="214"/>
      <c r="BA67" s="139">
        <v>0</v>
      </c>
      <c r="BB67" s="139">
        <v>0</v>
      </c>
      <c r="BC67" s="139">
        <v>0</v>
      </c>
      <c r="BD67" s="139">
        <v>0</v>
      </c>
      <c r="BE67" s="139">
        <v>0</v>
      </c>
      <c r="BF67" s="139"/>
      <c r="BG67" s="139"/>
      <c r="BH67" s="139"/>
      <c r="BI67" s="139"/>
      <c r="BJ67" s="139"/>
      <c r="BK67" s="622"/>
      <c r="BL67" s="214"/>
      <c r="BM67" s="139">
        <v>0</v>
      </c>
      <c r="BN67" s="139">
        <v>0</v>
      </c>
      <c r="BO67" s="139">
        <v>0</v>
      </c>
      <c r="BP67" s="139">
        <v>0</v>
      </c>
      <c r="BQ67" s="139">
        <v>0</v>
      </c>
      <c r="BR67" s="139"/>
      <c r="BS67" s="139"/>
      <c r="BT67" s="139"/>
      <c r="BU67" s="139"/>
      <c r="BV67" s="139"/>
      <c r="BW67" s="622"/>
      <c r="BX67" s="763"/>
    </row>
    <row r="68" spans="1:78" ht="29.85" hidden="1" customHeight="1" x14ac:dyDescent="0.3">
      <c r="A68" s="438"/>
      <c r="B68" s="778"/>
      <c r="C68" s="781"/>
      <c r="D68" s="463" t="s">
        <v>611</v>
      </c>
      <c r="E68" s="423" t="s">
        <v>611</v>
      </c>
      <c r="F68" s="423" t="s">
        <v>611</v>
      </c>
      <c r="G68" s="423" t="s">
        <v>611</v>
      </c>
      <c r="H68" s="423" t="s">
        <v>611</v>
      </c>
      <c r="I68" s="423" t="s">
        <v>611</v>
      </c>
      <c r="J68" s="139">
        <v>0</v>
      </c>
      <c r="K68" s="139">
        <v>0</v>
      </c>
      <c r="L68" s="139">
        <v>0</v>
      </c>
      <c r="M68" s="139">
        <v>0</v>
      </c>
      <c r="N68" s="139">
        <v>0</v>
      </c>
      <c r="O68" s="622">
        <v>0</v>
      </c>
      <c r="P68" s="214"/>
      <c r="Q68" s="139">
        <v>0</v>
      </c>
      <c r="R68" s="139">
        <v>0</v>
      </c>
      <c r="S68" s="139">
        <v>0</v>
      </c>
      <c r="T68" s="139">
        <v>0</v>
      </c>
      <c r="U68" s="139">
        <v>0</v>
      </c>
      <c r="V68" s="139"/>
      <c r="W68" s="139"/>
      <c r="X68" s="139"/>
      <c r="Y68" s="139"/>
      <c r="Z68" s="139"/>
      <c r="AA68" s="622"/>
      <c r="AB68" s="214"/>
      <c r="AC68" s="139">
        <v>0</v>
      </c>
      <c r="AD68" s="139">
        <v>0</v>
      </c>
      <c r="AE68" s="139">
        <v>0</v>
      </c>
      <c r="AF68" s="139">
        <v>0</v>
      </c>
      <c r="AG68" s="139">
        <v>0</v>
      </c>
      <c r="AH68" s="139"/>
      <c r="AI68" s="139"/>
      <c r="AJ68" s="139"/>
      <c r="AK68" s="139"/>
      <c r="AL68" s="139"/>
      <c r="AM68" s="622"/>
      <c r="AN68" s="214"/>
      <c r="AO68" s="139">
        <v>0</v>
      </c>
      <c r="AP68" s="139">
        <v>0</v>
      </c>
      <c r="AQ68" s="139">
        <v>0</v>
      </c>
      <c r="AR68" s="139">
        <v>0</v>
      </c>
      <c r="AS68" s="139">
        <v>0</v>
      </c>
      <c r="AT68" s="139"/>
      <c r="AU68" s="139"/>
      <c r="AV68" s="139"/>
      <c r="AW68" s="139"/>
      <c r="AX68" s="139"/>
      <c r="AY68" s="622"/>
      <c r="AZ68" s="214"/>
      <c r="BA68" s="139">
        <v>0</v>
      </c>
      <c r="BB68" s="139">
        <v>0</v>
      </c>
      <c r="BC68" s="139">
        <v>0</v>
      </c>
      <c r="BD68" s="139">
        <v>0</v>
      </c>
      <c r="BE68" s="139">
        <v>0</v>
      </c>
      <c r="BF68" s="139"/>
      <c r="BG68" s="139"/>
      <c r="BH68" s="139"/>
      <c r="BI68" s="139"/>
      <c r="BJ68" s="139"/>
      <c r="BK68" s="622"/>
      <c r="BL68" s="214"/>
      <c r="BM68" s="139">
        <v>0</v>
      </c>
      <c r="BN68" s="139">
        <v>0</v>
      </c>
      <c r="BO68" s="139">
        <v>0</v>
      </c>
      <c r="BP68" s="139">
        <v>0</v>
      </c>
      <c r="BQ68" s="139">
        <v>0</v>
      </c>
      <c r="BR68" s="139"/>
      <c r="BS68" s="139"/>
      <c r="BT68" s="139"/>
      <c r="BU68" s="139"/>
      <c r="BV68" s="139"/>
      <c r="BW68" s="622"/>
      <c r="BX68" s="763"/>
    </row>
    <row r="69" spans="1:78" ht="29.85" hidden="1" customHeight="1" x14ac:dyDescent="0.3">
      <c r="A69" s="438"/>
      <c r="B69" s="778"/>
      <c r="C69" s="779"/>
      <c r="D69" s="463" t="s">
        <v>611</v>
      </c>
      <c r="E69" s="423" t="s">
        <v>611</v>
      </c>
      <c r="F69" s="423" t="s">
        <v>611</v>
      </c>
      <c r="G69" s="423" t="s">
        <v>611</v>
      </c>
      <c r="H69" s="423" t="s">
        <v>611</v>
      </c>
      <c r="I69" s="423" t="s">
        <v>611</v>
      </c>
      <c r="J69" s="139">
        <v>0</v>
      </c>
      <c r="K69" s="139">
        <v>0</v>
      </c>
      <c r="L69" s="139">
        <v>0</v>
      </c>
      <c r="M69" s="139">
        <v>0</v>
      </c>
      <c r="N69" s="139">
        <v>0</v>
      </c>
      <c r="O69" s="622">
        <v>0</v>
      </c>
      <c r="P69" s="214"/>
      <c r="Q69" s="139">
        <v>0</v>
      </c>
      <c r="R69" s="139">
        <v>0</v>
      </c>
      <c r="S69" s="139">
        <v>0</v>
      </c>
      <c r="T69" s="139">
        <v>0</v>
      </c>
      <c r="U69" s="139">
        <v>0</v>
      </c>
      <c r="V69" s="139"/>
      <c r="W69" s="139"/>
      <c r="X69" s="139"/>
      <c r="Y69" s="139"/>
      <c r="Z69" s="139"/>
      <c r="AA69" s="622"/>
      <c r="AB69" s="214"/>
      <c r="AC69" s="139">
        <v>0</v>
      </c>
      <c r="AD69" s="139">
        <v>0</v>
      </c>
      <c r="AE69" s="139">
        <v>0</v>
      </c>
      <c r="AF69" s="139">
        <v>0</v>
      </c>
      <c r="AG69" s="139">
        <v>0</v>
      </c>
      <c r="AH69" s="139"/>
      <c r="AI69" s="139"/>
      <c r="AJ69" s="139"/>
      <c r="AK69" s="139"/>
      <c r="AL69" s="139"/>
      <c r="AM69" s="622"/>
      <c r="AN69" s="214"/>
      <c r="AO69" s="139">
        <v>0</v>
      </c>
      <c r="AP69" s="139">
        <v>0</v>
      </c>
      <c r="AQ69" s="139">
        <v>0</v>
      </c>
      <c r="AR69" s="139">
        <v>0</v>
      </c>
      <c r="AS69" s="139">
        <v>0</v>
      </c>
      <c r="AT69" s="139"/>
      <c r="AU69" s="139"/>
      <c r="AV69" s="139"/>
      <c r="AW69" s="139"/>
      <c r="AX69" s="139"/>
      <c r="AY69" s="622"/>
      <c r="AZ69" s="214"/>
      <c r="BA69" s="139">
        <v>0</v>
      </c>
      <c r="BB69" s="139">
        <v>0</v>
      </c>
      <c r="BC69" s="139">
        <v>0</v>
      </c>
      <c r="BD69" s="139">
        <v>0</v>
      </c>
      <c r="BE69" s="139">
        <v>0</v>
      </c>
      <c r="BF69" s="139"/>
      <c r="BG69" s="139"/>
      <c r="BH69" s="139"/>
      <c r="BI69" s="139"/>
      <c r="BJ69" s="139"/>
      <c r="BK69" s="622"/>
      <c r="BL69" s="214"/>
      <c r="BM69" s="139">
        <v>0</v>
      </c>
      <c r="BN69" s="139">
        <v>0</v>
      </c>
      <c r="BO69" s="139">
        <v>0</v>
      </c>
      <c r="BP69" s="139">
        <v>0</v>
      </c>
      <c r="BQ69" s="139">
        <v>0</v>
      </c>
      <c r="BR69" s="139"/>
      <c r="BS69" s="139"/>
      <c r="BT69" s="139"/>
      <c r="BU69" s="139"/>
      <c r="BV69" s="139"/>
      <c r="BW69" s="622"/>
      <c r="BX69" s="763"/>
    </row>
    <row r="70" spans="1:78" hidden="1" x14ac:dyDescent="0.3">
      <c r="A70" s="438"/>
      <c r="B70" s="778"/>
      <c r="C70" s="779"/>
      <c r="D70" s="463" t="s">
        <v>611</v>
      </c>
      <c r="E70" s="423" t="s">
        <v>611</v>
      </c>
      <c r="F70" s="423" t="s">
        <v>611</v>
      </c>
      <c r="G70" s="423" t="s">
        <v>611</v>
      </c>
      <c r="H70" s="423" t="s">
        <v>611</v>
      </c>
      <c r="I70" s="423" t="s">
        <v>611</v>
      </c>
      <c r="J70" s="139">
        <v>0</v>
      </c>
      <c r="K70" s="139">
        <v>0</v>
      </c>
      <c r="L70" s="139">
        <v>0</v>
      </c>
      <c r="M70" s="139">
        <v>0</v>
      </c>
      <c r="N70" s="139">
        <v>0</v>
      </c>
      <c r="O70" s="622">
        <v>0</v>
      </c>
      <c r="P70" s="214"/>
      <c r="Q70" s="139">
        <v>0</v>
      </c>
      <c r="R70" s="139">
        <v>0</v>
      </c>
      <c r="S70" s="139">
        <v>0</v>
      </c>
      <c r="T70" s="139">
        <v>0</v>
      </c>
      <c r="U70" s="139">
        <v>0</v>
      </c>
      <c r="V70" s="139"/>
      <c r="W70" s="139"/>
      <c r="X70" s="139"/>
      <c r="Y70" s="139"/>
      <c r="Z70" s="139"/>
      <c r="AA70" s="622"/>
      <c r="AB70" s="214"/>
      <c r="AC70" s="139">
        <v>0</v>
      </c>
      <c r="AD70" s="139">
        <v>0</v>
      </c>
      <c r="AE70" s="139">
        <v>0</v>
      </c>
      <c r="AF70" s="139">
        <v>0</v>
      </c>
      <c r="AG70" s="139">
        <v>0</v>
      </c>
      <c r="AH70" s="139"/>
      <c r="AI70" s="139"/>
      <c r="AJ70" s="139"/>
      <c r="AK70" s="139"/>
      <c r="AL70" s="139"/>
      <c r="AM70" s="622"/>
      <c r="AN70" s="214"/>
      <c r="AO70" s="139">
        <v>0</v>
      </c>
      <c r="AP70" s="139">
        <v>0</v>
      </c>
      <c r="AQ70" s="139">
        <v>0</v>
      </c>
      <c r="AR70" s="139">
        <v>0</v>
      </c>
      <c r="AS70" s="139">
        <v>0</v>
      </c>
      <c r="AT70" s="139"/>
      <c r="AU70" s="139"/>
      <c r="AV70" s="139"/>
      <c r="AW70" s="139"/>
      <c r="AX70" s="139"/>
      <c r="AY70" s="622"/>
      <c r="AZ70" s="214"/>
      <c r="BA70" s="139">
        <v>0</v>
      </c>
      <c r="BB70" s="139">
        <v>0</v>
      </c>
      <c r="BC70" s="139">
        <v>0</v>
      </c>
      <c r="BD70" s="139">
        <v>0</v>
      </c>
      <c r="BE70" s="139">
        <v>0</v>
      </c>
      <c r="BF70" s="139"/>
      <c r="BG70" s="139"/>
      <c r="BH70" s="139"/>
      <c r="BI70" s="139"/>
      <c r="BJ70" s="139"/>
      <c r="BK70" s="622"/>
      <c r="BL70" s="214"/>
      <c r="BM70" s="139">
        <v>0</v>
      </c>
      <c r="BN70" s="139">
        <v>0</v>
      </c>
      <c r="BO70" s="139">
        <v>0</v>
      </c>
      <c r="BP70" s="139">
        <v>0</v>
      </c>
      <c r="BQ70" s="139">
        <v>0</v>
      </c>
      <c r="BR70" s="139"/>
      <c r="BS70" s="139"/>
      <c r="BT70" s="139"/>
      <c r="BU70" s="139"/>
      <c r="BV70" s="139"/>
      <c r="BW70" s="622"/>
      <c r="BX70" s="763"/>
    </row>
    <row r="71" spans="1:78" ht="28.8" x14ac:dyDescent="0.3">
      <c r="A71" s="179" t="s">
        <v>165</v>
      </c>
      <c r="B71" s="94" t="s">
        <v>166</v>
      </c>
      <c r="C71" s="180" t="s">
        <v>50</v>
      </c>
      <c r="D71" s="211" t="s">
        <v>611</v>
      </c>
      <c r="E71" s="131" t="s">
        <v>611</v>
      </c>
      <c r="F71" s="131" t="s">
        <v>611</v>
      </c>
      <c r="G71" s="131" t="s">
        <v>611</v>
      </c>
      <c r="H71" s="131" t="s">
        <v>611</v>
      </c>
      <c r="I71" s="131" t="s">
        <v>611</v>
      </c>
      <c r="J71" s="131">
        <v>0</v>
      </c>
      <c r="K71" s="131">
        <v>0</v>
      </c>
      <c r="L71" s="131">
        <v>0</v>
      </c>
      <c r="M71" s="131">
        <v>0</v>
      </c>
      <c r="N71" s="131">
        <v>0</v>
      </c>
      <c r="O71" s="182">
        <v>0</v>
      </c>
      <c r="P71" s="211">
        <f t="shared" ref="P71:AO71" si="69">P72+P76</f>
        <v>0</v>
      </c>
      <c r="Q71" s="131">
        <f t="shared" si="69"/>
        <v>0</v>
      </c>
      <c r="R71" s="131">
        <f t="shared" si="69"/>
        <v>0</v>
      </c>
      <c r="S71" s="131">
        <f t="shared" si="69"/>
        <v>0.85129999999999995</v>
      </c>
      <c r="T71" s="131">
        <f t="shared" si="69"/>
        <v>0</v>
      </c>
      <c r="U71" s="131">
        <f t="shared" si="69"/>
        <v>0</v>
      </c>
      <c r="V71" s="131">
        <f t="shared" si="69"/>
        <v>0</v>
      </c>
      <c r="W71" s="131">
        <f t="shared" si="69"/>
        <v>0</v>
      </c>
      <c r="X71" s="131">
        <f t="shared" si="69"/>
        <v>0</v>
      </c>
      <c r="Y71" s="131">
        <f t="shared" si="69"/>
        <v>0</v>
      </c>
      <c r="Z71" s="131">
        <f t="shared" si="69"/>
        <v>0</v>
      </c>
      <c r="AA71" s="182">
        <f t="shared" si="69"/>
        <v>0</v>
      </c>
      <c r="AB71" s="211">
        <f t="shared" si="69"/>
        <v>4</v>
      </c>
      <c r="AC71" s="131">
        <f t="shared" si="69"/>
        <v>0</v>
      </c>
      <c r="AD71" s="131">
        <f t="shared" si="69"/>
        <v>0</v>
      </c>
      <c r="AE71" s="131">
        <f t="shared" si="69"/>
        <v>0.85129999999999995</v>
      </c>
      <c r="AF71" s="131">
        <f t="shared" si="69"/>
        <v>0</v>
      </c>
      <c r="AG71" s="131">
        <f t="shared" si="69"/>
        <v>0</v>
      </c>
      <c r="AH71" s="131">
        <f t="shared" si="69"/>
        <v>0</v>
      </c>
      <c r="AI71" s="131">
        <f t="shared" si="69"/>
        <v>0</v>
      </c>
      <c r="AJ71" s="131">
        <f t="shared" si="69"/>
        <v>0</v>
      </c>
      <c r="AK71" s="131">
        <f t="shared" si="69"/>
        <v>0</v>
      </c>
      <c r="AL71" s="131">
        <f t="shared" si="69"/>
        <v>0</v>
      </c>
      <c r="AM71" s="182">
        <f t="shared" si="69"/>
        <v>0</v>
      </c>
      <c r="AN71" s="211">
        <f t="shared" si="69"/>
        <v>4</v>
      </c>
      <c r="AO71" s="131">
        <f t="shared" si="69"/>
        <v>0</v>
      </c>
      <c r="AP71" s="131">
        <f t="shared" ref="AP71:BQ71" si="70">AP72+AP76</f>
        <v>0</v>
      </c>
      <c r="AQ71" s="131">
        <f t="shared" si="70"/>
        <v>0.85129999999999995</v>
      </c>
      <c r="AR71" s="131">
        <f t="shared" si="70"/>
        <v>0</v>
      </c>
      <c r="AS71" s="131">
        <f t="shared" si="70"/>
        <v>0</v>
      </c>
      <c r="AT71" s="131">
        <f t="shared" si="70"/>
        <v>0</v>
      </c>
      <c r="AU71" s="131">
        <f t="shared" si="70"/>
        <v>0</v>
      </c>
      <c r="AV71" s="131">
        <f t="shared" si="70"/>
        <v>0</v>
      </c>
      <c r="AW71" s="131">
        <f t="shared" si="70"/>
        <v>0</v>
      </c>
      <c r="AX71" s="131">
        <f t="shared" si="70"/>
        <v>0</v>
      </c>
      <c r="AY71" s="182">
        <f t="shared" si="70"/>
        <v>0</v>
      </c>
      <c r="AZ71" s="211">
        <f t="shared" si="70"/>
        <v>0</v>
      </c>
      <c r="BA71" s="131">
        <f t="shared" si="70"/>
        <v>0</v>
      </c>
      <c r="BB71" s="131">
        <f t="shared" si="70"/>
        <v>0</v>
      </c>
      <c r="BC71" s="131">
        <f t="shared" si="70"/>
        <v>0</v>
      </c>
      <c r="BD71" s="131">
        <f t="shared" si="70"/>
        <v>0</v>
      </c>
      <c r="BE71" s="131">
        <f t="shared" si="70"/>
        <v>0</v>
      </c>
      <c r="BF71" s="131">
        <f t="shared" si="70"/>
        <v>0</v>
      </c>
      <c r="BG71" s="131">
        <f t="shared" si="70"/>
        <v>0</v>
      </c>
      <c r="BH71" s="131">
        <f t="shared" si="70"/>
        <v>0</v>
      </c>
      <c r="BI71" s="131">
        <f t="shared" si="70"/>
        <v>0</v>
      </c>
      <c r="BJ71" s="131">
        <f t="shared" si="70"/>
        <v>0</v>
      </c>
      <c r="BK71" s="182">
        <f t="shared" si="70"/>
        <v>0</v>
      </c>
      <c r="BL71" s="211">
        <f t="shared" si="70"/>
        <v>0</v>
      </c>
      <c r="BM71" s="131">
        <f t="shared" si="70"/>
        <v>0</v>
      </c>
      <c r="BN71" s="131">
        <f t="shared" si="70"/>
        <v>0</v>
      </c>
      <c r="BO71" s="131">
        <f t="shared" si="70"/>
        <v>0</v>
      </c>
      <c r="BP71" s="131">
        <f t="shared" si="70"/>
        <v>0</v>
      </c>
      <c r="BQ71" s="131">
        <f t="shared" si="70"/>
        <v>0</v>
      </c>
      <c r="BR71" s="131" t="e">
        <f>BR72+#REF!</f>
        <v>#REF!</v>
      </c>
      <c r="BS71" s="131" t="e">
        <f>BS72+#REF!</f>
        <v>#REF!</v>
      </c>
      <c r="BT71" s="131" t="e">
        <f>BT72+#REF!</f>
        <v>#REF!</v>
      </c>
      <c r="BU71" s="131" t="e">
        <f>BU72+#REF!</f>
        <v>#REF!</v>
      </c>
      <c r="BV71" s="131" t="e">
        <f>BV72+#REF!</f>
        <v>#REF!</v>
      </c>
      <c r="BW71" s="182" t="e">
        <f>BW72+#REF!</f>
        <v>#REF!</v>
      </c>
      <c r="BX71" s="212"/>
    </row>
    <row r="72" spans="1:78" x14ac:dyDescent="0.3">
      <c r="A72" s="461" t="s">
        <v>167</v>
      </c>
      <c r="B72" s="100" t="s">
        <v>168</v>
      </c>
      <c r="C72" s="184" t="s">
        <v>50</v>
      </c>
      <c r="D72" s="462" t="s">
        <v>611</v>
      </c>
      <c r="E72" s="422" t="s">
        <v>611</v>
      </c>
      <c r="F72" s="422" t="s">
        <v>611</v>
      </c>
      <c r="G72" s="422" t="s">
        <v>611</v>
      </c>
      <c r="H72" s="422" t="s">
        <v>611</v>
      </c>
      <c r="I72" s="422" t="s">
        <v>611</v>
      </c>
      <c r="J72" s="758">
        <v>0</v>
      </c>
      <c r="K72" s="758">
        <v>0</v>
      </c>
      <c r="L72" s="758">
        <v>0</v>
      </c>
      <c r="M72" s="758">
        <v>0</v>
      </c>
      <c r="N72" s="758">
        <v>0</v>
      </c>
      <c r="O72" s="759">
        <v>0</v>
      </c>
      <c r="P72" s="760">
        <f t="shared" ref="P72:AO72" si="71">SUM(P73:P75)</f>
        <v>0</v>
      </c>
      <c r="Q72" s="758">
        <f t="shared" si="71"/>
        <v>0</v>
      </c>
      <c r="R72" s="758">
        <f t="shared" si="71"/>
        <v>0</v>
      </c>
      <c r="S72" s="758">
        <f t="shared" si="71"/>
        <v>0.85129999999999995</v>
      </c>
      <c r="T72" s="758">
        <f t="shared" si="71"/>
        <v>0</v>
      </c>
      <c r="U72" s="758">
        <f t="shared" si="71"/>
        <v>0</v>
      </c>
      <c r="V72" s="758">
        <f t="shared" si="71"/>
        <v>0</v>
      </c>
      <c r="W72" s="758">
        <f t="shared" si="71"/>
        <v>0</v>
      </c>
      <c r="X72" s="758">
        <f t="shared" si="71"/>
        <v>0</v>
      </c>
      <c r="Y72" s="758">
        <f t="shared" si="71"/>
        <v>0</v>
      </c>
      <c r="Z72" s="758">
        <f t="shared" si="71"/>
        <v>0</v>
      </c>
      <c r="AA72" s="759">
        <f t="shared" si="71"/>
        <v>0</v>
      </c>
      <c r="AB72" s="760">
        <f t="shared" si="71"/>
        <v>4</v>
      </c>
      <c r="AC72" s="758">
        <f t="shared" si="71"/>
        <v>0</v>
      </c>
      <c r="AD72" s="758">
        <f t="shared" si="71"/>
        <v>0</v>
      </c>
      <c r="AE72" s="758">
        <f t="shared" si="71"/>
        <v>0.85129999999999995</v>
      </c>
      <c r="AF72" s="758">
        <f t="shared" si="71"/>
        <v>0</v>
      </c>
      <c r="AG72" s="759">
        <f t="shared" si="71"/>
        <v>0</v>
      </c>
      <c r="AH72" s="768">
        <f t="shared" si="71"/>
        <v>0</v>
      </c>
      <c r="AI72" s="758">
        <f t="shared" si="71"/>
        <v>0</v>
      </c>
      <c r="AJ72" s="758">
        <f t="shared" si="71"/>
        <v>0</v>
      </c>
      <c r="AK72" s="758">
        <f t="shared" si="71"/>
        <v>0</v>
      </c>
      <c r="AL72" s="758">
        <f t="shared" si="71"/>
        <v>0</v>
      </c>
      <c r="AM72" s="759">
        <f t="shared" si="71"/>
        <v>0</v>
      </c>
      <c r="AN72" s="760">
        <f t="shared" si="71"/>
        <v>4</v>
      </c>
      <c r="AO72" s="758">
        <f t="shared" si="71"/>
        <v>0</v>
      </c>
      <c r="AP72" s="758">
        <f t="shared" ref="AP72:BU72" si="72">SUM(AP73:AP75)</f>
        <v>0</v>
      </c>
      <c r="AQ72" s="758">
        <f t="shared" si="72"/>
        <v>0.85129999999999995</v>
      </c>
      <c r="AR72" s="758">
        <f t="shared" si="72"/>
        <v>0</v>
      </c>
      <c r="AS72" s="759">
        <f t="shared" si="72"/>
        <v>0</v>
      </c>
      <c r="AT72" s="768">
        <f t="shared" si="72"/>
        <v>0</v>
      </c>
      <c r="AU72" s="758">
        <f t="shared" si="72"/>
        <v>0</v>
      </c>
      <c r="AV72" s="758">
        <f t="shared" si="72"/>
        <v>0</v>
      </c>
      <c r="AW72" s="758">
        <f t="shared" si="72"/>
        <v>0</v>
      </c>
      <c r="AX72" s="758">
        <f t="shared" si="72"/>
        <v>0</v>
      </c>
      <c r="AY72" s="759">
        <f t="shared" si="72"/>
        <v>0</v>
      </c>
      <c r="AZ72" s="760">
        <f t="shared" si="72"/>
        <v>0</v>
      </c>
      <c r="BA72" s="758">
        <f t="shared" si="72"/>
        <v>0</v>
      </c>
      <c r="BB72" s="758">
        <f t="shared" si="72"/>
        <v>0</v>
      </c>
      <c r="BC72" s="758">
        <f t="shared" si="72"/>
        <v>0</v>
      </c>
      <c r="BD72" s="758">
        <f t="shared" si="72"/>
        <v>0</v>
      </c>
      <c r="BE72" s="759">
        <f t="shared" si="72"/>
        <v>0</v>
      </c>
      <c r="BF72" s="768">
        <f t="shared" si="72"/>
        <v>0</v>
      </c>
      <c r="BG72" s="758">
        <f t="shared" si="72"/>
        <v>0</v>
      </c>
      <c r="BH72" s="758">
        <f t="shared" si="72"/>
        <v>0</v>
      </c>
      <c r="BI72" s="758">
        <f t="shared" si="72"/>
        <v>0</v>
      </c>
      <c r="BJ72" s="758">
        <f t="shared" si="72"/>
        <v>0</v>
      </c>
      <c r="BK72" s="759">
        <f t="shared" si="72"/>
        <v>0</v>
      </c>
      <c r="BL72" s="760">
        <f t="shared" si="72"/>
        <v>0</v>
      </c>
      <c r="BM72" s="758">
        <f t="shared" si="72"/>
        <v>0</v>
      </c>
      <c r="BN72" s="758">
        <f t="shared" si="72"/>
        <v>0</v>
      </c>
      <c r="BO72" s="758">
        <f t="shared" si="72"/>
        <v>0</v>
      </c>
      <c r="BP72" s="758">
        <f t="shared" si="72"/>
        <v>0</v>
      </c>
      <c r="BQ72" s="758">
        <f t="shared" si="72"/>
        <v>0</v>
      </c>
      <c r="BR72" s="758">
        <f t="shared" si="72"/>
        <v>0</v>
      </c>
      <c r="BS72" s="758">
        <f t="shared" si="72"/>
        <v>0</v>
      </c>
      <c r="BT72" s="758">
        <f t="shared" si="72"/>
        <v>0</v>
      </c>
      <c r="BU72" s="758">
        <f t="shared" si="72"/>
        <v>0</v>
      </c>
      <c r="BV72" s="758">
        <f t="shared" ref="BV72:BW72" si="73">SUM(BV73:BV75)</f>
        <v>0</v>
      </c>
      <c r="BW72" s="759">
        <f t="shared" si="73"/>
        <v>0</v>
      </c>
      <c r="BX72" s="761"/>
    </row>
    <row r="73" spans="1:78" ht="27.6" customHeight="1" x14ac:dyDescent="0.3">
      <c r="A73" s="611" t="s">
        <v>167</v>
      </c>
      <c r="B73" s="627" t="s">
        <v>1291</v>
      </c>
      <c r="C73" s="766" t="s">
        <v>1287</v>
      </c>
      <c r="D73" s="463" t="s">
        <v>611</v>
      </c>
      <c r="E73" s="423" t="s">
        <v>611</v>
      </c>
      <c r="F73" s="423" t="s">
        <v>611</v>
      </c>
      <c r="G73" s="423" t="s">
        <v>611</v>
      </c>
      <c r="H73" s="423" t="s">
        <v>611</v>
      </c>
      <c r="I73" s="423" t="s">
        <v>611</v>
      </c>
      <c r="J73" s="139">
        <v>0</v>
      </c>
      <c r="K73" s="139">
        <v>0</v>
      </c>
      <c r="L73" s="139">
        <v>0</v>
      </c>
      <c r="M73" s="139">
        <v>0</v>
      </c>
      <c r="N73" s="139">
        <v>0</v>
      </c>
      <c r="O73" s="622">
        <v>0</v>
      </c>
      <c r="P73" s="214" t="s">
        <v>867</v>
      </c>
      <c r="Q73" s="139">
        <v>0</v>
      </c>
      <c r="R73" s="139">
        <v>0</v>
      </c>
      <c r="S73" s="139">
        <v>0.85129999999999995</v>
      </c>
      <c r="T73" s="139">
        <v>0</v>
      </c>
      <c r="U73" s="139">
        <v>0</v>
      </c>
      <c r="V73" s="139">
        <v>0</v>
      </c>
      <c r="W73" s="139">
        <v>0</v>
      </c>
      <c r="X73" s="139">
        <v>0</v>
      </c>
      <c r="Y73" s="139">
        <v>0</v>
      </c>
      <c r="Z73" s="139">
        <v>0</v>
      </c>
      <c r="AA73" s="622">
        <v>0</v>
      </c>
      <c r="AB73" s="619">
        <v>0</v>
      </c>
      <c r="AC73" s="139">
        <v>0</v>
      </c>
      <c r="AD73" s="139">
        <v>0</v>
      </c>
      <c r="AE73" s="139">
        <v>0</v>
      </c>
      <c r="AF73" s="139">
        <v>0</v>
      </c>
      <c r="AG73" s="621">
        <v>0</v>
      </c>
      <c r="AH73" s="616">
        <v>0</v>
      </c>
      <c r="AI73" s="139">
        <v>0</v>
      </c>
      <c r="AJ73" s="139">
        <v>0</v>
      </c>
      <c r="AK73" s="139">
        <v>0</v>
      </c>
      <c r="AL73" s="139">
        <v>0</v>
      </c>
      <c r="AM73" s="622">
        <v>0</v>
      </c>
      <c r="AN73" s="139">
        <v>0</v>
      </c>
      <c r="AO73" s="139">
        <v>0</v>
      </c>
      <c r="AP73" s="139">
        <v>0</v>
      </c>
      <c r="AQ73" s="139">
        <v>0</v>
      </c>
      <c r="AR73" s="139">
        <v>0</v>
      </c>
      <c r="AS73" s="621">
        <v>0</v>
      </c>
      <c r="AT73" s="616">
        <v>0</v>
      </c>
      <c r="AU73" s="139">
        <v>0</v>
      </c>
      <c r="AV73" s="139">
        <v>0</v>
      </c>
      <c r="AW73" s="139">
        <v>0</v>
      </c>
      <c r="AX73" s="139">
        <v>0</v>
      </c>
      <c r="AY73" s="622">
        <v>0</v>
      </c>
      <c r="AZ73" s="139">
        <v>0</v>
      </c>
      <c r="BA73" s="139">
        <v>0</v>
      </c>
      <c r="BB73" s="139">
        <v>0</v>
      </c>
      <c r="BC73" s="139">
        <v>0</v>
      </c>
      <c r="BD73" s="139">
        <v>0</v>
      </c>
      <c r="BE73" s="622">
        <v>0</v>
      </c>
      <c r="BF73" s="616">
        <v>0</v>
      </c>
      <c r="BG73" s="139">
        <v>0</v>
      </c>
      <c r="BH73" s="139">
        <v>0</v>
      </c>
      <c r="BI73" s="139">
        <v>0</v>
      </c>
      <c r="BJ73" s="139">
        <v>0</v>
      </c>
      <c r="BK73" s="622">
        <v>0</v>
      </c>
      <c r="BL73" s="139">
        <v>0</v>
      </c>
      <c r="BM73" s="139">
        <v>0</v>
      </c>
      <c r="BN73" s="139">
        <v>0</v>
      </c>
      <c r="BO73" s="139">
        <v>0</v>
      </c>
      <c r="BP73" s="139">
        <v>0</v>
      </c>
      <c r="BQ73" s="139">
        <v>0</v>
      </c>
      <c r="BR73" s="139">
        <v>0</v>
      </c>
      <c r="BS73" s="139">
        <v>0</v>
      </c>
      <c r="BT73" s="139">
        <v>0</v>
      </c>
      <c r="BU73" s="139">
        <v>0</v>
      </c>
      <c r="BV73" s="139">
        <v>0</v>
      </c>
      <c r="BW73" s="622">
        <v>0</v>
      </c>
      <c r="BX73" s="763"/>
    </row>
    <row r="74" spans="1:78" ht="27.6" customHeight="1" x14ac:dyDescent="0.3">
      <c r="A74" s="611" t="s">
        <v>167</v>
      </c>
      <c r="B74" s="627" t="s">
        <v>1292</v>
      </c>
      <c r="C74" s="766" t="s">
        <v>1277</v>
      </c>
      <c r="D74" s="463" t="s">
        <v>611</v>
      </c>
      <c r="E74" s="423" t="s">
        <v>611</v>
      </c>
      <c r="F74" s="423" t="s">
        <v>611</v>
      </c>
      <c r="G74" s="423" t="s">
        <v>611</v>
      </c>
      <c r="H74" s="423" t="s">
        <v>611</v>
      </c>
      <c r="I74" s="423" t="s">
        <v>611</v>
      </c>
      <c r="J74" s="139">
        <v>0</v>
      </c>
      <c r="K74" s="139">
        <v>0</v>
      </c>
      <c r="L74" s="139">
        <v>0</v>
      </c>
      <c r="M74" s="139">
        <v>0</v>
      </c>
      <c r="N74" s="139">
        <v>0</v>
      </c>
      <c r="O74" s="622">
        <v>0</v>
      </c>
      <c r="P74" s="214" t="s">
        <v>49</v>
      </c>
      <c r="Q74" s="139">
        <v>0</v>
      </c>
      <c r="R74" s="139">
        <v>0</v>
      </c>
      <c r="S74" s="139">
        <v>0</v>
      </c>
      <c r="T74" s="139">
        <v>0</v>
      </c>
      <c r="U74" s="139">
        <v>0</v>
      </c>
      <c r="V74" s="139">
        <v>0</v>
      </c>
      <c r="W74" s="139">
        <v>0</v>
      </c>
      <c r="X74" s="139">
        <v>0</v>
      </c>
      <c r="Y74" s="139">
        <v>0</v>
      </c>
      <c r="Z74" s="139">
        <v>0</v>
      </c>
      <c r="AA74" s="622">
        <v>0</v>
      </c>
      <c r="AB74" s="624">
        <v>4</v>
      </c>
      <c r="AC74" s="139">
        <v>0</v>
      </c>
      <c r="AD74" s="139">
        <v>0</v>
      </c>
      <c r="AE74" s="139">
        <v>0.85129999999999995</v>
      </c>
      <c r="AF74" s="139">
        <v>0</v>
      </c>
      <c r="AG74" s="621">
        <v>0</v>
      </c>
      <c r="AH74" s="616">
        <v>0</v>
      </c>
      <c r="AI74" s="139">
        <v>0</v>
      </c>
      <c r="AJ74" s="139">
        <v>0</v>
      </c>
      <c r="AK74" s="139">
        <v>0</v>
      </c>
      <c r="AL74" s="139">
        <v>0</v>
      </c>
      <c r="AM74" s="622">
        <v>0</v>
      </c>
      <c r="AN74" s="139">
        <v>0</v>
      </c>
      <c r="AO74" s="139">
        <v>0</v>
      </c>
      <c r="AP74" s="139">
        <v>0</v>
      </c>
      <c r="AQ74" s="139">
        <v>0</v>
      </c>
      <c r="AR74" s="139">
        <v>0</v>
      </c>
      <c r="AS74" s="621">
        <v>0</v>
      </c>
      <c r="AT74" s="616">
        <v>0</v>
      </c>
      <c r="AU74" s="139">
        <v>0</v>
      </c>
      <c r="AV74" s="139">
        <v>0</v>
      </c>
      <c r="AW74" s="139">
        <v>0</v>
      </c>
      <c r="AX74" s="139">
        <v>0</v>
      </c>
      <c r="AY74" s="622">
        <v>0</v>
      </c>
      <c r="AZ74" s="139">
        <v>0</v>
      </c>
      <c r="BA74" s="139">
        <v>0</v>
      </c>
      <c r="BB74" s="139">
        <v>0</v>
      </c>
      <c r="BC74" s="139">
        <v>0</v>
      </c>
      <c r="BD74" s="139">
        <v>0</v>
      </c>
      <c r="BE74" s="622">
        <v>0</v>
      </c>
      <c r="BF74" s="616">
        <v>0</v>
      </c>
      <c r="BG74" s="139">
        <v>0</v>
      </c>
      <c r="BH74" s="139">
        <v>0</v>
      </c>
      <c r="BI74" s="139">
        <v>0</v>
      </c>
      <c r="BJ74" s="139">
        <v>0</v>
      </c>
      <c r="BK74" s="622">
        <v>0</v>
      </c>
      <c r="BL74" s="139">
        <v>0</v>
      </c>
      <c r="BM74" s="139">
        <v>0</v>
      </c>
      <c r="BN74" s="139">
        <v>0</v>
      </c>
      <c r="BO74" s="139">
        <v>0</v>
      </c>
      <c r="BP74" s="139">
        <v>0</v>
      </c>
      <c r="BQ74" s="139">
        <v>0</v>
      </c>
      <c r="BR74" s="139">
        <v>0</v>
      </c>
      <c r="BS74" s="139">
        <v>0</v>
      </c>
      <c r="BT74" s="139">
        <v>0</v>
      </c>
      <c r="BU74" s="139">
        <v>0</v>
      </c>
      <c r="BV74" s="139">
        <v>0</v>
      </c>
      <c r="BW74" s="622">
        <v>0</v>
      </c>
      <c r="BX74" s="763"/>
    </row>
    <row r="75" spans="1:78" ht="27.6" customHeight="1" x14ac:dyDescent="0.3">
      <c r="A75" s="611" t="s">
        <v>167</v>
      </c>
      <c r="B75" s="627" t="s">
        <v>1293</v>
      </c>
      <c r="C75" s="766" t="s">
        <v>1249</v>
      </c>
      <c r="D75" s="463" t="s">
        <v>611</v>
      </c>
      <c r="E75" s="423" t="s">
        <v>611</v>
      </c>
      <c r="F75" s="423" t="s">
        <v>611</v>
      </c>
      <c r="G75" s="423" t="s">
        <v>611</v>
      </c>
      <c r="H75" s="423" t="s">
        <v>611</v>
      </c>
      <c r="I75" s="423" t="s">
        <v>611</v>
      </c>
      <c r="J75" s="139">
        <v>0</v>
      </c>
      <c r="K75" s="139">
        <v>0</v>
      </c>
      <c r="L75" s="139">
        <v>0</v>
      </c>
      <c r="M75" s="139">
        <v>0</v>
      </c>
      <c r="N75" s="139">
        <v>0</v>
      </c>
      <c r="O75" s="622">
        <v>0</v>
      </c>
      <c r="P75" s="214" t="s">
        <v>49</v>
      </c>
      <c r="Q75" s="139">
        <v>0</v>
      </c>
      <c r="R75" s="139">
        <v>0</v>
      </c>
      <c r="S75" s="139">
        <v>0</v>
      </c>
      <c r="T75" s="139">
        <v>0</v>
      </c>
      <c r="U75" s="139">
        <v>0</v>
      </c>
      <c r="V75" s="139">
        <v>0</v>
      </c>
      <c r="W75" s="139">
        <v>0</v>
      </c>
      <c r="X75" s="139">
        <v>0</v>
      </c>
      <c r="Y75" s="139">
        <v>0</v>
      </c>
      <c r="Z75" s="139">
        <v>0</v>
      </c>
      <c r="AA75" s="622">
        <v>0</v>
      </c>
      <c r="AB75" s="619">
        <v>0</v>
      </c>
      <c r="AC75" s="139">
        <v>0</v>
      </c>
      <c r="AD75" s="139">
        <v>0</v>
      </c>
      <c r="AE75" s="139">
        <v>0</v>
      </c>
      <c r="AF75" s="139">
        <v>0</v>
      </c>
      <c r="AG75" s="621">
        <v>0</v>
      </c>
      <c r="AH75" s="616">
        <v>0</v>
      </c>
      <c r="AI75" s="139">
        <v>0</v>
      </c>
      <c r="AJ75" s="139">
        <v>0</v>
      </c>
      <c r="AK75" s="139">
        <v>0</v>
      </c>
      <c r="AL75" s="139">
        <v>0</v>
      </c>
      <c r="AM75" s="622">
        <v>0</v>
      </c>
      <c r="AN75" s="623">
        <v>4</v>
      </c>
      <c r="AO75" s="139">
        <v>0</v>
      </c>
      <c r="AP75" s="139">
        <v>0</v>
      </c>
      <c r="AQ75" s="139">
        <v>0.85129999999999995</v>
      </c>
      <c r="AR75" s="139">
        <v>0</v>
      </c>
      <c r="AS75" s="621">
        <v>0</v>
      </c>
      <c r="AT75" s="616">
        <v>0</v>
      </c>
      <c r="AU75" s="139">
        <v>0</v>
      </c>
      <c r="AV75" s="139">
        <v>0</v>
      </c>
      <c r="AW75" s="139">
        <v>0</v>
      </c>
      <c r="AX75" s="139">
        <v>0</v>
      </c>
      <c r="AY75" s="622">
        <v>0</v>
      </c>
      <c r="AZ75" s="139">
        <v>0</v>
      </c>
      <c r="BA75" s="139">
        <v>0</v>
      </c>
      <c r="BB75" s="139">
        <v>0</v>
      </c>
      <c r="BC75" s="139">
        <v>0</v>
      </c>
      <c r="BD75" s="139">
        <v>0</v>
      </c>
      <c r="BE75" s="622">
        <v>0</v>
      </c>
      <c r="BF75" s="616">
        <v>0</v>
      </c>
      <c r="BG75" s="139">
        <v>0</v>
      </c>
      <c r="BH75" s="139">
        <v>0</v>
      </c>
      <c r="BI75" s="139">
        <v>0</v>
      </c>
      <c r="BJ75" s="139">
        <v>0</v>
      </c>
      <c r="BK75" s="622">
        <v>0</v>
      </c>
      <c r="BL75" s="139">
        <v>0</v>
      </c>
      <c r="BM75" s="139">
        <v>0</v>
      </c>
      <c r="BN75" s="139">
        <v>0</v>
      </c>
      <c r="BO75" s="139">
        <v>0</v>
      </c>
      <c r="BP75" s="139">
        <v>0</v>
      </c>
      <c r="BQ75" s="139">
        <v>0</v>
      </c>
      <c r="BR75" s="139">
        <v>0</v>
      </c>
      <c r="BS75" s="139">
        <v>0</v>
      </c>
      <c r="BT75" s="139">
        <v>0</v>
      </c>
      <c r="BU75" s="139">
        <v>0</v>
      </c>
      <c r="BV75" s="139">
        <v>0</v>
      </c>
      <c r="BW75" s="622">
        <v>0</v>
      </c>
      <c r="BX75" s="763"/>
    </row>
    <row r="76" spans="1:78" x14ac:dyDescent="0.3">
      <c r="A76" s="183" t="s">
        <v>293</v>
      </c>
      <c r="B76" s="100" t="s">
        <v>294</v>
      </c>
      <c r="C76" s="184" t="s">
        <v>50</v>
      </c>
      <c r="D76" s="462" t="s">
        <v>611</v>
      </c>
      <c r="E76" s="422" t="s">
        <v>611</v>
      </c>
      <c r="F76" s="422" t="s">
        <v>611</v>
      </c>
      <c r="G76" s="422" t="s">
        <v>611</v>
      </c>
      <c r="H76" s="422" t="s">
        <v>611</v>
      </c>
      <c r="I76" s="422" t="s">
        <v>611</v>
      </c>
      <c r="J76" s="758">
        <f t="shared" ref="J76:AI76" si="74">J77</f>
        <v>0</v>
      </c>
      <c r="K76" s="758">
        <f t="shared" si="74"/>
        <v>0</v>
      </c>
      <c r="L76" s="758">
        <f t="shared" si="74"/>
        <v>0</v>
      </c>
      <c r="M76" s="758">
        <f t="shared" si="74"/>
        <v>0</v>
      </c>
      <c r="N76" s="758">
        <f t="shared" si="74"/>
        <v>0</v>
      </c>
      <c r="O76" s="759">
        <f t="shared" si="74"/>
        <v>0</v>
      </c>
      <c r="P76" s="760">
        <f t="shared" si="74"/>
        <v>0</v>
      </c>
      <c r="Q76" s="758">
        <f t="shared" si="74"/>
        <v>0</v>
      </c>
      <c r="R76" s="758">
        <f t="shared" si="74"/>
        <v>0</v>
      </c>
      <c r="S76" s="758">
        <f t="shared" si="74"/>
        <v>0</v>
      </c>
      <c r="T76" s="758">
        <f t="shared" si="74"/>
        <v>0</v>
      </c>
      <c r="U76" s="758">
        <f t="shared" si="74"/>
        <v>0</v>
      </c>
      <c r="V76" s="758">
        <f t="shared" si="74"/>
        <v>0</v>
      </c>
      <c r="W76" s="758">
        <f t="shared" si="74"/>
        <v>0</v>
      </c>
      <c r="X76" s="758">
        <f t="shared" si="74"/>
        <v>0</v>
      </c>
      <c r="Y76" s="758">
        <f t="shared" si="74"/>
        <v>0</v>
      </c>
      <c r="Z76" s="758">
        <f t="shared" si="74"/>
        <v>0</v>
      </c>
      <c r="AA76" s="759">
        <f t="shared" si="74"/>
        <v>0</v>
      </c>
      <c r="AB76" s="760">
        <f t="shared" si="74"/>
        <v>0</v>
      </c>
      <c r="AC76" s="758">
        <f t="shared" si="74"/>
        <v>0</v>
      </c>
      <c r="AD76" s="758">
        <f t="shared" si="74"/>
        <v>0</v>
      </c>
      <c r="AE76" s="758">
        <f t="shared" si="74"/>
        <v>0</v>
      </c>
      <c r="AF76" s="758">
        <f t="shared" si="74"/>
        <v>0</v>
      </c>
      <c r="AG76" s="758">
        <f t="shared" si="74"/>
        <v>0</v>
      </c>
      <c r="AH76" s="758">
        <f t="shared" si="74"/>
        <v>0</v>
      </c>
      <c r="AI76" s="758">
        <f t="shared" si="74"/>
        <v>0</v>
      </c>
      <c r="AJ76" s="758">
        <f t="shared" ref="AJ76:BO76" si="75">AJ77</f>
        <v>0</v>
      </c>
      <c r="AK76" s="758">
        <f t="shared" si="75"/>
        <v>0</v>
      </c>
      <c r="AL76" s="758">
        <f t="shared" si="75"/>
        <v>0</v>
      </c>
      <c r="AM76" s="759">
        <f t="shared" si="75"/>
        <v>0</v>
      </c>
      <c r="AN76" s="760">
        <f t="shared" si="75"/>
        <v>0</v>
      </c>
      <c r="AO76" s="758">
        <f t="shared" si="75"/>
        <v>0</v>
      </c>
      <c r="AP76" s="758">
        <f t="shared" si="75"/>
        <v>0</v>
      </c>
      <c r="AQ76" s="758">
        <f t="shared" si="75"/>
        <v>0</v>
      </c>
      <c r="AR76" s="758">
        <f t="shared" si="75"/>
        <v>0</v>
      </c>
      <c r="AS76" s="758">
        <f t="shared" si="75"/>
        <v>0</v>
      </c>
      <c r="AT76" s="758">
        <f t="shared" si="75"/>
        <v>0</v>
      </c>
      <c r="AU76" s="758">
        <f t="shared" si="75"/>
        <v>0</v>
      </c>
      <c r="AV76" s="758">
        <f t="shared" si="75"/>
        <v>0</v>
      </c>
      <c r="AW76" s="758">
        <f t="shared" si="75"/>
        <v>0</v>
      </c>
      <c r="AX76" s="758">
        <f t="shared" si="75"/>
        <v>0</v>
      </c>
      <c r="AY76" s="759">
        <f t="shared" si="75"/>
        <v>0</v>
      </c>
      <c r="AZ76" s="760">
        <f t="shared" si="75"/>
        <v>0</v>
      </c>
      <c r="BA76" s="758">
        <f t="shared" si="75"/>
        <v>0</v>
      </c>
      <c r="BB76" s="758">
        <f t="shared" si="75"/>
        <v>0</v>
      </c>
      <c r="BC76" s="758">
        <f t="shared" si="75"/>
        <v>0</v>
      </c>
      <c r="BD76" s="758">
        <f t="shared" si="75"/>
        <v>0</v>
      </c>
      <c r="BE76" s="758">
        <f t="shared" si="75"/>
        <v>0</v>
      </c>
      <c r="BF76" s="758">
        <f t="shared" si="75"/>
        <v>0</v>
      </c>
      <c r="BG76" s="758">
        <f t="shared" si="75"/>
        <v>0</v>
      </c>
      <c r="BH76" s="758">
        <f t="shared" si="75"/>
        <v>0</v>
      </c>
      <c r="BI76" s="758">
        <f t="shared" si="75"/>
        <v>0</v>
      </c>
      <c r="BJ76" s="758">
        <f t="shared" si="75"/>
        <v>0</v>
      </c>
      <c r="BK76" s="759">
        <f t="shared" si="75"/>
        <v>0</v>
      </c>
      <c r="BL76" s="760">
        <f t="shared" si="75"/>
        <v>0</v>
      </c>
      <c r="BM76" s="758">
        <f t="shared" si="75"/>
        <v>0</v>
      </c>
      <c r="BN76" s="758">
        <f t="shared" si="75"/>
        <v>0</v>
      </c>
      <c r="BO76" s="758">
        <f t="shared" si="75"/>
        <v>0</v>
      </c>
      <c r="BP76" s="758">
        <f t="shared" ref="BP76:BW76" si="76">BP77</f>
        <v>0</v>
      </c>
      <c r="BQ76" s="758">
        <f t="shared" si="76"/>
        <v>0</v>
      </c>
      <c r="BR76" s="758">
        <f t="shared" si="76"/>
        <v>0</v>
      </c>
      <c r="BS76" s="758">
        <f t="shared" si="76"/>
        <v>0</v>
      </c>
      <c r="BT76" s="758">
        <f t="shared" si="76"/>
        <v>0</v>
      </c>
      <c r="BU76" s="758">
        <f t="shared" si="76"/>
        <v>0</v>
      </c>
      <c r="BV76" s="758">
        <f t="shared" si="76"/>
        <v>0</v>
      </c>
      <c r="BW76" s="759">
        <f t="shared" si="76"/>
        <v>0</v>
      </c>
      <c r="BX76" s="761"/>
    </row>
    <row r="77" spans="1:78" hidden="1" x14ac:dyDescent="0.3">
      <c r="A77" s="192" t="s">
        <v>167</v>
      </c>
      <c r="B77" s="764" t="s">
        <v>295</v>
      </c>
      <c r="C77" s="762"/>
      <c r="D77" s="463" t="s">
        <v>611</v>
      </c>
      <c r="E77" s="423" t="s">
        <v>611</v>
      </c>
      <c r="F77" s="423" t="s">
        <v>611</v>
      </c>
      <c r="G77" s="423" t="s">
        <v>611</v>
      </c>
      <c r="H77" s="423" t="s">
        <v>611</v>
      </c>
      <c r="I77" s="618" t="s">
        <v>611</v>
      </c>
      <c r="J77" s="616"/>
      <c r="K77" s="139"/>
      <c r="L77" s="139"/>
      <c r="M77" s="139"/>
      <c r="N77" s="139"/>
      <c r="O77" s="769"/>
      <c r="P77" s="108">
        <v>0</v>
      </c>
      <c r="Q77" s="108">
        <v>0</v>
      </c>
      <c r="R77" s="108">
        <v>0</v>
      </c>
      <c r="S77" s="108">
        <v>0</v>
      </c>
      <c r="T77" s="108">
        <v>0</v>
      </c>
      <c r="U77" s="108">
        <v>0</v>
      </c>
      <c r="V77" s="139"/>
      <c r="W77" s="139"/>
      <c r="X77" s="139"/>
      <c r="Y77" s="139"/>
      <c r="Z77" s="139"/>
      <c r="AA77" s="622"/>
      <c r="AB77" s="214">
        <v>0</v>
      </c>
      <c r="AC77" s="139">
        <v>0</v>
      </c>
      <c r="AD77" s="139">
        <v>0</v>
      </c>
      <c r="AE77" s="139">
        <v>0</v>
      </c>
      <c r="AF77" s="139">
        <v>0</v>
      </c>
      <c r="AG77" s="139">
        <v>0</v>
      </c>
      <c r="AH77" s="139"/>
      <c r="AI77" s="139"/>
      <c r="AJ77" s="139"/>
      <c r="AK77" s="139"/>
      <c r="AL77" s="139"/>
      <c r="AM77" s="622"/>
      <c r="AN77" s="214">
        <v>0</v>
      </c>
      <c r="AO77" s="139">
        <v>0</v>
      </c>
      <c r="AP77" s="139">
        <v>0</v>
      </c>
      <c r="AQ77" s="139">
        <v>0</v>
      </c>
      <c r="AR77" s="139">
        <v>0</v>
      </c>
      <c r="AS77" s="139">
        <v>0</v>
      </c>
      <c r="AT77" s="139"/>
      <c r="AU77" s="139"/>
      <c r="AV77" s="139"/>
      <c r="AW77" s="139"/>
      <c r="AX77" s="139"/>
      <c r="AY77" s="622"/>
      <c r="AZ77" s="214">
        <v>0</v>
      </c>
      <c r="BA77" s="139">
        <v>0</v>
      </c>
      <c r="BB77" s="139">
        <v>0</v>
      </c>
      <c r="BC77" s="139">
        <v>0</v>
      </c>
      <c r="BD77" s="139">
        <v>0</v>
      </c>
      <c r="BE77" s="139">
        <v>0</v>
      </c>
      <c r="BF77" s="139"/>
      <c r="BG77" s="139"/>
      <c r="BH77" s="139"/>
      <c r="BI77" s="139"/>
      <c r="BJ77" s="139"/>
      <c r="BK77" s="622"/>
      <c r="BL77" s="214">
        <v>0</v>
      </c>
      <c r="BM77" s="139">
        <v>0</v>
      </c>
      <c r="BN77" s="139">
        <v>0</v>
      </c>
      <c r="BO77" s="139">
        <v>0</v>
      </c>
      <c r="BP77" s="139">
        <v>0</v>
      </c>
      <c r="BQ77" s="139">
        <v>0</v>
      </c>
      <c r="BR77" s="139"/>
      <c r="BS77" s="139"/>
      <c r="BT77" s="139"/>
      <c r="BU77" s="139"/>
      <c r="BV77" s="139"/>
      <c r="BW77" s="622"/>
      <c r="BX77" s="763"/>
      <c r="BZ77" s="4">
        <v>2021</v>
      </c>
    </row>
    <row r="78" spans="1:78" x14ac:dyDescent="0.3">
      <c r="A78" s="179" t="s">
        <v>297</v>
      </c>
      <c r="B78" s="94" t="s">
        <v>298</v>
      </c>
      <c r="C78" s="180" t="s">
        <v>50</v>
      </c>
      <c r="D78" s="211" t="s">
        <v>611</v>
      </c>
      <c r="E78" s="131" t="s">
        <v>611</v>
      </c>
      <c r="F78" s="131" t="s">
        <v>611</v>
      </c>
      <c r="G78" s="131" t="s">
        <v>611</v>
      </c>
      <c r="H78" s="131" t="s">
        <v>611</v>
      </c>
      <c r="I78" s="182" t="s">
        <v>611</v>
      </c>
      <c r="J78" s="617">
        <f t="shared" ref="J78:AI78" si="77">SUM(J79:J83)+SUM(J85:J87)</f>
        <v>0</v>
      </c>
      <c r="K78" s="131">
        <f t="shared" si="77"/>
        <v>0</v>
      </c>
      <c r="L78" s="131">
        <f t="shared" si="77"/>
        <v>0</v>
      </c>
      <c r="M78" s="131">
        <f t="shared" si="77"/>
        <v>0</v>
      </c>
      <c r="N78" s="131">
        <f t="shared" si="77"/>
        <v>0</v>
      </c>
      <c r="O78" s="182">
        <f t="shared" si="77"/>
        <v>0</v>
      </c>
      <c r="P78" s="211">
        <f t="shared" si="77"/>
        <v>0</v>
      </c>
      <c r="Q78" s="131">
        <f t="shared" si="77"/>
        <v>0</v>
      </c>
      <c r="R78" s="131">
        <f t="shared" si="77"/>
        <v>0</v>
      </c>
      <c r="S78" s="131">
        <f t="shared" si="77"/>
        <v>0</v>
      </c>
      <c r="T78" s="131">
        <f t="shared" si="77"/>
        <v>0</v>
      </c>
      <c r="U78" s="131">
        <f t="shared" si="77"/>
        <v>0</v>
      </c>
      <c r="V78" s="131">
        <f t="shared" si="77"/>
        <v>0</v>
      </c>
      <c r="W78" s="131">
        <f t="shared" si="77"/>
        <v>0</v>
      </c>
      <c r="X78" s="131">
        <f t="shared" si="77"/>
        <v>0</v>
      </c>
      <c r="Y78" s="131">
        <f t="shared" si="77"/>
        <v>0</v>
      </c>
      <c r="Z78" s="131">
        <f t="shared" si="77"/>
        <v>0</v>
      </c>
      <c r="AA78" s="182">
        <f t="shared" si="77"/>
        <v>0</v>
      </c>
      <c r="AB78" s="211">
        <f t="shared" si="77"/>
        <v>0</v>
      </c>
      <c r="AC78" s="131">
        <f t="shared" si="77"/>
        <v>0</v>
      </c>
      <c r="AD78" s="131">
        <f t="shared" si="77"/>
        <v>0</v>
      </c>
      <c r="AE78" s="131">
        <f t="shared" si="77"/>
        <v>0</v>
      </c>
      <c r="AF78" s="131">
        <f t="shared" si="77"/>
        <v>0</v>
      </c>
      <c r="AG78" s="131">
        <f t="shared" si="77"/>
        <v>0</v>
      </c>
      <c r="AH78" s="131">
        <f t="shared" si="77"/>
        <v>0</v>
      </c>
      <c r="AI78" s="131">
        <f t="shared" si="77"/>
        <v>0</v>
      </c>
      <c r="AJ78" s="131">
        <f t="shared" ref="AJ78:BO78" si="78">SUM(AJ79:AJ83)+SUM(AJ85:AJ87)</f>
        <v>0</v>
      </c>
      <c r="AK78" s="131">
        <f t="shared" si="78"/>
        <v>0</v>
      </c>
      <c r="AL78" s="131">
        <f t="shared" si="78"/>
        <v>0</v>
      </c>
      <c r="AM78" s="182">
        <f t="shared" si="78"/>
        <v>0</v>
      </c>
      <c r="AN78" s="211">
        <f t="shared" si="78"/>
        <v>0</v>
      </c>
      <c r="AO78" s="131">
        <f t="shared" si="78"/>
        <v>0</v>
      </c>
      <c r="AP78" s="131">
        <f t="shared" si="78"/>
        <v>0</v>
      </c>
      <c r="AQ78" s="131">
        <f t="shared" si="78"/>
        <v>0</v>
      </c>
      <c r="AR78" s="131">
        <f t="shared" si="78"/>
        <v>0</v>
      </c>
      <c r="AS78" s="131">
        <f t="shared" si="78"/>
        <v>0</v>
      </c>
      <c r="AT78" s="131">
        <f t="shared" si="78"/>
        <v>0</v>
      </c>
      <c r="AU78" s="131">
        <f t="shared" si="78"/>
        <v>0</v>
      </c>
      <c r="AV78" s="131">
        <f t="shared" si="78"/>
        <v>0</v>
      </c>
      <c r="AW78" s="131">
        <f t="shared" si="78"/>
        <v>0</v>
      </c>
      <c r="AX78" s="131">
        <f t="shared" si="78"/>
        <v>0</v>
      </c>
      <c r="AY78" s="182">
        <f t="shared" si="78"/>
        <v>0</v>
      </c>
      <c r="AZ78" s="211">
        <f t="shared" si="78"/>
        <v>0</v>
      </c>
      <c r="BA78" s="131">
        <f t="shared" si="78"/>
        <v>0</v>
      </c>
      <c r="BB78" s="131">
        <f t="shared" si="78"/>
        <v>0</v>
      </c>
      <c r="BC78" s="131">
        <f t="shared" si="78"/>
        <v>0</v>
      </c>
      <c r="BD78" s="131">
        <f t="shared" si="78"/>
        <v>0</v>
      </c>
      <c r="BE78" s="131">
        <f t="shared" si="78"/>
        <v>0</v>
      </c>
      <c r="BF78" s="131">
        <f t="shared" si="78"/>
        <v>0</v>
      </c>
      <c r="BG78" s="131">
        <f t="shared" si="78"/>
        <v>0</v>
      </c>
      <c r="BH78" s="131">
        <f t="shared" si="78"/>
        <v>0</v>
      </c>
      <c r="BI78" s="131">
        <f t="shared" si="78"/>
        <v>0</v>
      </c>
      <c r="BJ78" s="131">
        <f t="shared" si="78"/>
        <v>0</v>
      </c>
      <c r="BK78" s="182">
        <f t="shared" si="78"/>
        <v>0</v>
      </c>
      <c r="BL78" s="211">
        <f t="shared" si="78"/>
        <v>0</v>
      </c>
      <c r="BM78" s="131">
        <f t="shared" si="78"/>
        <v>0</v>
      </c>
      <c r="BN78" s="131">
        <f t="shared" si="78"/>
        <v>0</v>
      </c>
      <c r="BO78" s="131">
        <f t="shared" si="78"/>
        <v>0</v>
      </c>
      <c r="BP78" s="131">
        <f t="shared" ref="BP78:BQ78" si="79">SUM(BP79:BP83)+SUM(BP85:BP87)</f>
        <v>0</v>
      </c>
      <c r="BQ78" s="131">
        <f t="shared" si="79"/>
        <v>0</v>
      </c>
      <c r="BR78" s="131">
        <f t="shared" ref="BR78:BW78" si="80">SUM(BR79:BR87)</f>
        <v>0</v>
      </c>
      <c r="BS78" s="131">
        <f t="shared" si="80"/>
        <v>0</v>
      </c>
      <c r="BT78" s="131">
        <f t="shared" si="80"/>
        <v>0</v>
      </c>
      <c r="BU78" s="131">
        <f t="shared" si="80"/>
        <v>0</v>
      </c>
      <c r="BV78" s="131">
        <f t="shared" si="80"/>
        <v>0</v>
      </c>
      <c r="BW78" s="182">
        <f t="shared" si="80"/>
        <v>0</v>
      </c>
      <c r="BX78" s="212"/>
    </row>
    <row r="79" spans="1:78" x14ac:dyDescent="0.3">
      <c r="A79" s="183" t="s">
        <v>299</v>
      </c>
      <c r="B79" s="100" t="s">
        <v>300</v>
      </c>
      <c r="C79" s="184" t="s">
        <v>50</v>
      </c>
      <c r="D79" s="462" t="s">
        <v>611</v>
      </c>
      <c r="E79" s="422" t="s">
        <v>611</v>
      </c>
      <c r="F79" s="422" t="s">
        <v>611</v>
      </c>
      <c r="G79" s="422" t="s">
        <v>611</v>
      </c>
      <c r="H79" s="422" t="s">
        <v>611</v>
      </c>
      <c r="I79" s="422" t="s">
        <v>611</v>
      </c>
      <c r="J79" s="758">
        <v>0</v>
      </c>
      <c r="K79" s="758">
        <v>0</v>
      </c>
      <c r="L79" s="758">
        <v>0</v>
      </c>
      <c r="M79" s="758">
        <v>0</v>
      </c>
      <c r="N79" s="758">
        <v>0</v>
      </c>
      <c r="O79" s="759">
        <v>0</v>
      </c>
      <c r="P79" s="760">
        <v>0</v>
      </c>
      <c r="Q79" s="758">
        <v>0</v>
      </c>
      <c r="R79" s="758">
        <v>0</v>
      </c>
      <c r="S79" s="758">
        <v>0</v>
      </c>
      <c r="T79" s="758">
        <v>0</v>
      </c>
      <c r="U79" s="758">
        <v>0</v>
      </c>
      <c r="V79" s="758">
        <v>0</v>
      </c>
      <c r="W79" s="758">
        <v>0</v>
      </c>
      <c r="X79" s="758">
        <v>0</v>
      </c>
      <c r="Y79" s="758">
        <v>0</v>
      </c>
      <c r="Z79" s="758">
        <v>0</v>
      </c>
      <c r="AA79" s="759">
        <v>0</v>
      </c>
      <c r="AB79" s="760">
        <v>0</v>
      </c>
      <c r="AC79" s="758">
        <v>0</v>
      </c>
      <c r="AD79" s="758">
        <v>0</v>
      </c>
      <c r="AE79" s="758">
        <v>0</v>
      </c>
      <c r="AF79" s="758">
        <v>0</v>
      </c>
      <c r="AG79" s="758">
        <v>0</v>
      </c>
      <c r="AH79" s="758">
        <v>0</v>
      </c>
      <c r="AI79" s="758">
        <v>0</v>
      </c>
      <c r="AJ79" s="758">
        <v>0</v>
      </c>
      <c r="AK79" s="758">
        <v>0</v>
      </c>
      <c r="AL79" s="758">
        <v>0</v>
      </c>
      <c r="AM79" s="759">
        <v>0</v>
      </c>
      <c r="AN79" s="760">
        <v>0</v>
      </c>
      <c r="AO79" s="758">
        <v>0</v>
      </c>
      <c r="AP79" s="758">
        <v>0</v>
      </c>
      <c r="AQ79" s="758">
        <v>0</v>
      </c>
      <c r="AR79" s="758">
        <v>0</v>
      </c>
      <c r="AS79" s="758">
        <v>0</v>
      </c>
      <c r="AT79" s="758">
        <v>0</v>
      </c>
      <c r="AU79" s="758">
        <v>0</v>
      </c>
      <c r="AV79" s="758">
        <v>0</v>
      </c>
      <c r="AW79" s="758">
        <v>0</v>
      </c>
      <c r="AX79" s="758">
        <v>0</v>
      </c>
      <c r="AY79" s="759">
        <v>0</v>
      </c>
      <c r="AZ79" s="760">
        <v>0</v>
      </c>
      <c r="BA79" s="758">
        <v>0</v>
      </c>
      <c r="BB79" s="758">
        <v>0</v>
      </c>
      <c r="BC79" s="758">
        <v>0</v>
      </c>
      <c r="BD79" s="758">
        <v>0</v>
      </c>
      <c r="BE79" s="758">
        <v>0</v>
      </c>
      <c r="BF79" s="758">
        <v>0</v>
      </c>
      <c r="BG79" s="758">
        <v>0</v>
      </c>
      <c r="BH79" s="758">
        <v>0</v>
      </c>
      <c r="BI79" s="758">
        <v>0</v>
      </c>
      <c r="BJ79" s="758">
        <v>0</v>
      </c>
      <c r="BK79" s="759">
        <v>0</v>
      </c>
      <c r="BL79" s="760">
        <v>0</v>
      </c>
      <c r="BM79" s="758">
        <v>0</v>
      </c>
      <c r="BN79" s="758">
        <v>0</v>
      </c>
      <c r="BO79" s="758">
        <v>0</v>
      </c>
      <c r="BP79" s="758">
        <v>0</v>
      </c>
      <c r="BQ79" s="758">
        <v>0</v>
      </c>
      <c r="BR79" s="758">
        <v>0</v>
      </c>
      <c r="BS79" s="758">
        <v>0</v>
      </c>
      <c r="BT79" s="758">
        <v>0</v>
      </c>
      <c r="BU79" s="758">
        <v>0</v>
      </c>
      <c r="BV79" s="758">
        <v>0</v>
      </c>
      <c r="BW79" s="759">
        <v>0</v>
      </c>
      <c r="BX79" s="761"/>
    </row>
    <row r="80" spans="1:78" x14ac:dyDescent="0.3">
      <c r="A80" s="183" t="s">
        <v>301</v>
      </c>
      <c r="B80" s="100" t="s">
        <v>302</v>
      </c>
      <c r="C80" s="184" t="s">
        <v>50</v>
      </c>
      <c r="D80" s="462" t="s">
        <v>611</v>
      </c>
      <c r="E80" s="422" t="s">
        <v>611</v>
      </c>
      <c r="F80" s="422" t="s">
        <v>611</v>
      </c>
      <c r="G80" s="422" t="s">
        <v>611</v>
      </c>
      <c r="H80" s="422" t="s">
        <v>611</v>
      </c>
      <c r="I80" s="422" t="s">
        <v>611</v>
      </c>
      <c r="J80" s="758">
        <v>0</v>
      </c>
      <c r="K80" s="758">
        <v>0</v>
      </c>
      <c r="L80" s="758">
        <v>0</v>
      </c>
      <c r="M80" s="758">
        <v>0</v>
      </c>
      <c r="N80" s="758">
        <v>0</v>
      </c>
      <c r="O80" s="759">
        <v>0</v>
      </c>
      <c r="P80" s="760">
        <v>0</v>
      </c>
      <c r="Q80" s="758">
        <v>0</v>
      </c>
      <c r="R80" s="758">
        <v>0</v>
      </c>
      <c r="S80" s="758">
        <v>0</v>
      </c>
      <c r="T80" s="758">
        <v>0</v>
      </c>
      <c r="U80" s="758">
        <v>0</v>
      </c>
      <c r="V80" s="758">
        <v>0</v>
      </c>
      <c r="W80" s="758">
        <v>0</v>
      </c>
      <c r="X80" s="758">
        <v>0</v>
      </c>
      <c r="Y80" s="758">
        <v>0</v>
      </c>
      <c r="Z80" s="758">
        <v>0</v>
      </c>
      <c r="AA80" s="759">
        <v>0</v>
      </c>
      <c r="AB80" s="760">
        <v>0</v>
      </c>
      <c r="AC80" s="758">
        <v>0</v>
      </c>
      <c r="AD80" s="758">
        <v>0</v>
      </c>
      <c r="AE80" s="758">
        <v>0</v>
      </c>
      <c r="AF80" s="758">
        <v>0</v>
      </c>
      <c r="AG80" s="758">
        <v>0</v>
      </c>
      <c r="AH80" s="758">
        <v>0</v>
      </c>
      <c r="AI80" s="758">
        <v>0</v>
      </c>
      <c r="AJ80" s="758">
        <v>0</v>
      </c>
      <c r="AK80" s="758">
        <v>0</v>
      </c>
      <c r="AL80" s="758">
        <v>0</v>
      </c>
      <c r="AM80" s="759">
        <v>0</v>
      </c>
      <c r="AN80" s="760">
        <v>0</v>
      </c>
      <c r="AO80" s="758">
        <v>0</v>
      </c>
      <c r="AP80" s="758">
        <v>0</v>
      </c>
      <c r="AQ80" s="758">
        <v>0</v>
      </c>
      <c r="AR80" s="758">
        <v>0</v>
      </c>
      <c r="AS80" s="758">
        <v>0</v>
      </c>
      <c r="AT80" s="758">
        <v>0</v>
      </c>
      <c r="AU80" s="758">
        <v>0</v>
      </c>
      <c r="AV80" s="758">
        <v>0</v>
      </c>
      <c r="AW80" s="758">
        <v>0</v>
      </c>
      <c r="AX80" s="758">
        <v>0</v>
      </c>
      <c r="AY80" s="759">
        <v>0</v>
      </c>
      <c r="AZ80" s="760">
        <v>0</v>
      </c>
      <c r="BA80" s="758">
        <v>0</v>
      </c>
      <c r="BB80" s="758">
        <v>0</v>
      </c>
      <c r="BC80" s="758">
        <v>0</v>
      </c>
      <c r="BD80" s="758">
        <v>0</v>
      </c>
      <c r="BE80" s="758">
        <v>0</v>
      </c>
      <c r="BF80" s="758">
        <v>0</v>
      </c>
      <c r="BG80" s="758">
        <v>0</v>
      </c>
      <c r="BH80" s="758">
        <v>0</v>
      </c>
      <c r="BI80" s="758">
        <v>0</v>
      </c>
      <c r="BJ80" s="758">
        <v>0</v>
      </c>
      <c r="BK80" s="759">
        <v>0</v>
      </c>
      <c r="BL80" s="760">
        <v>0</v>
      </c>
      <c r="BM80" s="758">
        <v>0</v>
      </c>
      <c r="BN80" s="758">
        <v>0</v>
      </c>
      <c r="BO80" s="758">
        <v>0</v>
      </c>
      <c r="BP80" s="758">
        <v>0</v>
      </c>
      <c r="BQ80" s="758">
        <v>0</v>
      </c>
      <c r="BR80" s="758">
        <v>0</v>
      </c>
      <c r="BS80" s="758">
        <v>0</v>
      </c>
      <c r="BT80" s="758">
        <v>0</v>
      </c>
      <c r="BU80" s="758">
        <v>0</v>
      </c>
      <c r="BV80" s="758">
        <v>0</v>
      </c>
      <c r="BW80" s="759">
        <v>0</v>
      </c>
      <c r="BX80" s="761"/>
    </row>
    <row r="81" spans="1:76" x14ac:dyDescent="0.3">
      <c r="A81" s="183" t="s">
        <v>303</v>
      </c>
      <c r="B81" s="100" t="s">
        <v>304</v>
      </c>
      <c r="C81" s="184" t="s">
        <v>50</v>
      </c>
      <c r="D81" s="462" t="s">
        <v>611</v>
      </c>
      <c r="E81" s="422" t="s">
        <v>611</v>
      </c>
      <c r="F81" s="422" t="s">
        <v>611</v>
      </c>
      <c r="G81" s="422" t="s">
        <v>611</v>
      </c>
      <c r="H81" s="422" t="s">
        <v>611</v>
      </c>
      <c r="I81" s="422" t="s">
        <v>611</v>
      </c>
      <c r="J81" s="758">
        <v>0</v>
      </c>
      <c r="K81" s="758">
        <v>0</v>
      </c>
      <c r="L81" s="758">
        <v>0</v>
      </c>
      <c r="M81" s="758">
        <v>0</v>
      </c>
      <c r="N81" s="758">
        <v>0</v>
      </c>
      <c r="O81" s="759">
        <v>0</v>
      </c>
      <c r="P81" s="760">
        <v>0</v>
      </c>
      <c r="Q81" s="758">
        <v>0</v>
      </c>
      <c r="R81" s="758">
        <v>0</v>
      </c>
      <c r="S81" s="758">
        <v>0</v>
      </c>
      <c r="T81" s="758">
        <v>0</v>
      </c>
      <c r="U81" s="758">
        <v>0</v>
      </c>
      <c r="V81" s="758">
        <v>0</v>
      </c>
      <c r="W81" s="758">
        <v>0</v>
      </c>
      <c r="X81" s="758">
        <v>0</v>
      </c>
      <c r="Y81" s="758">
        <v>0</v>
      </c>
      <c r="Z81" s="758">
        <v>0</v>
      </c>
      <c r="AA81" s="759">
        <v>0</v>
      </c>
      <c r="AB81" s="760">
        <v>0</v>
      </c>
      <c r="AC81" s="758">
        <v>0</v>
      </c>
      <c r="AD81" s="758">
        <v>0</v>
      </c>
      <c r="AE81" s="758">
        <v>0</v>
      </c>
      <c r="AF81" s="758">
        <v>0</v>
      </c>
      <c r="AG81" s="758">
        <v>0</v>
      </c>
      <c r="AH81" s="758">
        <v>0</v>
      </c>
      <c r="AI81" s="758">
        <v>0</v>
      </c>
      <c r="AJ81" s="758">
        <v>0</v>
      </c>
      <c r="AK81" s="758">
        <v>0</v>
      </c>
      <c r="AL81" s="758">
        <v>0</v>
      </c>
      <c r="AM81" s="759">
        <v>0</v>
      </c>
      <c r="AN81" s="760">
        <v>0</v>
      </c>
      <c r="AO81" s="758">
        <v>0</v>
      </c>
      <c r="AP81" s="758">
        <v>0</v>
      </c>
      <c r="AQ81" s="758">
        <v>0</v>
      </c>
      <c r="AR81" s="758">
        <v>0</v>
      </c>
      <c r="AS81" s="758">
        <v>0</v>
      </c>
      <c r="AT81" s="758">
        <v>0</v>
      </c>
      <c r="AU81" s="758">
        <v>0</v>
      </c>
      <c r="AV81" s="758">
        <v>0</v>
      </c>
      <c r="AW81" s="758">
        <v>0</v>
      </c>
      <c r="AX81" s="758">
        <v>0</v>
      </c>
      <c r="AY81" s="759">
        <v>0</v>
      </c>
      <c r="AZ81" s="760">
        <v>0</v>
      </c>
      <c r="BA81" s="758">
        <v>0</v>
      </c>
      <c r="BB81" s="758">
        <v>0</v>
      </c>
      <c r="BC81" s="758">
        <v>0</v>
      </c>
      <c r="BD81" s="758">
        <v>0</v>
      </c>
      <c r="BE81" s="758">
        <v>0</v>
      </c>
      <c r="BF81" s="758">
        <v>0</v>
      </c>
      <c r="BG81" s="758">
        <v>0</v>
      </c>
      <c r="BH81" s="758">
        <v>0</v>
      </c>
      <c r="BI81" s="758">
        <v>0</v>
      </c>
      <c r="BJ81" s="758">
        <v>0</v>
      </c>
      <c r="BK81" s="759">
        <v>0</v>
      </c>
      <c r="BL81" s="760">
        <v>0</v>
      </c>
      <c r="BM81" s="758">
        <v>0</v>
      </c>
      <c r="BN81" s="758">
        <v>0</v>
      </c>
      <c r="BO81" s="758">
        <v>0</v>
      </c>
      <c r="BP81" s="758">
        <v>0</v>
      </c>
      <c r="BQ81" s="758">
        <v>0</v>
      </c>
      <c r="BR81" s="758">
        <v>0</v>
      </c>
      <c r="BS81" s="758">
        <v>0</v>
      </c>
      <c r="BT81" s="758">
        <v>0</v>
      </c>
      <c r="BU81" s="758">
        <v>0</v>
      </c>
      <c r="BV81" s="758">
        <v>0</v>
      </c>
      <c r="BW81" s="759">
        <v>0</v>
      </c>
      <c r="BX81" s="761"/>
    </row>
    <row r="82" spans="1:76" x14ac:dyDescent="0.3">
      <c r="A82" s="183" t="s">
        <v>305</v>
      </c>
      <c r="B82" s="100" t="s">
        <v>306</v>
      </c>
      <c r="C82" s="184" t="s">
        <v>50</v>
      </c>
      <c r="D82" s="462" t="s">
        <v>611</v>
      </c>
      <c r="E82" s="422" t="s">
        <v>611</v>
      </c>
      <c r="F82" s="422" t="s">
        <v>611</v>
      </c>
      <c r="G82" s="422" t="s">
        <v>611</v>
      </c>
      <c r="H82" s="422" t="s">
        <v>611</v>
      </c>
      <c r="I82" s="422" t="s">
        <v>611</v>
      </c>
      <c r="J82" s="758">
        <v>0</v>
      </c>
      <c r="K82" s="758">
        <v>0</v>
      </c>
      <c r="L82" s="758">
        <v>0</v>
      </c>
      <c r="M82" s="758">
        <v>0</v>
      </c>
      <c r="N82" s="758">
        <v>0</v>
      </c>
      <c r="O82" s="759">
        <v>0</v>
      </c>
      <c r="P82" s="760">
        <v>0</v>
      </c>
      <c r="Q82" s="758">
        <v>0</v>
      </c>
      <c r="R82" s="758">
        <v>0</v>
      </c>
      <c r="S82" s="758">
        <v>0</v>
      </c>
      <c r="T82" s="758">
        <v>0</v>
      </c>
      <c r="U82" s="758">
        <v>0</v>
      </c>
      <c r="V82" s="758">
        <v>0</v>
      </c>
      <c r="W82" s="758">
        <v>0</v>
      </c>
      <c r="X82" s="758">
        <v>0</v>
      </c>
      <c r="Y82" s="758">
        <v>0</v>
      </c>
      <c r="Z82" s="758">
        <v>0</v>
      </c>
      <c r="AA82" s="759">
        <v>0</v>
      </c>
      <c r="AB82" s="760">
        <v>0</v>
      </c>
      <c r="AC82" s="758">
        <v>0</v>
      </c>
      <c r="AD82" s="758">
        <v>0</v>
      </c>
      <c r="AE82" s="758">
        <v>0</v>
      </c>
      <c r="AF82" s="758">
        <v>0</v>
      </c>
      <c r="AG82" s="758">
        <v>0</v>
      </c>
      <c r="AH82" s="758">
        <v>0</v>
      </c>
      <c r="AI82" s="758">
        <v>0</v>
      </c>
      <c r="AJ82" s="758">
        <v>0</v>
      </c>
      <c r="AK82" s="758">
        <v>0</v>
      </c>
      <c r="AL82" s="758">
        <v>0</v>
      </c>
      <c r="AM82" s="759">
        <v>0</v>
      </c>
      <c r="AN82" s="760">
        <v>0</v>
      </c>
      <c r="AO82" s="758">
        <v>0</v>
      </c>
      <c r="AP82" s="758">
        <v>0</v>
      </c>
      <c r="AQ82" s="758">
        <v>0</v>
      </c>
      <c r="AR82" s="758">
        <v>0</v>
      </c>
      <c r="AS82" s="758">
        <v>0</v>
      </c>
      <c r="AT82" s="758">
        <v>0</v>
      </c>
      <c r="AU82" s="758">
        <v>0</v>
      </c>
      <c r="AV82" s="758">
        <v>0</v>
      </c>
      <c r="AW82" s="758">
        <v>0</v>
      </c>
      <c r="AX82" s="758">
        <v>0</v>
      </c>
      <c r="AY82" s="759">
        <v>0</v>
      </c>
      <c r="AZ82" s="760">
        <v>0</v>
      </c>
      <c r="BA82" s="758">
        <v>0</v>
      </c>
      <c r="BB82" s="758">
        <v>0</v>
      </c>
      <c r="BC82" s="758">
        <v>0</v>
      </c>
      <c r="BD82" s="758">
        <v>0</v>
      </c>
      <c r="BE82" s="758">
        <v>0</v>
      </c>
      <c r="BF82" s="758">
        <v>0</v>
      </c>
      <c r="BG82" s="758">
        <v>0</v>
      </c>
      <c r="BH82" s="758">
        <v>0</v>
      </c>
      <c r="BI82" s="758">
        <v>0</v>
      </c>
      <c r="BJ82" s="758">
        <v>0</v>
      </c>
      <c r="BK82" s="759">
        <v>0</v>
      </c>
      <c r="BL82" s="760">
        <v>0</v>
      </c>
      <c r="BM82" s="758">
        <v>0</v>
      </c>
      <c r="BN82" s="758">
        <v>0</v>
      </c>
      <c r="BO82" s="758">
        <v>0</v>
      </c>
      <c r="BP82" s="758">
        <v>0</v>
      </c>
      <c r="BQ82" s="758">
        <v>0</v>
      </c>
      <c r="BR82" s="758">
        <v>0</v>
      </c>
      <c r="BS82" s="758">
        <v>0</v>
      </c>
      <c r="BT82" s="758">
        <v>0</v>
      </c>
      <c r="BU82" s="758">
        <v>0</v>
      </c>
      <c r="BV82" s="758">
        <v>0</v>
      </c>
      <c r="BW82" s="759">
        <v>0</v>
      </c>
      <c r="BX82" s="761"/>
    </row>
    <row r="83" spans="1:76" ht="28.8" x14ac:dyDescent="0.3">
      <c r="A83" s="183" t="s">
        <v>307</v>
      </c>
      <c r="B83" s="100" t="s">
        <v>308</v>
      </c>
      <c r="C83" s="184" t="s">
        <v>50</v>
      </c>
      <c r="D83" s="462" t="s">
        <v>611</v>
      </c>
      <c r="E83" s="422" t="s">
        <v>611</v>
      </c>
      <c r="F83" s="422" t="s">
        <v>611</v>
      </c>
      <c r="G83" s="422" t="s">
        <v>611</v>
      </c>
      <c r="H83" s="422" t="s">
        <v>611</v>
      </c>
      <c r="I83" s="422" t="s">
        <v>611</v>
      </c>
      <c r="J83" s="758">
        <f t="shared" ref="J83:AI83" si="81">SUM(J84)</f>
        <v>0</v>
      </c>
      <c r="K83" s="758">
        <f t="shared" si="81"/>
        <v>0</v>
      </c>
      <c r="L83" s="758">
        <f t="shared" si="81"/>
        <v>0</v>
      </c>
      <c r="M83" s="758">
        <f t="shared" si="81"/>
        <v>0</v>
      </c>
      <c r="N83" s="758">
        <f t="shared" si="81"/>
        <v>0</v>
      </c>
      <c r="O83" s="759">
        <f t="shared" si="81"/>
        <v>0</v>
      </c>
      <c r="P83" s="760">
        <f t="shared" si="81"/>
        <v>0</v>
      </c>
      <c r="Q83" s="758">
        <f t="shared" si="81"/>
        <v>0</v>
      </c>
      <c r="R83" s="758">
        <f t="shared" si="81"/>
        <v>0</v>
      </c>
      <c r="S83" s="758">
        <f t="shared" si="81"/>
        <v>0</v>
      </c>
      <c r="T83" s="758">
        <f t="shared" si="81"/>
        <v>0</v>
      </c>
      <c r="U83" s="758">
        <f t="shared" si="81"/>
        <v>0</v>
      </c>
      <c r="V83" s="758">
        <f t="shared" si="81"/>
        <v>0</v>
      </c>
      <c r="W83" s="758">
        <f t="shared" si="81"/>
        <v>0</v>
      </c>
      <c r="X83" s="758">
        <f t="shared" si="81"/>
        <v>0</v>
      </c>
      <c r="Y83" s="758">
        <f t="shared" si="81"/>
        <v>0</v>
      </c>
      <c r="Z83" s="758">
        <f t="shared" si="81"/>
        <v>0</v>
      </c>
      <c r="AA83" s="759">
        <f t="shared" si="81"/>
        <v>0</v>
      </c>
      <c r="AB83" s="760">
        <f t="shared" si="81"/>
        <v>0</v>
      </c>
      <c r="AC83" s="758">
        <f t="shared" si="81"/>
        <v>0</v>
      </c>
      <c r="AD83" s="758">
        <f t="shared" si="81"/>
        <v>0</v>
      </c>
      <c r="AE83" s="758">
        <f t="shared" si="81"/>
        <v>0</v>
      </c>
      <c r="AF83" s="758">
        <f t="shared" si="81"/>
        <v>0</v>
      </c>
      <c r="AG83" s="758">
        <f t="shared" si="81"/>
        <v>0</v>
      </c>
      <c r="AH83" s="758">
        <f t="shared" si="81"/>
        <v>0</v>
      </c>
      <c r="AI83" s="758">
        <f t="shared" si="81"/>
        <v>0</v>
      </c>
      <c r="AJ83" s="758">
        <f t="shared" ref="AJ83:BO83" si="82">SUM(AJ84)</f>
        <v>0</v>
      </c>
      <c r="AK83" s="758">
        <f t="shared" si="82"/>
        <v>0</v>
      </c>
      <c r="AL83" s="758">
        <f t="shared" si="82"/>
        <v>0</v>
      </c>
      <c r="AM83" s="759">
        <f t="shared" si="82"/>
        <v>0</v>
      </c>
      <c r="AN83" s="760">
        <f t="shared" si="82"/>
        <v>0</v>
      </c>
      <c r="AO83" s="758">
        <f t="shared" si="82"/>
        <v>0</v>
      </c>
      <c r="AP83" s="758">
        <f t="shared" si="82"/>
        <v>0</v>
      </c>
      <c r="AQ83" s="758">
        <f t="shared" si="82"/>
        <v>0</v>
      </c>
      <c r="AR83" s="758">
        <f t="shared" si="82"/>
        <v>0</v>
      </c>
      <c r="AS83" s="758">
        <f t="shared" si="82"/>
        <v>0</v>
      </c>
      <c r="AT83" s="758">
        <f t="shared" si="82"/>
        <v>0</v>
      </c>
      <c r="AU83" s="758">
        <f t="shared" si="82"/>
        <v>0</v>
      </c>
      <c r="AV83" s="758">
        <f t="shared" si="82"/>
        <v>0</v>
      </c>
      <c r="AW83" s="758">
        <f t="shared" si="82"/>
        <v>0</v>
      </c>
      <c r="AX83" s="758">
        <f t="shared" si="82"/>
        <v>0</v>
      </c>
      <c r="AY83" s="759">
        <f t="shared" si="82"/>
        <v>0</v>
      </c>
      <c r="AZ83" s="760">
        <f t="shared" si="82"/>
        <v>0</v>
      </c>
      <c r="BA83" s="758">
        <f t="shared" si="82"/>
        <v>0</v>
      </c>
      <c r="BB83" s="758">
        <f t="shared" si="82"/>
        <v>0</v>
      </c>
      <c r="BC83" s="758">
        <f t="shared" si="82"/>
        <v>0</v>
      </c>
      <c r="BD83" s="758">
        <f t="shared" si="82"/>
        <v>0</v>
      </c>
      <c r="BE83" s="758">
        <f t="shared" si="82"/>
        <v>0</v>
      </c>
      <c r="BF83" s="758">
        <f t="shared" si="82"/>
        <v>0</v>
      </c>
      <c r="BG83" s="758">
        <f t="shared" si="82"/>
        <v>0</v>
      </c>
      <c r="BH83" s="758">
        <f t="shared" si="82"/>
        <v>0</v>
      </c>
      <c r="BI83" s="758">
        <f t="shared" si="82"/>
        <v>0</v>
      </c>
      <c r="BJ83" s="758">
        <f t="shared" si="82"/>
        <v>0</v>
      </c>
      <c r="BK83" s="759">
        <f t="shared" si="82"/>
        <v>0</v>
      </c>
      <c r="BL83" s="760">
        <f t="shared" si="82"/>
        <v>0</v>
      </c>
      <c r="BM83" s="758">
        <f t="shared" si="82"/>
        <v>0</v>
      </c>
      <c r="BN83" s="758">
        <f t="shared" si="82"/>
        <v>0</v>
      </c>
      <c r="BO83" s="758">
        <f t="shared" si="82"/>
        <v>0</v>
      </c>
      <c r="BP83" s="758">
        <f t="shared" ref="BP83:BQ83" si="83">SUM(BP84)</f>
        <v>0</v>
      </c>
      <c r="BQ83" s="758">
        <f t="shared" si="83"/>
        <v>0</v>
      </c>
      <c r="BR83" s="758">
        <v>0</v>
      </c>
      <c r="BS83" s="758">
        <v>0</v>
      </c>
      <c r="BT83" s="758">
        <v>0</v>
      </c>
      <c r="BU83" s="758">
        <v>0</v>
      </c>
      <c r="BV83" s="758">
        <v>0</v>
      </c>
      <c r="BW83" s="759">
        <v>0</v>
      </c>
      <c r="BX83" s="761"/>
    </row>
    <row r="84" spans="1:76" hidden="1" x14ac:dyDescent="0.3">
      <c r="A84" s="193"/>
      <c r="B84" s="306"/>
      <c r="C84" s="762"/>
      <c r="D84" s="463" t="s">
        <v>611</v>
      </c>
      <c r="E84" s="423" t="s">
        <v>611</v>
      </c>
      <c r="F84" s="423" t="s">
        <v>611</v>
      </c>
      <c r="G84" s="423" t="s">
        <v>611</v>
      </c>
      <c r="H84" s="423" t="s">
        <v>611</v>
      </c>
      <c r="I84" s="423" t="s">
        <v>611</v>
      </c>
      <c r="J84" s="139"/>
      <c r="K84" s="139"/>
      <c r="L84" s="139"/>
      <c r="M84" s="139"/>
      <c r="N84" s="139"/>
      <c r="O84" s="622"/>
      <c r="P84" s="214"/>
      <c r="Q84" s="139"/>
      <c r="R84" s="139"/>
      <c r="S84" s="139"/>
      <c r="T84" s="139"/>
      <c r="U84" s="139"/>
      <c r="V84" s="139"/>
      <c r="W84" s="139"/>
      <c r="X84" s="139"/>
      <c r="Y84" s="139"/>
      <c r="Z84" s="139"/>
      <c r="AA84" s="622"/>
      <c r="AB84" s="214"/>
      <c r="AC84" s="139"/>
      <c r="AD84" s="139"/>
      <c r="AE84" s="139"/>
      <c r="AF84" s="139"/>
      <c r="AG84" s="139"/>
      <c r="AH84" s="139"/>
      <c r="AI84" s="139"/>
      <c r="AJ84" s="139"/>
      <c r="AK84" s="139"/>
      <c r="AL84" s="139"/>
      <c r="AM84" s="622"/>
      <c r="AN84" s="214"/>
      <c r="AO84" s="139"/>
      <c r="AP84" s="139"/>
      <c r="AQ84" s="139"/>
      <c r="AR84" s="139"/>
      <c r="AS84" s="139"/>
      <c r="AT84" s="139"/>
      <c r="AU84" s="139"/>
      <c r="AV84" s="139"/>
      <c r="AW84" s="139"/>
      <c r="AX84" s="139"/>
      <c r="AY84" s="622"/>
      <c r="AZ84" s="214"/>
      <c r="BA84" s="139"/>
      <c r="BB84" s="139"/>
      <c r="BC84" s="139"/>
      <c r="BD84" s="139"/>
      <c r="BE84" s="139"/>
      <c r="BF84" s="139"/>
      <c r="BG84" s="139"/>
      <c r="BH84" s="139"/>
      <c r="BI84" s="139"/>
      <c r="BJ84" s="139"/>
      <c r="BK84" s="622"/>
      <c r="BL84" s="214"/>
      <c r="BM84" s="139"/>
      <c r="BN84" s="139"/>
      <c r="BO84" s="139"/>
      <c r="BP84" s="139"/>
      <c r="BQ84" s="139"/>
      <c r="BR84" s="139"/>
      <c r="BS84" s="139"/>
      <c r="BT84" s="139"/>
      <c r="BU84" s="139"/>
      <c r="BV84" s="139"/>
      <c r="BW84" s="622"/>
      <c r="BX84" s="763"/>
    </row>
    <row r="85" spans="1:76" ht="28.8" x14ac:dyDescent="0.3">
      <c r="A85" s="183" t="s">
        <v>309</v>
      </c>
      <c r="B85" s="100" t="s">
        <v>310</v>
      </c>
      <c r="C85" s="184" t="s">
        <v>50</v>
      </c>
      <c r="D85" s="462" t="s">
        <v>611</v>
      </c>
      <c r="E85" s="422" t="s">
        <v>611</v>
      </c>
      <c r="F85" s="422" t="s">
        <v>611</v>
      </c>
      <c r="G85" s="422" t="s">
        <v>611</v>
      </c>
      <c r="H85" s="422" t="s">
        <v>611</v>
      </c>
      <c r="I85" s="422" t="s">
        <v>611</v>
      </c>
      <c r="J85" s="758">
        <v>0</v>
      </c>
      <c r="K85" s="758">
        <v>0</v>
      </c>
      <c r="L85" s="758">
        <v>0</v>
      </c>
      <c r="M85" s="758">
        <v>0</v>
      </c>
      <c r="N85" s="758">
        <v>0</v>
      </c>
      <c r="O85" s="759">
        <v>0</v>
      </c>
      <c r="P85" s="760">
        <v>0</v>
      </c>
      <c r="Q85" s="758">
        <v>0</v>
      </c>
      <c r="R85" s="758">
        <v>0</v>
      </c>
      <c r="S85" s="758">
        <v>0</v>
      </c>
      <c r="T85" s="758">
        <v>0</v>
      </c>
      <c r="U85" s="758">
        <v>0</v>
      </c>
      <c r="V85" s="758">
        <v>0</v>
      </c>
      <c r="W85" s="758">
        <v>0</v>
      </c>
      <c r="X85" s="758">
        <v>0</v>
      </c>
      <c r="Y85" s="758">
        <v>0</v>
      </c>
      <c r="Z85" s="758">
        <v>0</v>
      </c>
      <c r="AA85" s="759">
        <v>0</v>
      </c>
      <c r="AB85" s="760">
        <v>0</v>
      </c>
      <c r="AC85" s="758">
        <v>0</v>
      </c>
      <c r="AD85" s="758">
        <v>0</v>
      </c>
      <c r="AE85" s="758">
        <v>0</v>
      </c>
      <c r="AF85" s="758">
        <v>0</v>
      </c>
      <c r="AG85" s="758">
        <v>0</v>
      </c>
      <c r="AH85" s="758">
        <v>0</v>
      </c>
      <c r="AI85" s="758">
        <v>0</v>
      </c>
      <c r="AJ85" s="758">
        <v>0</v>
      </c>
      <c r="AK85" s="758">
        <v>0</v>
      </c>
      <c r="AL85" s="758">
        <v>0</v>
      </c>
      <c r="AM85" s="759">
        <v>0</v>
      </c>
      <c r="AN85" s="760">
        <v>0</v>
      </c>
      <c r="AO85" s="758">
        <v>0</v>
      </c>
      <c r="AP85" s="758">
        <v>0</v>
      </c>
      <c r="AQ85" s="758">
        <v>0</v>
      </c>
      <c r="AR85" s="758">
        <v>0</v>
      </c>
      <c r="AS85" s="758">
        <v>0</v>
      </c>
      <c r="AT85" s="758">
        <v>0</v>
      </c>
      <c r="AU85" s="758">
        <v>0</v>
      </c>
      <c r="AV85" s="758">
        <v>0</v>
      </c>
      <c r="AW85" s="758">
        <v>0</v>
      </c>
      <c r="AX85" s="758">
        <v>0</v>
      </c>
      <c r="AY85" s="759">
        <v>0</v>
      </c>
      <c r="AZ85" s="760">
        <v>0</v>
      </c>
      <c r="BA85" s="758">
        <v>0</v>
      </c>
      <c r="BB85" s="758">
        <v>0</v>
      </c>
      <c r="BC85" s="758">
        <v>0</v>
      </c>
      <c r="BD85" s="758">
        <v>0</v>
      </c>
      <c r="BE85" s="758">
        <v>0</v>
      </c>
      <c r="BF85" s="758">
        <v>0</v>
      </c>
      <c r="BG85" s="758">
        <v>0</v>
      </c>
      <c r="BH85" s="758">
        <v>0</v>
      </c>
      <c r="BI85" s="758">
        <v>0</v>
      </c>
      <c r="BJ85" s="758">
        <v>0</v>
      </c>
      <c r="BK85" s="759">
        <v>0</v>
      </c>
      <c r="BL85" s="760">
        <v>0</v>
      </c>
      <c r="BM85" s="758">
        <v>0</v>
      </c>
      <c r="BN85" s="758">
        <v>0</v>
      </c>
      <c r="BO85" s="758">
        <v>0</v>
      </c>
      <c r="BP85" s="758">
        <v>0</v>
      </c>
      <c r="BQ85" s="758">
        <v>0</v>
      </c>
      <c r="BR85" s="758">
        <v>0</v>
      </c>
      <c r="BS85" s="758">
        <v>0</v>
      </c>
      <c r="BT85" s="758">
        <v>0</v>
      </c>
      <c r="BU85" s="758">
        <v>0</v>
      </c>
      <c r="BV85" s="758">
        <v>0</v>
      </c>
      <c r="BW85" s="759">
        <v>0</v>
      </c>
      <c r="BX85" s="761"/>
    </row>
    <row r="86" spans="1:76" ht="28.8" x14ac:dyDescent="0.3">
      <c r="A86" s="183" t="s">
        <v>311</v>
      </c>
      <c r="B86" s="100" t="s">
        <v>312</v>
      </c>
      <c r="C86" s="184" t="s">
        <v>50</v>
      </c>
      <c r="D86" s="462" t="s">
        <v>611</v>
      </c>
      <c r="E86" s="422" t="s">
        <v>611</v>
      </c>
      <c r="F86" s="422" t="s">
        <v>611</v>
      </c>
      <c r="G86" s="422" t="s">
        <v>611</v>
      </c>
      <c r="H86" s="422" t="s">
        <v>611</v>
      </c>
      <c r="I86" s="422" t="s">
        <v>611</v>
      </c>
      <c r="J86" s="758">
        <v>0</v>
      </c>
      <c r="K86" s="758">
        <v>0</v>
      </c>
      <c r="L86" s="758">
        <v>0</v>
      </c>
      <c r="M86" s="758">
        <v>0</v>
      </c>
      <c r="N86" s="758">
        <v>0</v>
      </c>
      <c r="O86" s="759">
        <v>0</v>
      </c>
      <c r="P86" s="760">
        <v>0</v>
      </c>
      <c r="Q86" s="758">
        <v>0</v>
      </c>
      <c r="R86" s="758">
        <v>0</v>
      </c>
      <c r="S86" s="758">
        <v>0</v>
      </c>
      <c r="T86" s="758">
        <v>0</v>
      </c>
      <c r="U86" s="758">
        <v>0</v>
      </c>
      <c r="V86" s="758">
        <v>0</v>
      </c>
      <c r="W86" s="758">
        <v>0</v>
      </c>
      <c r="X86" s="758">
        <v>0</v>
      </c>
      <c r="Y86" s="758">
        <v>0</v>
      </c>
      <c r="Z86" s="758">
        <v>0</v>
      </c>
      <c r="AA86" s="759">
        <v>0</v>
      </c>
      <c r="AB86" s="760">
        <v>0</v>
      </c>
      <c r="AC86" s="758">
        <v>0</v>
      </c>
      <c r="AD86" s="758">
        <v>0</v>
      </c>
      <c r="AE86" s="758">
        <v>0</v>
      </c>
      <c r="AF86" s="758">
        <v>0</v>
      </c>
      <c r="AG86" s="758">
        <v>0</v>
      </c>
      <c r="AH86" s="758">
        <v>0</v>
      </c>
      <c r="AI86" s="758">
        <v>0</v>
      </c>
      <c r="AJ86" s="758">
        <v>0</v>
      </c>
      <c r="AK86" s="758">
        <v>0</v>
      </c>
      <c r="AL86" s="758">
        <v>0</v>
      </c>
      <c r="AM86" s="759">
        <v>0</v>
      </c>
      <c r="AN86" s="760">
        <v>0</v>
      </c>
      <c r="AO86" s="758">
        <v>0</v>
      </c>
      <c r="AP86" s="758">
        <v>0</v>
      </c>
      <c r="AQ86" s="758">
        <v>0</v>
      </c>
      <c r="AR86" s="758">
        <v>0</v>
      </c>
      <c r="AS86" s="758">
        <v>0</v>
      </c>
      <c r="AT86" s="758">
        <v>0</v>
      </c>
      <c r="AU86" s="758">
        <v>0</v>
      </c>
      <c r="AV86" s="758">
        <v>0</v>
      </c>
      <c r="AW86" s="758">
        <v>0</v>
      </c>
      <c r="AX86" s="758">
        <v>0</v>
      </c>
      <c r="AY86" s="759">
        <v>0</v>
      </c>
      <c r="AZ86" s="760">
        <v>0</v>
      </c>
      <c r="BA86" s="758">
        <v>0</v>
      </c>
      <c r="BB86" s="758">
        <v>0</v>
      </c>
      <c r="BC86" s="758">
        <v>0</v>
      </c>
      <c r="BD86" s="758">
        <v>0</v>
      </c>
      <c r="BE86" s="758">
        <v>0</v>
      </c>
      <c r="BF86" s="758">
        <v>0</v>
      </c>
      <c r="BG86" s="758">
        <v>0</v>
      </c>
      <c r="BH86" s="758">
        <v>0</v>
      </c>
      <c r="BI86" s="758">
        <v>0</v>
      </c>
      <c r="BJ86" s="758">
        <v>0</v>
      </c>
      <c r="BK86" s="759">
        <v>0</v>
      </c>
      <c r="BL86" s="760">
        <v>0</v>
      </c>
      <c r="BM86" s="758">
        <v>0</v>
      </c>
      <c r="BN86" s="758">
        <v>0</v>
      </c>
      <c r="BO86" s="758">
        <v>0</v>
      </c>
      <c r="BP86" s="758">
        <v>0</v>
      </c>
      <c r="BQ86" s="758">
        <v>0</v>
      </c>
      <c r="BR86" s="758">
        <v>0</v>
      </c>
      <c r="BS86" s="758">
        <v>0</v>
      </c>
      <c r="BT86" s="758">
        <v>0</v>
      </c>
      <c r="BU86" s="758">
        <v>0</v>
      </c>
      <c r="BV86" s="758">
        <v>0</v>
      </c>
      <c r="BW86" s="759">
        <v>0</v>
      </c>
      <c r="BX86" s="761"/>
    </row>
    <row r="87" spans="1:76" ht="28.8" x14ac:dyDescent="0.3">
      <c r="A87" s="183" t="s">
        <v>313</v>
      </c>
      <c r="B87" s="100" t="s">
        <v>314</v>
      </c>
      <c r="C87" s="184" t="s">
        <v>50</v>
      </c>
      <c r="D87" s="462" t="s">
        <v>611</v>
      </c>
      <c r="E87" s="422" t="s">
        <v>611</v>
      </c>
      <c r="F87" s="422" t="s">
        <v>611</v>
      </c>
      <c r="G87" s="422" t="s">
        <v>611</v>
      </c>
      <c r="H87" s="422" t="s">
        <v>611</v>
      </c>
      <c r="I87" s="422" t="s">
        <v>611</v>
      </c>
      <c r="J87" s="758">
        <v>0</v>
      </c>
      <c r="K87" s="758">
        <v>0</v>
      </c>
      <c r="L87" s="758">
        <v>0</v>
      </c>
      <c r="M87" s="758">
        <v>0</v>
      </c>
      <c r="N87" s="758">
        <v>0</v>
      </c>
      <c r="O87" s="759">
        <v>0</v>
      </c>
      <c r="P87" s="760">
        <v>0</v>
      </c>
      <c r="Q87" s="758">
        <v>0</v>
      </c>
      <c r="R87" s="758">
        <v>0</v>
      </c>
      <c r="S87" s="758">
        <v>0</v>
      </c>
      <c r="T87" s="758">
        <v>0</v>
      </c>
      <c r="U87" s="758">
        <v>0</v>
      </c>
      <c r="V87" s="758">
        <v>0</v>
      </c>
      <c r="W87" s="758">
        <v>0</v>
      </c>
      <c r="X87" s="758">
        <v>0</v>
      </c>
      <c r="Y87" s="758">
        <v>0</v>
      </c>
      <c r="Z87" s="758">
        <v>0</v>
      </c>
      <c r="AA87" s="759">
        <v>0</v>
      </c>
      <c r="AB87" s="760">
        <v>0</v>
      </c>
      <c r="AC87" s="758">
        <v>0</v>
      </c>
      <c r="AD87" s="758">
        <v>0</v>
      </c>
      <c r="AE87" s="758">
        <v>0</v>
      </c>
      <c r="AF87" s="758">
        <v>0</v>
      </c>
      <c r="AG87" s="758">
        <v>0</v>
      </c>
      <c r="AH87" s="758">
        <v>0</v>
      </c>
      <c r="AI87" s="758">
        <v>0</v>
      </c>
      <c r="AJ87" s="758">
        <v>0</v>
      </c>
      <c r="AK87" s="758">
        <v>0</v>
      </c>
      <c r="AL87" s="758">
        <v>0</v>
      </c>
      <c r="AM87" s="759">
        <v>0</v>
      </c>
      <c r="AN87" s="760">
        <v>0</v>
      </c>
      <c r="AO87" s="758">
        <v>0</v>
      </c>
      <c r="AP87" s="758">
        <v>0</v>
      </c>
      <c r="AQ87" s="758">
        <v>0</v>
      </c>
      <c r="AR87" s="758">
        <v>0</v>
      </c>
      <c r="AS87" s="758">
        <v>0</v>
      </c>
      <c r="AT87" s="758">
        <v>0</v>
      </c>
      <c r="AU87" s="758">
        <v>0</v>
      </c>
      <c r="AV87" s="758">
        <v>0</v>
      </c>
      <c r="AW87" s="758">
        <v>0</v>
      </c>
      <c r="AX87" s="758">
        <v>0</v>
      </c>
      <c r="AY87" s="759">
        <v>0</v>
      </c>
      <c r="AZ87" s="760">
        <v>0</v>
      </c>
      <c r="BA87" s="758">
        <v>0</v>
      </c>
      <c r="BB87" s="758">
        <v>0</v>
      </c>
      <c r="BC87" s="758">
        <v>0</v>
      </c>
      <c r="BD87" s="758">
        <v>0</v>
      </c>
      <c r="BE87" s="758">
        <v>0</v>
      </c>
      <c r="BF87" s="758">
        <v>0</v>
      </c>
      <c r="BG87" s="758">
        <v>0</v>
      </c>
      <c r="BH87" s="758">
        <v>0</v>
      </c>
      <c r="BI87" s="758">
        <v>0</v>
      </c>
      <c r="BJ87" s="758">
        <v>0</v>
      </c>
      <c r="BK87" s="759">
        <v>0</v>
      </c>
      <c r="BL87" s="760">
        <v>0</v>
      </c>
      <c r="BM87" s="758">
        <v>0</v>
      </c>
      <c r="BN87" s="758">
        <v>0</v>
      </c>
      <c r="BO87" s="758">
        <v>0</v>
      </c>
      <c r="BP87" s="758">
        <v>0</v>
      </c>
      <c r="BQ87" s="758">
        <v>0</v>
      </c>
      <c r="BR87" s="758">
        <v>0</v>
      </c>
      <c r="BS87" s="758">
        <v>0</v>
      </c>
      <c r="BT87" s="758">
        <v>0</v>
      </c>
      <c r="BU87" s="758">
        <v>0</v>
      </c>
      <c r="BV87" s="758">
        <v>0</v>
      </c>
      <c r="BW87" s="759">
        <v>0</v>
      </c>
      <c r="BX87" s="761"/>
    </row>
    <row r="88" spans="1:76" ht="28.8" x14ac:dyDescent="0.3">
      <c r="A88" s="179" t="s">
        <v>315</v>
      </c>
      <c r="B88" s="94" t="s">
        <v>316</v>
      </c>
      <c r="C88" s="180" t="s">
        <v>50</v>
      </c>
      <c r="D88" s="211" t="s">
        <v>611</v>
      </c>
      <c r="E88" s="131" t="s">
        <v>611</v>
      </c>
      <c r="F88" s="131" t="s">
        <v>611</v>
      </c>
      <c r="G88" s="131" t="s">
        <v>611</v>
      </c>
      <c r="H88" s="131" t="s">
        <v>611</v>
      </c>
      <c r="I88" s="131" t="s">
        <v>611</v>
      </c>
      <c r="J88" s="131">
        <f t="shared" ref="J88:AO88" si="84">J89+J95</f>
        <v>0</v>
      </c>
      <c r="K88" s="131">
        <f t="shared" si="84"/>
        <v>0</v>
      </c>
      <c r="L88" s="131">
        <f t="shared" si="84"/>
        <v>0</v>
      </c>
      <c r="M88" s="131">
        <f t="shared" si="84"/>
        <v>0</v>
      </c>
      <c r="N88" s="131">
        <f t="shared" si="84"/>
        <v>0</v>
      </c>
      <c r="O88" s="182">
        <f t="shared" si="84"/>
        <v>0</v>
      </c>
      <c r="P88" s="211">
        <f t="shared" si="84"/>
        <v>0</v>
      </c>
      <c r="Q88" s="131">
        <f t="shared" si="84"/>
        <v>0</v>
      </c>
      <c r="R88" s="131">
        <f t="shared" si="84"/>
        <v>0</v>
      </c>
      <c r="S88" s="131">
        <f t="shared" si="84"/>
        <v>0</v>
      </c>
      <c r="T88" s="131">
        <f t="shared" si="84"/>
        <v>0</v>
      </c>
      <c r="U88" s="131">
        <f t="shared" si="84"/>
        <v>0</v>
      </c>
      <c r="V88" s="131">
        <f t="shared" si="84"/>
        <v>0</v>
      </c>
      <c r="W88" s="131">
        <f t="shared" si="84"/>
        <v>0</v>
      </c>
      <c r="X88" s="131">
        <f t="shared" si="84"/>
        <v>0</v>
      </c>
      <c r="Y88" s="131">
        <f t="shared" si="84"/>
        <v>0</v>
      </c>
      <c r="Z88" s="131">
        <f t="shared" si="84"/>
        <v>0</v>
      </c>
      <c r="AA88" s="182">
        <f t="shared" si="84"/>
        <v>0</v>
      </c>
      <c r="AB88" s="211">
        <f t="shared" si="84"/>
        <v>0</v>
      </c>
      <c r="AC88" s="131">
        <f t="shared" si="84"/>
        <v>0</v>
      </c>
      <c r="AD88" s="131">
        <f t="shared" si="84"/>
        <v>0</v>
      </c>
      <c r="AE88" s="131">
        <f t="shared" si="84"/>
        <v>0</v>
      </c>
      <c r="AF88" s="131">
        <f t="shared" si="84"/>
        <v>0</v>
      </c>
      <c r="AG88" s="131">
        <f t="shared" si="84"/>
        <v>0</v>
      </c>
      <c r="AH88" s="131">
        <f t="shared" si="84"/>
        <v>0</v>
      </c>
      <c r="AI88" s="131">
        <f t="shared" si="84"/>
        <v>0</v>
      </c>
      <c r="AJ88" s="131">
        <f t="shared" si="84"/>
        <v>0</v>
      </c>
      <c r="AK88" s="131">
        <f t="shared" si="84"/>
        <v>0</v>
      </c>
      <c r="AL88" s="131">
        <f t="shared" si="84"/>
        <v>0</v>
      </c>
      <c r="AM88" s="182">
        <f t="shared" si="84"/>
        <v>0</v>
      </c>
      <c r="AN88" s="211">
        <f t="shared" si="84"/>
        <v>0</v>
      </c>
      <c r="AO88" s="131">
        <f t="shared" si="84"/>
        <v>0</v>
      </c>
      <c r="AP88" s="131">
        <f t="shared" ref="AP88:BU88" si="85">AP89+AP95</f>
        <v>0</v>
      </c>
      <c r="AQ88" s="131">
        <f t="shared" si="85"/>
        <v>0</v>
      </c>
      <c r="AR88" s="131">
        <f t="shared" si="85"/>
        <v>0</v>
      </c>
      <c r="AS88" s="131">
        <f t="shared" si="85"/>
        <v>0</v>
      </c>
      <c r="AT88" s="131">
        <f t="shared" si="85"/>
        <v>0</v>
      </c>
      <c r="AU88" s="131">
        <f t="shared" si="85"/>
        <v>0</v>
      </c>
      <c r="AV88" s="131">
        <f t="shared" si="85"/>
        <v>0</v>
      </c>
      <c r="AW88" s="131">
        <f t="shared" si="85"/>
        <v>0</v>
      </c>
      <c r="AX88" s="131">
        <f t="shared" si="85"/>
        <v>0</v>
      </c>
      <c r="AY88" s="182">
        <f t="shared" si="85"/>
        <v>0</v>
      </c>
      <c r="AZ88" s="211">
        <f t="shared" si="85"/>
        <v>0</v>
      </c>
      <c r="BA88" s="131">
        <f t="shared" si="85"/>
        <v>0</v>
      </c>
      <c r="BB88" s="131">
        <f t="shared" si="85"/>
        <v>0</v>
      </c>
      <c r="BC88" s="131">
        <f t="shared" si="85"/>
        <v>0</v>
      </c>
      <c r="BD88" s="131">
        <f t="shared" si="85"/>
        <v>0</v>
      </c>
      <c r="BE88" s="131">
        <f t="shared" si="85"/>
        <v>0</v>
      </c>
      <c r="BF88" s="131">
        <f t="shared" si="85"/>
        <v>0</v>
      </c>
      <c r="BG88" s="131">
        <f t="shared" si="85"/>
        <v>0</v>
      </c>
      <c r="BH88" s="131">
        <f t="shared" si="85"/>
        <v>0</v>
      </c>
      <c r="BI88" s="131">
        <f t="shared" si="85"/>
        <v>0</v>
      </c>
      <c r="BJ88" s="131">
        <f t="shared" si="85"/>
        <v>0</v>
      </c>
      <c r="BK88" s="182">
        <f t="shared" si="85"/>
        <v>0</v>
      </c>
      <c r="BL88" s="211">
        <f t="shared" si="85"/>
        <v>0</v>
      </c>
      <c r="BM88" s="131">
        <f t="shared" si="85"/>
        <v>0</v>
      </c>
      <c r="BN88" s="131">
        <f t="shared" si="85"/>
        <v>0</v>
      </c>
      <c r="BO88" s="131">
        <f t="shared" si="85"/>
        <v>0</v>
      </c>
      <c r="BP88" s="131">
        <f t="shared" si="85"/>
        <v>0</v>
      </c>
      <c r="BQ88" s="131">
        <f t="shared" si="85"/>
        <v>0</v>
      </c>
      <c r="BR88" s="131">
        <f t="shared" si="85"/>
        <v>0</v>
      </c>
      <c r="BS88" s="131">
        <f t="shared" si="85"/>
        <v>0</v>
      </c>
      <c r="BT88" s="131">
        <f t="shared" si="85"/>
        <v>0</v>
      </c>
      <c r="BU88" s="131">
        <f t="shared" si="85"/>
        <v>0</v>
      </c>
      <c r="BV88" s="131">
        <f t="shared" ref="BV88:BW88" si="86">BV89+BV95</f>
        <v>0</v>
      </c>
      <c r="BW88" s="182">
        <f t="shared" si="86"/>
        <v>0</v>
      </c>
      <c r="BX88" s="212"/>
    </row>
    <row r="89" spans="1:76" x14ac:dyDescent="0.3">
      <c r="A89" s="183" t="s">
        <v>317</v>
      </c>
      <c r="B89" s="100" t="s">
        <v>318</v>
      </c>
      <c r="C89" s="184" t="s">
        <v>50</v>
      </c>
      <c r="D89" s="462" t="s">
        <v>611</v>
      </c>
      <c r="E89" s="422" t="s">
        <v>611</v>
      </c>
      <c r="F89" s="422" t="s">
        <v>611</v>
      </c>
      <c r="G89" s="422" t="s">
        <v>611</v>
      </c>
      <c r="H89" s="422" t="s">
        <v>611</v>
      </c>
      <c r="I89" s="422" t="s">
        <v>611</v>
      </c>
      <c r="J89" s="758">
        <f t="shared" ref="J89:AO89" si="87">SUM(J90:J94)</f>
        <v>0</v>
      </c>
      <c r="K89" s="758">
        <f t="shared" si="87"/>
        <v>0</v>
      </c>
      <c r="L89" s="758">
        <f t="shared" si="87"/>
        <v>0</v>
      </c>
      <c r="M89" s="758">
        <f t="shared" si="87"/>
        <v>0</v>
      </c>
      <c r="N89" s="758">
        <f t="shared" si="87"/>
        <v>0</v>
      </c>
      <c r="O89" s="759">
        <f t="shared" si="87"/>
        <v>0</v>
      </c>
      <c r="P89" s="760">
        <f t="shared" si="87"/>
        <v>0</v>
      </c>
      <c r="Q89" s="758">
        <f t="shared" si="87"/>
        <v>0</v>
      </c>
      <c r="R89" s="758">
        <f t="shared" si="87"/>
        <v>0</v>
      </c>
      <c r="S89" s="758">
        <f t="shared" si="87"/>
        <v>0</v>
      </c>
      <c r="T89" s="758">
        <f t="shared" si="87"/>
        <v>0</v>
      </c>
      <c r="U89" s="758">
        <f t="shared" si="87"/>
        <v>0</v>
      </c>
      <c r="V89" s="758">
        <f t="shared" si="87"/>
        <v>0</v>
      </c>
      <c r="W89" s="758">
        <f t="shared" si="87"/>
        <v>0</v>
      </c>
      <c r="X89" s="758">
        <f t="shared" si="87"/>
        <v>0</v>
      </c>
      <c r="Y89" s="758">
        <f t="shared" si="87"/>
        <v>0</v>
      </c>
      <c r="Z89" s="758">
        <f t="shared" si="87"/>
        <v>0</v>
      </c>
      <c r="AA89" s="759">
        <f t="shared" si="87"/>
        <v>0</v>
      </c>
      <c r="AB89" s="760">
        <f t="shared" si="87"/>
        <v>0</v>
      </c>
      <c r="AC89" s="758">
        <f t="shared" si="87"/>
        <v>0</v>
      </c>
      <c r="AD89" s="758">
        <f t="shared" si="87"/>
        <v>0</v>
      </c>
      <c r="AE89" s="758">
        <f t="shared" si="87"/>
        <v>0</v>
      </c>
      <c r="AF89" s="758">
        <f t="shared" si="87"/>
        <v>0</v>
      </c>
      <c r="AG89" s="758">
        <f t="shared" si="87"/>
        <v>0</v>
      </c>
      <c r="AH89" s="758">
        <f t="shared" si="87"/>
        <v>0</v>
      </c>
      <c r="AI89" s="758">
        <f t="shared" si="87"/>
        <v>0</v>
      </c>
      <c r="AJ89" s="758">
        <f t="shared" si="87"/>
        <v>0</v>
      </c>
      <c r="AK89" s="758">
        <f t="shared" si="87"/>
        <v>0</v>
      </c>
      <c r="AL89" s="758">
        <f t="shared" si="87"/>
        <v>0</v>
      </c>
      <c r="AM89" s="759">
        <f t="shared" si="87"/>
        <v>0</v>
      </c>
      <c r="AN89" s="760">
        <f t="shared" si="87"/>
        <v>0</v>
      </c>
      <c r="AO89" s="758">
        <f t="shared" si="87"/>
        <v>0</v>
      </c>
      <c r="AP89" s="758">
        <f t="shared" ref="AP89:BU89" si="88">SUM(AP90:AP94)</f>
        <v>0</v>
      </c>
      <c r="AQ89" s="758">
        <f t="shared" si="88"/>
        <v>0</v>
      </c>
      <c r="AR89" s="758">
        <f t="shared" si="88"/>
        <v>0</v>
      </c>
      <c r="AS89" s="758">
        <f t="shared" si="88"/>
        <v>0</v>
      </c>
      <c r="AT89" s="758">
        <f t="shared" si="88"/>
        <v>0</v>
      </c>
      <c r="AU89" s="758">
        <f t="shared" si="88"/>
        <v>0</v>
      </c>
      <c r="AV89" s="758">
        <f t="shared" si="88"/>
        <v>0</v>
      </c>
      <c r="AW89" s="758">
        <f t="shared" si="88"/>
        <v>0</v>
      </c>
      <c r="AX89" s="758">
        <f t="shared" si="88"/>
        <v>0</v>
      </c>
      <c r="AY89" s="759">
        <f t="shared" si="88"/>
        <v>0</v>
      </c>
      <c r="AZ89" s="760">
        <f t="shared" si="88"/>
        <v>0</v>
      </c>
      <c r="BA89" s="758">
        <f t="shared" si="88"/>
        <v>0</v>
      </c>
      <c r="BB89" s="758">
        <f t="shared" si="88"/>
        <v>0</v>
      </c>
      <c r="BC89" s="758">
        <f t="shared" si="88"/>
        <v>0</v>
      </c>
      <c r="BD89" s="758">
        <f t="shared" si="88"/>
        <v>0</v>
      </c>
      <c r="BE89" s="758">
        <f t="shared" si="88"/>
        <v>0</v>
      </c>
      <c r="BF89" s="758">
        <f t="shared" si="88"/>
        <v>0</v>
      </c>
      <c r="BG89" s="758">
        <f t="shared" si="88"/>
        <v>0</v>
      </c>
      <c r="BH89" s="758">
        <f t="shared" si="88"/>
        <v>0</v>
      </c>
      <c r="BI89" s="758">
        <f t="shared" si="88"/>
        <v>0</v>
      </c>
      <c r="BJ89" s="758">
        <f t="shared" si="88"/>
        <v>0</v>
      </c>
      <c r="BK89" s="759">
        <f t="shared" si="88"/>
        <v>0</v>
      </c>
      <c r="BL89" s="760">
        <f t="shared" si="88"/>
        <v>0</v>
      </c>
      <c r="BM89" s="758">
        <f t="shared" si="88"/>
        <v>0</v>
      </c>
      <c r="BN89" s="758">
        <f t="shared" si="88"/>
        <v>0</v>
      </c>
      <c r="BO89" s="758">
        <f t="shared" si="88"/>
        <v>0</v>
      </c>
      <c r="BP89" s="758">
        <f t="shared" si="88"/>
        <v>0</v>
      </c>
      <c r="BQ89" s="758">
        <f t="shared" si="88"/>
        <v>0</v>
      </c>
      <c r="BR89" s="758">
        <f t="shared" si="88"/>
        <v>0</v>
      </c>
      <c r="BS89" s="758">
        <f t="shared" si="88"/>
        <v>0</v>
      </c>
      <c r="BT89" s="758">
        <f t="shared" si="88"/>
        <v>0</v>
      </c>
      <c r="BU89" s="758">
        <f t="shared" si="88"/>
        <v>0</v>
      </c>
      <c r="BV89" s="758">
        <f t="shared" ref="BV89:BW89" si="89">SUM(BV90:BV94)</f>
        <v>0</v>
      </c>
      <c r="BW89" s="759">
        <f t="shared" si="89"/>
        <v>0</v>
      </c>
      <c r="BX89" s="761"/>
    </row>
    <row r="90" spans="1:76" s="773" customFormat="1" hidden="1" x14ac:dyDescent="0.3">
      <c r="A90" s="438"/>
      <c r="B90" s="431"/>
      <c r="C90" s="770"/>
      <c r="D90" s="464" t="s">
        <v>611</v>
      </c>
      <c r="E90" s="425" t="s">
        <v>611</v>
      </c>
      <c r="F90" s="425" t="s">
        <v>611</v>
      </c>
      <c r="G90" s="425" t="s">
        <v>611</v>
      </c>
      <c r="H90" s="425" t="s">
        <v>611</v>
      </c>
      <c r="I90" s="425" t="s">
        <v>611</v>
      </c>
      <c r="J90" s="434"/>
      <c r="K90" s="434"/>
      <c r="L90" s="434"/>
      <c r="M90" s="434"/>
      <c r="N90" s="434"/>
      <c r="O90" s="771"/>
      <c r="P90" s="444"/>
      <c r="Q90" s="434"/>
      <c r="R90" s="434"/>
      <c r="S90" s="434"/>
      <c r="T90" s="434"/>
      <c r="U90" s="434"/>
      <c r="V90" s="434"/>
      <c r="W90" s="434"/>
      <c r="X90" s="434"/>
      <c r="Y90" s="434"/>
      <c r="Z90" s="434"/>
      <c r="AA90" s="771"/>
      <c r="AB90" s="444"/>
      <c r="AC90" s="434"/>
      <c r="AD90" s="434"/>
      <c r="AE90" s="434"/>
      <c r="AF90" s="434"/>
      <c r="AG90" s="434"/>
      <c r="AH90" s="434"/>
      <c r="AI90" s="434"/>
      <c r="AJ90" s="434"/>
      <c r="AK90" s="434"/>
      <c r="AL90" s="434"/>
      <c r="AM90" s="771"/>
      <c r="AN90" s="444"/>
      <c r="AO90" s="434"/>
      <c r="AP90" s="434"/>
      <c r="AQ90" s="434"/>
      <c r="AR90" s="434"/>
      <c r="AS90" s="434"/>
      <c r="AT90" s="434"/>
      <c r="AU90" s="434"/>
      <c r="AV90" s="434"/>
      <c r="AW90" s="434"/>
      <c r="AX90" s="434"/>
      <c r="AY90" s="771"/>
      <c r="AZ90" s="444"/>
      <c r="BA90" s="434"/>
      <c r="BB90" s="434"/>
      <c r="BC90" s="434"/>
      <c r="BD90" s="434"/>
      <c r="BE90" s="434"/>
      <c r="BF90" s="434"/>
      <c r="BG90" s="434"/>
      <c r="BH90" s="434"/>
      <c r="BI90" s="434"/>
      <c r="BJ90" s="434"/>
      <c r="BK90" s="771"/>
      <c r="BL90" s="444"/>
      <c r="BM90" s="434"/>
      <c r="BN90" s="434"/>
      <c r="BO90" s="434"/>
      <c r="BP90" s="434"/>
      <c r="BQ90" s="434"/>
      <c r="BR90" s="434"/>
      <c r="BS90" s="434"/>
      <c r="BT90" s="434"/>
      <c r="BU90" s="434"/>
      <c r="BV90" s="434"/>
      <c r="BW90" s="771"/>
      <c r="BX90" s="772"/>
    </row>
    <row r="91" spans="1:76" s="773" customFormat="1" hidden="1" x14ac:dyDescent="0.3">
      <c r="A91" s="438"/>
      <c r="B91" s="431"/>
      <c r="C91" s="770"/>
      <c r="D91" s="464" t="s">
        <v>611</v>
      </c>
      <c r="E91" s="425" t="s">
        <v>611</v>
      </c>
      <c r="F91" s="425" t="s">
        <v>611</v>
      </c>
      <c r="G91" s="425" t="s">
        <v>611</v>
      </c>
      <c r="H91" s="425" t="s">
        <v>611</v>
      </c>
      <c r="I91" s="425" t="s">
        <v>611</v>
      </c>
      <c r="J91" s="434"/>
      <c r="K91" s="434"/>
      <c r="L91" s="434"/>
      <c r="M91" s="434"/>
      <c r="N91" s="434"/>
      <c r="O91" s="771"/>
      <c r="P91" s="444"/>
      <c r="Q91" s="434"/>
      <c r="R91" s="434"/>
      <c r="S91" s="434"/>
      <c r="T91" s="434"/>
      <c r="U91" s="434"/>
      <c r="V91" s="434"/>
      <c r="W91" s="434"/>
      <c r="X91" s="434"/>
      <c r="Y91" s="434"/>
      <c r="Z91" s="434"/>
      <c r="AA91" s="771"/>
      <c r="AB91" s="444"/>
      <c r="AC91" s="434"/>
      <c r="AD91" s="434"/>
      <c r="AE91" s="434"/>
      <c r="AF91" s="434"/>
      <c r="AG91" s="434"/>
      <c r="AH91" s="434"/>
      <c r="AI91" s="434"/>
      <c r="AJ91" s="434"/>
      <c r="AK91" s="434"/>
      <c r="AL91" s="434"/>
      <c r="AM91" s="771"/>
      <c r="AN91" s="444"/>
      <c r="AO91" s="434"/>
      <c r="AP91" s="434"/>
      <c r="AQ91" s="434"/>
      <c r="AR91" s="434"/>
      <c r="AS91" s="434"/>
      <c r="AT91" s="434"/>
      <c r="AU91" s="434"/>
      <c r="AV91" s="434"/>
      <c r="AW91" s="434"/>
      <c r="AX91" s="434"/>
      <c r="AY91" s="771"/>
      <c r="AZ91" s="444"/>
      <c r="BA91" s="434"/>
      <c r="BB91" s="434"/>
      <c r="BC91" s="434"/>
      <c r="BD91" s="434"/>
      <c r="BE91" s="434"/>
      <c r="BF91" s="434"/>
      <c r="BG91" s="434"/>
      <c r="BH91" s="434"/>
      <c r="BI91" s="434"/>
      <c r="BJ91" s="434"/>
      <c r="BK91" s="771"/>
      <c r="BL91" s="444"/>
      <c r="BM91" s="434"/>
      <c r="BN91" s="434"/>
      <c r="BO91" s="434"/>
      <c r="BP91" s="434"/>
      <c r="BQ91" s="434"/>
      <c r="BR91" s="434"/>
      <c r="BS91" s="434"/>
      <c r="BT91" s="434"/>
      <c r="BU91" s="434"/>
      <c r="BV91" s="434"/>
      <c r="BW91" s="771"/>
      <c r="BX91" s="772"/>
    </row>
    <row r="92" spans="1:76" s="773" customFormat="1" hidden="1" x14ac:dyDescent="0.3">
      <c r="A92" s="438"/>
      <c r="B92" s="431"/>
      <c r="C92" s="770"/>
      <c r="D92" s="464" t="s">
        <v>611</v>
      </c>
      <c r="E92" s="425" t="s">
        <v>611</v>
      </c>
      <c r="F92" s="425" t="s">
        <v>611</v>
      </c>
      <c r="G92" s="425" t="s">
        <v>611</v>
      </c>
      <c r="H92" s="425" t="s">
        <v>611</v>
      </c>
      <c r="I92" s="425" t="s">
        <v>611</v>
      </c>
      <c r="J92" s="434"/>
      <c r="K92" s="434"/>
      <c r="L92" s="434"/>
      <c r="M92" s="434"/>
      <c r="N92" s="434"/>
      <c r="O92" s="771"/>
      <c r="P92" s="444"/>
      <c r="Q92" s="434"/>
      <c r="R92" s="434"/>
      <c r="S92" s="434"/>
      <c r="T92" s="434"/>
      <c r="U92" s="434"/>
      <c r="V92" s="434"/>
      <c r="W92" s="434"/>
      <c r="X92" s="434"/>
      <c r="Y92" s="434"/>
      <c r="Z92" s="434"/>
      <c r="AA92" s="771"/>
      <c r="AB92" s="444"/>
      <c r="AC92" s="434"/>
      <c r="AD92" s="434"/>
      <c r="AE92" s="434"/>
      <c r="AF92" s="434"/>
      <c r="AG92" s="434"/>
      <c r="AH92" s="434"/>
      <c r="AI92" s="434"/>
      <c r="AJ92" s="434"/>
      <c r="AK92" s="434"/>
      <c r="AL92" s="434"/>
      <c r="AM92" s="771"/>
      <c r="AN92" s="444"/>
      <c r="AO92" s="434"/>
      <c r="AP92" s="434"/>
      <c r="AQ92" s="434"/>
      <c r="AR92" s="434"/>
      <c r="AS92" s="434"/>
      <c r="AT92" s="434"/>
      <c r="AU92" s="434"/>
      <c r="AV92" s="434"/>
      <c r="AW92" s="434"/>
      <c r="AX92" s="434"/>
      <c r="AY92" s="771"/>
      <c r="AZ92" s="444"/>
      <c r="BA92" s="434"/>
      <c r="BB92" s="434"/>
      <c r="BC92" s="434"/>
      <c r="BD92" s="434"/>
      <c r="BE92" s="434"/>
      <c r="BF92" s="434"/>
      <c r="BG92" s="434"/>
      <c r="BH92" s="434"/>
      <c r="BI92" s="434"/>
      <c r="BJ92" s="434"/>
      <c r="BK92" s="771"/>
      <c r="BL92" s="444"/>
      <c r="BM92" s="434"/>
      <c r="BN92" s="434"/>
      <c r="BO92" s="434"/>
      <c r="BP92" s="434"/>
      <c r="BQ92" s="434"/>
      <c r="BR92" s="434"/>
      <c r="BS92" s="434"/>
      <c r="BT92" s="434"/>
      <c r="BU92" s="434"/>
      <c r="BV92" s="434"/>
      <c r="BW92" s="771"/>
      <c r="BX92" s="772"/>
    </row>
    <row r="93" spans="1:76" s="773" customFormat="1" hidden="1" x14ac:dyDescent="0.3">
      <c r="A93" s="438"/>
      <c r="B93" s="431"/>
      <c r="C93" s="770"/>
      <c r="D93" s="464" t="s">
        <v>611</v>
      </c>
      <c r="E93" s="425" t="s">
        <v>611</v>
      </c>
      <c r="F93" s="425" t="s">
        <v>611</v>
      </c>
      <c r="G93" s="425" t="s">
        <v>611</v>
      </c>
      <c r="H93" s="425" t="s">
        <v>611</v>
      </c>
      <c r="I93" s="425" t="s">
        <v>611</v>
      </c>
      <c r="J93" s="434"/>
      <c r="K93" s="434"/>
      <c r="L93" s="434"/>
      <c r="M93" s="434"/>
      <c r="N93" s="434"/>
      <c r="O93" s="771"/>
      <c r="P93" s="444"/>
      <c r="Q93" s="434"/>
      <c r="R93" s="434"/>
      <c r="S93" s="434"/>
      <c r="T93" s="434"/>
      <c r="U93" s="434"/>
      <c r="V93" s="434"/>
      <c r="W93" s="434"/>
      <c r="X93" s="434"/>
      <c r="Y93" s="434"/>
      <c r="Z93" s="434"/>
      <c r="AA93" s="771"/>
      <c r="AB93" s="444"/>
      <c r="AC93" s="434"/>
      <c r="AD93" s="434"/>
      <c r="AE93" s="434"/>
      <c r="AF93" s="434"/>
      <c r="AG93" s="434"/>
      <c r="AH93" s="434"/>
      <c r="AI93" s="434"/>
      <c r="AJ93" s="434"/>
      <c r="AK93" s="434"/>
      <c r="AL93" s="434"/>
      <c r="AM93" s="771"/>
      <c r="AN93" s="444"/>
      <c r="AO93" s="434"/>
      <c r="AP93" s="434"/>
      <c r="AQ93" s="434"/>
      <c r="AR93" s="434"/>
      <c r="AS93" s="434"/>
      <c r="AT93" s="434"/>
      <c r="AU93" s="434"/>
      <c r="AV93" s="434"/>
      <c r="AW93" s="434"/>
      <c r="AX93" s="434"/>
      <c r="AY93" s="771"/>
      <c r="AZ93" s="444"/>
      <c r="BA93" s="434"/>
      <c r="BB93" s="434"/>
      <c r="BC93" s="434"/>
      <c r="BD93" s="434"/>
      <c r="BE93" s="434"/>
      <c r="BF93" s="434"/>
      <c r="BG93" s="434"/>
      <c r="BH93" s="434"/>
      <c r="BI93" s="434"/>
      <c r="BJ93" s="434"/>
      <c r="BK93" s="771"/>
      <c r="BL93" s="444"/>
      <c r="BM93" s="434"/>
      <c r="BN93" s="434"/>
      <c r="BO93" s="434"/>
      <c r="BP93" s="434"/>
      <c r="BQ93" s="434"/>
      <c r="BR93" s="434"/>
      <c r="BS93" s="434"/>
      <c r="BT93" s="434"/>
      <c r="BU93" s="434"/>
      <c r="BV93" s="434"/>
      <c r="BW93" s="771"/>
      <c r="BX93" s="772"/>
    </row>
    <row r="94" spans="1:76" s="773" customFormat="1" hidden="1" x14ac:dyDescent="0.3">
      <c r="A94" s="438"/>
      <c r="B94" s="431"/>
      <c r="C94" s="770"/>
      <c r="D94" s="464" t="s">
        <v>611</v>
      </c>
      <c r="E94" s="425" t="s">
        <v>611</v>
      </c>
      <c r="F94" s="425" t="s">
        <v>611</v>
      </c>
      <c r="G94" s="425" t="s">
        <v>611</v>
      </c>
      <c r="H94" s="425" t="s">
        <v>611</v>
      </c>
      <c r="I94" s="425" t="s">
        <v>611</v>
      </c>
      <c r="J94" s="434"/>
      <c r="K94" s="434"/>
      <c r="L94" s="434"/>
      <c r="M94" s="434"/>
      <c r="N94" s="434"/>
      <c r="O94" s="771"/>
      <c r="P94" s="444"/>
      <c r="Q94" s="434"/>
      <c r="R94" s="434"/>
      <c r="S94" s="434"/>
      <c r="T94" s="434"/>
      <c r="U94" s="434"/>
      <c r="V94" s="434"/>
      <c r="W94" s="434"/>
      <c r="X94" s="434"/>
      <c r="Y94" s="434"/>
      <c r="Z94" s="434"/>
      <c r="AA94" s="771"/>
      <c r="AB94" s="444"/>
      <c r="AC94" s="434"/>
      <c r="AD94" s="434"/>
      <c r="AE94" s="434"/>
      <c r="AF94" s="434"/>
      <c r="AG94" s="434"/>
      <c r="AH94" s="434"/>
      <c r="AI94" s="434"/>
      <c r="AJ94" s="434"/>
      <c r="AK94" s="434"/>
      <c r="AL94" s="434"/>
      <c r="AM94" s="771"/>
      <c r="AN94" s="444"/>
      <c r="AO94" s="434"/>
      <c r="AP94" s="434"/>
      <c r="AQ94" s="434"/>
      <c r="AR94" s="434"/>
      <c r="AS94" s="434"/>
      <c r="AT94" s="434"/>
      <c r="AU94" s="434"/>
      <c r="AV94" s="434"/>
      <c r="AW94" s="434"/>
      <c r="AX94" s="434"/>
      <c r="AY94" s="771"/>
      <c r="AZ94" s="444"/>
      <c r="BA94" s="434"/>
      <c r="BB94" s="434"/>
      <c r="BC94" s="434"/>
      <c r="BD94" s="434"/>
      <c r="BE94" s="434"/>
      <c r="BF94" s="434"/>
      <c r="BG94" s="434"/>
      <c r="BH94" s="434"/>
      <c r="BI94" s="434"/>
      <c r="BJ94" s="434"/>
      <c r="BK94" s="771"/>
      <c r="BL94" s="444"/>
      <c r="BM94" s="434"/>
      <c r="BN94" s="434"/>
      <c r="BO94" s="434"/>
      <c r="BP94" s="434"/>
      <c r="BQ94" s="434"/>
      <c r="BR94" s="434"/>
      <c r="BS94" s="434"/>
      <c r="BT94" s="434"/>
      <c r="BU94" s="434"/>
      <c r="BV94" s="434"/>
      <c r="BW94" s="771"/>
      <c r="BX94" s="772"/>
    </row>
    <row r="95" spans="1:76" ht="28.8" x14ac:dyDescent="0.3">
      <c r="A95" s="183" t="s">
        <v>343</v>
      </c>
      <c r="B95" s="100" t="s">
        <v>344</v>
      </c>
      <c r="C95" s="184" t="s">
        <v>50</v>
      </c>
      <c r="D95" s="462" t="s">
        <v>611</v>
      </c>
      <c r="E95" s="422" t="s">
        <v>611</v>
      </c>
      <c r="F95" s="422" t="s">
        <v>611</v>
      </c>
      <c r="G95" s="422" t="s">
        <v>611</v>
      </c>
      <c r="H95" s="422" t="s">
        <v>611</v>
      </c>
      <c r="I95" s="422" t="s">
        <v>611</v>
      </c>
      <c r="J95" s="758">
        <f t="shared" ref="J95:AI95" si="90">SUM(J96:J97)</f>
        <v>0</v>
      </c>
      <c r="K95" s="758">
        <f t="shared" si="90"/>
        <v>0</v>
      </c>
      <c r="L95" s="758">
        <f t="shared" si="90"/>
        <v>0</v>
      </c>
      <c r="M95" s="758">
        <f t="shared" si="90"/>
        <v>0</v>
      </c>
      <c r="N95" s="758">
        <f t="shared" si="90"/>
        <v>0</v>
      </c>
      <c r="O95" s="759">
        <f t="shared" si="90"/>
        <v>0</v>
      </c>
      <c r="P95" s="760">
        <f t="shared" si="90"/>
        <v>0</v>
      </c>
      <c r="Q95" s="758">
        <f t="shared" si="90"/>
        <v>0</v>
      </c>
      <c r="R95" s="758">
        <f t="shared" si="90"/>
        <v>0</v>
      </c>
      <c r="S95" s="758">
        <f t="shared" si="90"/>
        <v>0</v>
      </c>
      <c r="T95" s="758">
        <f t="shared" si="90"/>
        <v>0</v>
      </c>
      <c r="U95" s="758">
        <f t="shared" si="90"/>
        <v>0</v>
      </c>
      <c r="V95" s="758">
        <f t="shared" si="90"/>
        <v>0</v>
      </c>
      <c r="W95" s="758">
        <f t="shared" si="90"/>
        <v>0</v>
      </c>
      <c r="X95" s="758">
        <f t="shared" si="90"/>
        <v>0</v>
      </c>
      <c r="Y95" s="758">
        <f t="shared" si="90"/>
        <v>0</v>
      </c>
      <c r="Z95" s="758">
        <f t="shared" si="90"/>
        <v>0</v>
      </c>
      <c r="AA95" s="759">
        <f t="shared" si="90"/>
        <v>0</v>
      </c>
      <c r="AB95" s="760">
        <f t="shared" si="90"/>
        <v>0</v>
      </c>
      <c r="AC95" s="758">
        <f t="shared" si="90"/>
        <v>0</v>
      </c>
      <c r="AD95" s="758">
        <f t="shared" si="90"/>
        <v>0</v>
      </c>
      <c r="AE95" s="758">
        <f t="shared" si="90"/>
        <v>0</v>
      </c>
      <c r="AF95" s="758">
        <f t="shared" si="90"/>
        <v>0</v>
      </c>
      <c r="AG95" s="758">
        <f t="shared" si="90"/>
        <v>0</v>
      </c>
      <c r="AH95" s="758">
        <f t="shared" si="90"/>
        <v>0</v>
      </c>
      <c r="AI95" s="758">
        <f t="shared" si="90"/>
        <v>0</v>
      </c>
      <c r="AJ95" s="758">
        <f t="shared" ref="AJ95:BO95" si="91">SUM(AJ96:AJ97)</f>
        <v>0</v>
      </c>
      <c r="AK95" s="758">
        <f t="shared" si="91"/>
        <v>0</v>
      </c>
      <c r="AL95" s="758">
        <f t="shared" si="91"/>
        <v>0</v>
      </c>
      <c r="AM95" s="759">
        <f t="shared" si="91"/>
        <v>0</v>
      </c>
      <c r="AN95" s="760">
        <f t="shared" si="91"/>
        <v>0</v>
      </c>
      <c r="AO95" s="758">
        <f t="shared" si="91"/>
        <v>0</v>
      </c>
      <c r="AP95" s="758">
        <f t="shared" si="91"/>
        <v>0</v>
      </c>
      <c r="AQ95" s="758">
        <f t="shared" si="91"/>
        <v>0</v>
      </c>
      <c r="AR95" s="758">
        <f t="shared" si="91"/>
        <v>0</v>
      </c>
      <c r="AS95" s="758">
        <f t="shared" si="91"/>
        <v>0</v>
      </c>
      <c r="AT95" s="758">
        <f t="shared" si="91"/>
        <v>0</v>
      </c>
      <c r="AU95" s="758">
        <f t="shared" si="91"/>
        <v>0</v>
      </c>
      <c r="AV95" s="758">
        <f t="shared" si="91"/>
        <v>0</v>
      </c>
      <c r="AW95" s="758">
        <f t="shared" si="91"/>
        <v>0</v>
      </c>
      <c r="AX95" s="758">
        <f t="shared" si="91"/>
        <v>0</v>
      </c>
      <c r="AY95" s="759">
        <f t="shared" si="91"/>
        <v>0</v>
      </c>
      <c r="AZ95" s="760">
        <f t="shared" si="91"/>
        <v>0</v>
      </c>
      <c r="BA95" s="758">
        <f t="shared" si="91"/>
        <v>0</v>
      </c>
      <c r="BB95" s="758">
        <f t="shared" si="91"/>
        <v>0</v>
      </c>
      <c r="BC95" s="758">
        <f t="shared" si="91"/>
        <v>0</v>
      </c>
      <c r="BD95" s="758">
        <f t="shared" si="91"/>
        <v>0</v>
      </c>
      <c r="BE95" s="758">
        <f t="shared" si="91"/>
        <v>0</v>
      </c>
      <c r="BF95" s="758">
        <f t="shared" si="91"/>
        <v>0</v>
      </c>
      <c r="BG95" s="758">
        <f t="shared" si="91"/>
        <v>0</v>
      </c>
      <c r="BH95" s="758">
        <f t="shared" si="91"/>
        <v>0</v>
      </c>
      <c r="BI95" s="758">
        <f t="shared" si="91"/>
        <v>0</v>
      </c>
      <c r="BJ95" s="758">
        <f t="shared" si="91"/>
        <v>0</v>
      </c>
      <c r="BK95" s="759">
        <f t="shared" si="91"/>
        <v>0</v>
      </c>
      <c r="BL95" s="760">
        <f t="shared" si="91"/>
        <v>0</v>
      </c>
      <c r="BM95" s="758">
        <f t="shared" si="91"/>
        <v>0</v>
      </c>
      <c r="BN95" s="758">
        <f t="shared" si="91"/>
        <v>0</v>
      </c>
      <c r="BO95" s="758">
        <f t="shared" si="91"/>
        <v>0</v>
      </c>
      <c r="BP95" s="758">
        <f t="shared" ref="BP95:BW95" si="92">SUM(BP96:BP97)</f>
        <v>0</v>
      </c>
      <c r="BQ95" s="758">
        <f t="shared" si="92"/>
        <v>0</v>
      </c>
      <c r="BR95" s="758">
        <f t="shared" si="92"/>
        <v>0</v>
      </c>
      <c r="BS95" s="758">
        <f t="shared" si="92"/>
        <v>0</v>
      </c>
      <c r="BT95" s="758">
        <f t="shared" si="92"/>
        <v>0</v>
      </c>
      <c r="BU95" s="758">
        <f t="shared" si="92"/>
        <v>0</v>
      </c>
      <c r="BV95" s="758">
        <f t="shared" si="92"/>
        <v>0</v>
      </c>
      <c r="BW95" s="759">
        <f t="shared" si="92"/>
        <v>0</v>
      </c>
      <c r="BX95" s="761"/>
    </row>
    <row r="96" spans="1:76" hidden="1" x14ac:dyDescent="0.3">
      <c r="A96" s="774"/>
      <c r="B96" s="764"/>
      <c r="C96" s="775"/>
      <c r="D96" s="463" t="s">
        <v>611</v>
      </c>
      <c r="E96" s="423" t="s">
        <v>611</v>
      </c>
      <c r="F96" s="423" t="s">
        <v>611</v>
      </c>
      <c r="G96" s="423" t="s">
        <v>611</v>
      </c>
      <c r="H96" s="423" t="s">
        <v>611</v>
      </c>
      <c r="I96" s="423" t="s">
        <v>611</v>
      </c>
      <c r="J96" s="139"/>
      <c r="K96" s="139"/>
      <c r="L96" s="139"/>
      <c r="M96" s="139"/>
      <c r="N96" s="139"/>
      <c r="O96" s="622"/>
      <c r="P96" s="214" t="s">
        <v>49</v>
      </c>
      <c r="Q96" s="139">
        <v>0</v>
      </c>
      <c r="R96" s="139">
        <v>0</v>
      </c>
      <c r="S96" s="139">
        <v>0</v>
      </c>
      <c r="T96" s="139">
        <v>0</v>
      </c>
      <c r="U96" s="139">
        <v>0</v>
      </c>
      <c r="V96" s="139"/>
      <c r="W96" s="139"/>
      <c r="X96" s="139"/>
      <c r="Y96" s="139"/>
      <c r="Z96" s="139"/>
      <c r="AA96" s="622"/>
      <c r="AB96" s="214">
        <v>0</v>
      </c>
      <c r="AC96" s="139">
        <v>0</v>
      </c>
      <c r="AD96" s="139">
        <v>0</v>
      </c>
      <c r="AE96" s="139">
        <v>0</v>
      </c>
      <c r="AF96" s="139">
        <v>0</v>
      </c>
      <c r="AG96" s="139">
        <v>0</v>
      </c>
      <c r="AH96" s="139"/>
      <c r="AI96" s="139"/>
      <c r="AJ96" s="139"/>
      <c r="AK96" s="139"/>
      <c r="AL96" s="139"/>
      <c r="AM96" s="622"/>
      <c r="AN96" s="214">
        <v>0</v>
      </c>
      <c r="AO96" s="139">
        <v>0</v>
      </c>
      <c r="AP96" s="139">
        <v>0</v>
      </c>
      <c r="AQ96" s="139">
        <v>0</v>
      </c>
      <c r="AR96" s="139">
        <v>0</v>
      </c>
      <c r="AS96" s="139">
        <v>0</v>
      </c>
      <c r="AT96" s="139"/>
      <c r="AU96" s="139"/>
      <c r="AV96" s="139"/>
      <c r="AW96" s="139"/>
      <c r="AX96" s="139"/>
      <c r="AY96" s="622"/>
      <c r="AZ96" s="214" t="s">
        <v>49</v>
      </c>
      <c r="BA96" s="139">
        <v>0</v>
      </c>
      <c r="BB96" s="139">
        <v>0</v>
      </c>
      <c r="BC96" s="139">
        <v>0</v>
      </c>
      <c r="BD96" s="139">
        <v>0</v>
      </c>
      <c r="BE96" s="139">
        <v>0</v>
      </c>
      <c r="BF96" s="139"/>
      <c r="BG96" s="139"/>
      <c r="BH96" s="139"/>
      <c r="BI96" s="139"/>
      <c r="BJ96" s="139"/>
      <c r="BK96" s="622"/>
      <c r="BL96" s="214"/>
      <c r="BM96" s="139"/>
      <c r="BN96" s="139"/>
      <c r="BO96" s="139"/>
      <c r="BP96" s="139"/>
      <c r="BQ96" s="139"/>
      <c r="BR96" s="139"/>
      <c r="BS96" s="139"/>
      <c r="BT96" s="139"/>
      <c r="BU96" s="139"/>
      <c r="BV96" s="139"/>
      <c r="BW96" s="622"/>
      <c r="BX96" s="776"/>
    </row>
    <row r="97" spans="1:78" hidden="1" x14ac:dyDescent="0.3">
      <c r="A97" s="193"/>
      <c r="B97" s="306"/>
      <c r="C97" s="762"/>
      <c r="D97" s="463" t="s">
        <v>611</v>
      </c>
      <c r="E97" s="423" t="s">
        <v>611</v>
      </c>
      <c r="F97" s="423" t="s">
        <v>611</v>
      </c>
      <c r="G97" s="423" t="s">
        <v>611</v>
      </c>
      <c r="H97" s="423" t="s">
        <v>611</v>
      </c>
      <c r="I97" s="423" t="s">
        <v>611</v>
      </c>
      <c r="J97" s="139">
        <v>0</v>
      </c>
      <c r="K97" s="139">
        <v>0</v>
      </c>
      <c r="L97" s="139">
        <v>0</v>
      </c>
      <c r="M97" s="139">
        <v>0</v>
      </c>
      <c r="N97" s="139">
        <v>0</v>
      </c>
      <c r="O97" s="622">
        <v>0</v>
      </c>
      <c r="P97" s="214">
        <v>0</v>
      </c>
      <c r="Q97" s="139">
        <v>0</v>
      </c>
      <c r="R97" s="139">
        <v>0</v>
      </c>
      <c r="S97" s="139">
        <v>0</v>
      </c>
      <c r="T97" s="139">
        <v>0</v>
      </c>
      <c r="U97" s="139">
        <v>0</v>
      </c>
      <c r="V97" s="139">
        <v>0</v>
      </c>
      <c r="W97" s="139">
        <v>0</v>
      </c>
      <c r="X97" s="139">
        <v>0</v>
      </c>
      <c r="Y97" s="139">
        <v>0</v>
      </c>
      <c r="Z97" s="139">
        <v>0</v>
      </c>
      <c r="AA97" s="622">
        <v>0</v>
      </c>
      <c r="AB97" s="214">
        <v>0</v>
      </c>
      <c r="AC97" s="139">
        <v>0</v>
      </c>
      <c r="AD97" s="139">
        <v>0</v>
      </c>
      <c r="AE97" s="139">
        <v>0</v>
      </c>
      <c r="AF97" s="139">
        <v>0</v>
      </c>
      <c r="AG97" s="139">
        <v>0</v>
      </c>
      <c r="AH97" s="139">
        <v>0</v>
      </c>
      <c r="AI97" s="139">
        <v>0</v>
      </c>
      <c r="AJ97" s="139">
        <v>0</v>
      </c>
      <c r="AK97" s="139">
        <v>0</v>
      </c>
      <c r="AL97" s="139">
        <v>0</v>
      </c>
      <c r="AM97" s="622">
        <v>0</v>
      </c>
      <c r="AN97" s="214">
        <v>0</v>
      </c>
      <c r="AO97" s="139">
        <v>0</v>
      </c>
      <c r="AP97" s="139">
        <v>0</v>
      </c>
      <c r="AQ97" s="139">
        <v>0</v>
      </c>
      <c r="AR97" s="139">
        <v>0</v>
      </c>
      <c r="AS97" s="139">
        <v>0</v>
      </c>
      <c r="AT97" s="139">
        <v>0</v>
      </c>
      <c r="AU97" s="139">
        <v>0</v>
      </c>
      <c r="AV97" s="139">
        <v>0</v>
      </c>
      <c r="AW97" s="139">
        <v>0</v>
      </c>
      <c r="AX97" s="139">
        <v>0</v>
      </c>
      <c r="AY97" s="622">
        <v>0</v>
      </c>
      <c r="AZ97" s="214">
        <v>0</v>
      </c>
      <c r="BA97" s="139">
        <v>0</v>
      </c>
      <c r="BB97" s="139">
        <v>0</v>
      </c>
      <c r="BC97" s="139">
        <v>0</v>
      </c>
      <c r="BD97" s="139">
        <v>0</v>
      </c>
      <c r="BE97" s="139">
        <v>0</v>
      </c>
      <c r="BF97" s="139">
        <v>0</v>
      </c>
      <c r="BG97" s="139">
        <v>0</v>
      </c>
      <c r="BH97" s="139">
        <v>0</v>
      </c>
      <c r="BI97" s="139">
        <v>0</v>
      </c>
      <c r="BJ97" s="139">
        <v>0</v>
      </c>
      <c r="BK97" s="622">
        <v>0</v>
      </c>
      <c r="BL97" s="214">
        <v>0</v>
      </c>
      <c r="BM97" s="139">
        <v>0</v>
      </c>
      <c r="BN97" s="139">
        <v>0</v>
      </c>
      <c r="BO97" s="139">
        <v>0</v>
      </c>
      <c r="BP97" s="139">
        <v>0</v>
      </c>
      <c r="BQ97" s="139">
        <v>0</v>
      </c>
      <c r="BR97" s="139">
        <v>0</v>
      </c>
      <c r="BS97" s="139">
        <v>0</v>
      </c>
      <c r="BT97" s="139">
        <v>0</v>
      </c>
      <c r="BU97" s="139">
        <v>0</v>
      </c>
      <c r="BV97" s="139">
        <v>0</v>
      </c>
      <c r="BW97" s="622">
        <v>0</v>
      </c>
      <c r="BX97" s="763"/>
    </row>
    <row r="98" spans="1:78" ht="28.8" x14ac:dyDescent="0.3">
      <c r="A98" s="175" t="s">
        <v>345</v>
      </c>
      <c r="B98" s="88" t="s">
        <v>346</v>
      </c>
      <c r="C98" s="176" t="s">
        <v>50</v>
      </c>
      <c r="D98" s="209" t="s">
        <v>611</v>
      </c>
      <c r="E98" s="127" t="s">
        <v>611</v>
      </c>
      <c r="F98" s="127" t="s">
        <v>611</v>
      </c>
      <c r="G98" s="127" t="s">
        <v>611</v>
      </c>
      <c r="H98" s="127" t="s">
        <v>611</v>
      </c>
      <c r="I98" s="127" t="s">
        <v>611</v>
      </c>
      <c r="J98" s="127">
        <f t="shared" ref="J98:AI98" si="93">J99+J100</f>
        <v>0</v>
      </c>
      <c r="K98" s="127">
        <f t="shared" si="93"/>
        <v>0</v>
      </c>
      <c r="L98" s="127">
        <f t="shared" si="93"/>
        <v>0</v>
      </c>
      <c r="M98" s="127">
        <f t="shared" si="93"/>
        <v>0</v>
      </c>
      <c r="N98" s="127">
        <f t="shared" si="93"/>
        <v>0</v>
      </c>
      <c r="O98" s="178">
        <f t="shared" si="93"/>
        <v>0</v>
      </c>
      <c r="P98" s="209">
        <f t="shared" si="93"/>
        <v>0</v>
      </c>
      <c r="Q98" s="127">
        <f t="shared" si="93"/>
        <v>0</v>
      </c>
      <c r="R98" s="127">
        <f t="shared" si="93"/>
        <v>0</v>
      </c>
      <c r="S98" s="127">
        <f t="shared" si="93"/>
        <v>0</v>
      </c>
      <c r="T98" s="127">
        <f t="shared" si="93"/>
        <v>0</v>
      </c>
      <c r="U98" s="127">
        <f t="shared" si="93"/>
        <v>0</v>
      </c>
      <c r="V98" s="127">
        <f t="shared" si="93"/>
        <v>0</v>
      </c>
      <c r="W98" s="127">
        <f t="shared" si="93"/>
        <v>0</v>
      </c>
      <c r="X98" s="127">
        <f t="shared" si="93"/>
        <v>0</v>
      </c>
      <c r="Y98" s="127">
        <f t="shared" si="93"/>
        <v>0</v>
      </c>
      <c r="Z98" s="127">
        <f t="shared" si="93"/>
        <v>0</v>
      </c>
      <c r="AA98" s="178">
        <f t="shared" si="93"/>
        <v>0</v>
      </c>
      <c r="AB98" s="209">
        <f t="shared" si="93"/>
        <v>0</v>
      </c>
      <c r="AC98" s="127">
        <f t="shared" si="93"/>
        <v>0</v>
      </c>
      <c r="AD98" s="127">
        <f t="shared" si="93"/>
        <v>0</v>
      </c>
      <c r="AE98" s="127">
        <f t="shared" si="93"/>
        <v>0</v>
      </c>
      <c r="AF98" s="127">
        <f t="shared" si="93"/>
        <v>0</v>
      </c>
      <c r="AG98" s="127">
        <f t="shared" si="93"/>
        <v>0</v>
      </c>
      <c r="AH98" s="127">
        <f t="shared" si="93"/>
        <v>0</v>
      </c>
      <c r="AI98" s="127">
        <f t="shared" si="93"/>
        <v>0</v>
      </c>
      <c r="AJ98" s="127">
        <f t="shared" ref="AJ98:BO98" si="94">AJ99+AJ100</f>
        <v>0</v>
      </c>
      <c r="AK98" s="127">
        <f t="shared" si="94"/>
        <v>0</v>
      </c>
      <c r="AL98" s="127">
        <f t="shared" si="94"/>
        <v>0</v>
      </c>
      <c r="AM98" s="178">
        <f t="shared" si="94"/>
        <v>0</v>
      </c>
      <c r="AN98" s="209">
        <f t="shared" si="94"/>
        <v>0</v>
      </c>
      <c r="AO98" s="127">
        <f t="shared" si="94"/>
        <v>0</v>
      </c>
      <c r="AP98" s="127">
        <f t="shared" si="94"/>
        <v>0</v>
      </c>
      <c r="AQ98" s="127">
        <f t="shared" si="94"/>
        <v>0</v>
      </c>
      <c r="AR98" s="127">
        <f t="shared" si="94"/>
        <v>0</v>
      </c>
      <c r="AS98" s="127">
        <f t="shared" si="94"/>
        <v>0</v>
      </c>
      <c r="AT98" s="127">
        <f t="shared" si="94"/>
        <v>0</v>
      </c>
      <c r="AU98" s="127">
        <f t="shared" si="94"/>
        <v>0</v>
      </c>
      <c r="AV98" s="127">
        <f t="shared" si="94"/>
        <v>0</v>
      </c>
      <c r="AW98" s="127">
        <f t="shared" si="94"/>
        <v>0</v>
      </c>
      <c r="AX98" s="127">
        <f t="shared" si="94"/>
        <v>0</v>
      </c>
      <c r="AY98" s="178">
        <f t="shared" si="94"/>
        <v>0</v>
      </c>
      <c r="AZ98" s="209">
        <f t="shared" si="94"/>
        <v>0</v>
      </c>
      <c r="BA98" s="127">
        <f t="shared" si="94"/>
        <v>0</v>
      </c>
      <c r="BB98" s="127">
        <f t="shared" si="94"/>
        <v>0</v>
      </c>
      <c r="BC98" s="127">
        <f t="shared" si="94"/>
        <v>0</v>
      </c>
      <c r="BD98" s="127">
        <f t="shared" si="94"/>
        <v>0</v>
      </c>
      <c r="BE98" s="127">
        <f t="shared" si="94"/>
        <v>0</v>
      </c>
      <c r="BF98" s="127">
        <f t="shared" si="94"/>
        <v>0</v>
      </c>
      <c r="BG98" s="127">
        <f t="shared" si="94"/>
        <v>0</v>
      </c>
      <c r="BH98" s="127">
        <f t="shared" si="94"/>
        <v>0</v>
      </c>
      <c r="BI98" s="127">
        <f t="shared" si="94"/>
        <v>0</v>
      </c>
      <c r="BJ98" s="127">
        <f t="shared" si="94"/>
        <v>0</v>
      </c>
      <c r="BK98" s="178">
        <f t="shared" si="94"/>
        <v>0</v>
      </c>
      <c r="BL98" s="209">
        <f t="shared" si="94"/>
        <v>0</v>
      </c>
      <c r="BM98" s="127">
        <f t="shared" si="94"/>
        <v>0</v>
      </c>
      <c r="BN98" s="127">
        <f t="shared" si="94"/>
        <v>0</v>
      </c>
      <c r="BO98" s="127">
        <f t="shared" si="94"/>
        <v>0</v>
      </c>
      <c r="BP98" s="127">
        <f t="shared" ref="BP98:BW98" si="95">BP99+BP100</f>
        <v>0</v>
      </c>
      <c r="BQ98" s="127">
        <f t="shared" si="95"/>
        <v>0</v>
      </c>
      <c r="BR98" s="127" t="e">
        <f t="shared" si="95"/>
        <v>#REF!</v>
      </c>
      <c r="BS98" s="127" t="e">
        <f t="shared" si="95"/>
        <v>#REF!</v>
      </c>
      <c r="BT98" s="127" t="e">
        <f t="shared" si="95"/>
        <v>#REF!</v>
      </c>
      <c r="BU98" s="127" t="e">
        <f t="shared" si="95"/>
        <v>#REF!</v>
      </c>
      <c r="BV98" s="127" t="e">
        <f t="shared" si="95"/>
        <v>#REF!</v>
      </c>
      <c r="BW98" s="178" t="e">
        <f t="shared" si="95"/>
        <v>#REF!</v>
      </c>
      <c r="BX98" s="210"/>
    </row>
    <row r="99" spans="1:78" ht="28.8" x14ac:dyDescent="0.3">
      <c r="A99" s="179" t="s">
        <v>347</v>
      </c>
      <c r="B99" s="94" t="s">
        <v>348</v>
      </c>
      <c r="C99" s="180" t="s">
        <v>50</v>
      </c>
      <c r="D99" s="218" t="s">
        <v>611</v>
      </c>
      <c r="E99" s="131" t="s">
        <v>611</v>
      </c>
      <c r="F99" s="131" t="s">
        <v>611</v>
      </c>
      <c r="G99" s="131" t="s">
        <v>611</v>
      </c>
      <c r="H99" s="131" t="s">
        <v>611</v>
      </c>
      <c r="I99" s="131" t="s">
        <v>611</v>
      </c>
      <c r="J99" s="131">
        <v>0</v>
      </c>
      <c r="K99" s="131">
        <v>0</v>
      </c>
      <c r="L99" s="131">
        <v>0</v>
      </c>
      <c r="M99" s="131">
        <v>0</v>
      </c>
      <c r="N99" s="131">
        <v>0</v>
      </c>
      <c r="O99" s="182">
        <v>0</v>
      </c>
      <c r="P99" s="211">
        <v>0</v>
      </c>
      <c r="Q99" s="131">
        <v>0</v>
      </c>
      <c r="R99" s="131">
        <v>0</v>
      </c>
      <c r="S99" s="131">
        <v>0</v>
      </c>
      <c r="T99" s="131">
        <v>0</v>
      </c>
      <c r="U99" s="131">
        <v>0</v>
      </c>
      <c r="V99" s="131">
        <v>0</v>
      </c>
      <c r="W99" s="131">
        <v>0</v>
      </c>
      <c r="X99" s="131">
        <v>0</v>
      </c>
      <c r="Y99" s="131">
        <v>0</v>
      </c>
      <c r="Z99" s="131">
        <v>0</v>
      </c>
      <c r="AA99" s="182">
        <v>0</v>
      </c>
      <c r="AB99" s="211">
        <v>0</v>
      </c>
      <c r="AC99" s="131">
        <v>0</v>
      </c>
      <c r="AD99" s="131">
        <v>0</v>
      </c>
      <c r="AE99" s="131">
        <v>0</v>
      </c>
      <c r="AF99" s="131">
        <v>0</v>
      </c>
      <c r="AG99" s="131">
        <v>0</v>
      </c>
      <c r="AH99" s="131">
        <v>0</v>
      </c>
      <c r="AI99" s="131">
        <v>0</v>
      </c>
      <c r="AJ99" s="131">
        <v>0</v>
      </c>
      <c r="AK99" s="131">
        <v>0</v>
      </c>
      <c r="AL99" s="131">
        <v>0</v>
      </c>
      <c r="AM99" s="182">
        <v>0</v>
      </c>
      <c r="AN99" s="211">
        <v>0</v>
      </c>
      <c r="AO99" s="131">
        <v>0</v>
      </c>
      <c r="AP99" s="131">
        <v>0</v>
      </c>
      <c r="AQ99" s="131">
        <v>0</v>
      </c>
      <c r="AR99" s="131">
        <v>0</v>
      </c>
      <c r="AS99" s="131">
        <v>0</v>
      </c>
      <c r="AT99" s="131">
        <v>0</v>
      </c>
      <c r="AU99" s="131">
        <v>0</v>
      </c>
      <c r="AV99" s="131">
        <v>0</v>
      </c>
      <c r="AW99" s="131">
        <v>0</v>
      </c>
      <c r="AX99" s="131">
        <v>0</v>
      </c>
      <c r="AY99" s="182">
        <v>0</v>
      </c>
      <c r="AZ99" s="211">
        <v>0</v>
      </c>
      <c r="BA99" s="131">
        <v>0</v>
      </c>
      <c r="BB99" s="131">
        <v>0</v>
      </c>
      <c r="BC99" s="131">
        <v>0</v>
      </c>
      <c r="BD99" s="131">
        <v>0</v>
      </c>
      <c r="BE99" s="131">
        <v>0</v>
      </c>
      <c r="BF99" s="131">
        <v>0</v>
      </c>
      <c r="BG99" s="131">
        <v>0</v>
      </c>
      <c r="BH99" s="131">
        <v>0</v>
      </c>
      <c r="BI99" s="131">
        <v>0</v>
      </c>
      <c r="BJ99" s="131">
        <v>0</v>
      </c>
      <c r="BK99" s="182">
        <v>0</v>
      </c>
      <c r="BL99" s="211">
        <v>0</v>
      </c>
      <c r="BM99" s="131">
        <v>0</v>
      </c>
      <c r="BN99" s="131">
        <v>0</v>
      </c>
      <c r="BO99" s="131">
        <v>0</v>
      </c>
      <c r="BP99" s="131">
        <v>0</v>
      </c>
      <c r="BQ99" s="131">
        <v>0</v>
      </c>
      <c r="BR99" s="131">
        <v>0</v>
      </c>
      <c r="BS99" s="131">
        <v>0</v>
      </c>
      <c r="BT99" s="131">
        <v>0</v>
      </c>
      <c r="BU99" s="131">
        <v>0</v>
      </c>
      <c r="BV99" s="131">
        <v>0</v>
      </c>
      <c r="BW99" s="182">
        <v>0</v>
      </c>
      <c r="BX99" s="212"/>
    </row>
    <row r="100" spans="1:78" ht="28.8" x14ac:dyDescent="0.3">
      <c r="A100" s="179" t="s">
        <v>349</v>
      </c>
      <c r="B100" s="94" t="s">
        <v>350</v>
      </c>
      <c r="C100" s="180" t="s">
        <v>50</v>
      </c>
      <c r="D100" s="219" t="s">
        <v>611</v>
      </c>
      <c r="E100" s="131" t="s">
        <v>611</v>
      </c>
      <c r="F100" s="131" t="s">
        <v>611</v>
      </c>
      <c r="G100" s="131" t="s">
        <v>611</v>
      </c>
      <c r="H100" s="131" t="s">
        <v>611</v>
      </c>
      <c r="I100" s="131" t="s">
        <v>611</v>
      </c>
      <c r="J100" s="131">
        <f t="shared" ref="J100:AI100" si="96">SUM(J101:J102)</f>
        <v>0</v>
      </c>
      <c r="K100" s="131">
        <f t="shared" si="96"/>
        <v>0</v>
      </c>
      <c r="L100" s="131">
        <f t="shared" si="96"/>
        <v>0</v>
      </c>
      <c r="M100" s="131">
        <f t="shared" si="96"/>
        <v>0</v>
      </c>
      <c r="N100" s="131">
        <f t="shared" si="96"/>
        <v>0</v>
      </c>
      <c r="O100" s="182">
        <f t="shared" si="96"/>
        <v>0</v>
      </c>
      <c r="P100" s="211">
        <f t="shared" si="96"/>
        <v>0</v>
      </c>
      <c r="Q100" s="131">
        <f t="shared" si="96"/>
        <v>0</v>
      </c>
      <c r="R100" s="131">
        <f t="shared" si="96"/>
        <v>0</v>
      </c>
      <c r="S100" s="131">
        <f t="shared" si="96"/>
        <v>0</v>
      </c>
      <c r="T100" s="131">
        <f t="shared" si="96"/>
        <v>0</v>
      </c>
      <c r="U100" s="131">
        <f t="shared" si="96"/>
        <v>0</v>
      </c>
      <c r="V100" s="131">
        <f t="shared" si="96"/>
        <v>0</v>
      </c>
      <c r="W100" s="131">
        <f t="shared" si="96"/>
        <v>0</v>
      </c>
      <c r="X100" s="131">
        <f t="shared" si="96"/>
        <v>0</v>
      </c>
      <c r="Y100" s="131">
        <f t="shared" si="96"/>
        <v>0</v>
      </c>
      <c r="Z100" s="131">
        <f t="shared" si="96"/>
        <v>0</v>
      </c>
      <c r="AA100" s="182">
        <f t="shared" si="96"/>
        <v>0</v>
      </c>
      <c r="AB100" s="211">
        <f t="shared" si="96"/>
        <v>0</v>
      </c>
      <c r="AC100" s="131">
        <f t="shared" si="96"/>
        <v>0</v>
      </c>
      <c r="AD100" s="131">
        <f t="shared" si="96"/>
        <v>0</v>
      </c>
      <c r="AE100" s="131">
        <f t="shared" si="96"/>
        <v>0</v>
      </c>
      <c r="AF100" s="131">
        <f t="shared" si="96"/>
        <v>0</v>
      </c>
      <c r="AG100" s="131">
        <f t="shared" si="96"/>
        <v>0</v>
      </c>
      <c r="AH100" s="131">
        <f t="shared" si="96"/>
        <v>0</v>
      </c>
      <c r="AI100" s="131">
        <f t="shared" si="96"/>
        <v>0</v>
      </c>
      <c r="AJ100" s="131">
        <f t="shared" ref="AJ100:BO100" si="97">SUM(AJ101:AJ102)</f>
        <v>0</v>
      </c>
      <c r="AK100" s="131">
        <f t="shared" si="97"/>
        <v>0</v>
      </c>
      <c r="AL100" s="131">
        <f t="shared" si="97"/>
        <v>0</v>
      </c>
      <c r="AM100" s="182">
        <f t="shared" si="97"/>
        <v>0</v>
      </c>
      <c r="AN100" s="211">
        <f t="shared" si="97"/>
        <v>0</v>
      </c>
      <c r="AO100" s="131">
        <f t="shared" si="97"/>
        <v>0</v>
      </c>
      <c r="AP100" s="131">
        <f t="shared" si="97"/>
        <v>0</v>
      </c>
      <c r="AQ100" s="131">
        <f t="shared" si="97"/>
        <v>0</v>
      </c>
      <c r="AR100" s="131">
        <f t="shared" si="97"/>
        <v>0</v>
      </c>
      <c r="AS100" s="131">
        <f t="shared" si="97"/>
        <v>0</v>
      </c>
      <c r="AT100" s="131">
        <f t="shared" si="97"/>
        <v>0</v>
      </c>
      <c r="AU100" s="131">
        <f t="shared" si="97"/>
        <v>0</v>
      </c>
      <c r="AV100" s="131">
        <f t="shared" si="97"/>
        <v>0</v>
      </c>
      <c r="AW100" s="131">
        <f t="shared" si="97"/>
        <v>0</v>
      </c>
      <c r="AX100" s="131">
        <f t="shared" si="97"/>
        <v>0</v>
      </c>
      <c r="AY100" s="182">
        <f t="shared" si="97"/>
        <v>0</v>
      </c>
      <c r="AZ100" s="211">
        <f t="shared" si="97"/>
        <v>0</v>
      </c>
      <c r="BA100" s="131">
        <f t="shared" si="97"/>
        <v>0</v>
      </c>
      <c r="BB100" s="131">
        <f t="shared" si="97"/>
        <v>0</v>
      </c>
      <c r="BC100" s="131">
        <f t="shared" si="97"/>
        <v>0</v>
      </c>
      <c r="BD100" s="131">
        <f t="shared" si="97"/>
        <v>0</v>
      </c>
      <c r="BE100" s="131">
        <f t="shared" si="97"/>
        <v>0</v>
      </c>
      <c r="BF100" s="131">
        <f t="shared" si="97"/>
        <v>0</v>
      </c>
      <c r="BG100" s="131">
        <f t="shared" si="97"/>
        <v>0</v>
      </c>
      <c r="BH100" s="131">
        <f t="shared" si="97"/>
        <v>0</v>
      </c>
      <c r="BI100" s="131">
        <f t="shared" si="97"/>
        <v>0</v>
      </c>
      <c r="BJ100" s="131">
        <f t="shared" si="97"/>
        <v>0</v>
      </c>
      <c r="BK100" s="182">
        <f t="shared" si="97"/>
        <v>0</v>
      </c>
      <c r="BL100" s="211">
        <f t="shared" si="97"/>
        <v>0</v>
      </c>
      <c r="BM100" s="131">
        <f t="shared" si="97"/>
        <v>0</v>
      </c>
      <c r="BN100" s="131">
        <f t="shared" si="97"/>
        <v>0</v>
      </c>
      <c r="BO100" s="131">
        <f t="shared" si="97"/>
        <v>0</v>
      </c>
      <c r="BP100" s="131">
        <f t="shared" ref="BP100:BQ100" si="98">SUM(BP101:BP102)</f>
        <v>0</v>
      </c>
      <c r="BQ100" s="131">
        <f t="shared" si="98"/>
        <v>0</v>
      </c>
      <c r="BR100" s="131" t="e">
        <f>SUM(#REF!)</f>
        <v>#REF!</v>
      </c>
      <c r="BS100" s="131" t="e">
        <f>SUM(#REF!)</f>
        <v>#REF!</v>
      </c>
      <c r="BT100" s="131" t="e">
        <f>SUM(#REF!)</f>
        <v>#REF!</v>
      </c>
      <c r="BU100" s="131" t="e">
        <f>SUM(#REF!)</f>
        <v>#REF!</v>
      </c>
      <c r="BV100" s="131" t="e">
        <f>SUM(#REF!)</f>
        <v>#REF!</v>
      </c>
      <c r="BW100" s="182" t="e">
        <f>SUM(#REF!)</f>
        <v>#REF!</v>
      </c>
      <c r="BX100" s="212"/>
    </row>
    <row r="101" spans="1:78" ht="19.2" hidden="1" customHeight="1" x14ac:dyDescent="0.3">
      <c r="A101" s="193"/>
      <c r="B101" s="306"/>
      <c r="C101" s="762"/>
      <c r="D101" s="463" t="s">
        <v>611</v>
      </c>
      <c r="E101" s="423" t="s">
        <v>611</v>
      </c>
      <c r="F101" s="423" t="s">
        <v>611</v>
      </c>
      <c r="G101" s="423" t="s">
        <v>611</v>
      </c>
      <c r="H101" s="423" t="s">
        <v>611</v>
      </c>
      <c r="I101" s="423" t="s">
        <v>611</v>
      </c>
      <c r="J101" s="139"/>
      <c r="K101" s="139"/>
      <c r="L101" s="139"/>
      <c r="M101" s="139"/>
      <c r="N101" s="139"/>
      <c r="O101" s="622"/>
      <c r="P101" s="214"/>
      <c r="Q101" s="139"/>
      <c r="R101" s="139"/>
      <c r="S101" s="139"/>
      <c r="T101" s="139"/>
      <c r="U101" s="139"/>
      <c r="V101" s="139"/>
      <c r="W101" s="139"/>
      <c r="X101" s="139"/>
      <c r="Y101" s="139"/>
      <c r="Z101" s="139"/>
      <c r="AA101" s="622"/>
      <c r="AB101" s="214"/>
      <c r="AC101" s="139"/>
      <c r="AD101" s="139"/>
      <c r="AE101" s="139"/>
      <c r="AF101" s="139"/>
      <c r="AG101" s="139"/>
      <c r="AH101" s="139"/>
      <c r="AI101" s="139"/>
      <c r="AJ101" s="139"/>
      <c r="AK101" s="139"/>
      <c r="AL101" s="139"/>
      <c r="AM101" s="622"/>
      <c r="AN101" s="214"/>
      <c r="AO101" s="139"/>
      <c r="AP101" s="139"/>
      <c r="AQ101" s="139"/>
      <c r="AR101" s="139"/>
      <c r="AS101" s="139"/>
      <c r="AT101" s="139"/>
      <c r="AU101" s="139"/>
      <c r="AV101" s="139"/>
      <c r="AW101" s="139"/>
      <c r="AX101" s="139"/>
      <c r="AY101" s="622"/>
      <c r="AZ101" s="214"/>
      <c r="BA101" s="139"/>
      <c r="BB101" s="139"/>
      <c r="BC101" s="139"/>
      <c r="BD101" s="139"/>
      <c r="BE101" s="139"/>
      <c r="BF101" s="139"/>
      <c r="BG101" s="139"/>
      <c r="BH101" s="139"/>
      <c r="BI101" s="139"/>
      <c r="BJ101" s="139"/>
      <c r="BK101" s="622"/>
      <c r="BL101" s="214"/>
      <c r="BM101" s="139"/>
      <c r="BN101" s="139"/>
      <c r="BO101" s="139"/>
      <c r="BP101" s="139"/>
      <c r="BQ101" s="139"/>
      <c r="BR101" s="139"/>
      <c r="BS101" s="139"/>
      <c r="BT101" s="139"/>
      <c r="BU101" s="139"/>
      <c r="BV101" s="139"/>
      <c r="BW101" s="622"/>
      <c r="BX101" s="763"/>
      <c r="BZ101" s="777"/>
    </row>
    <row r="102" spans="1:78" hidden="1" x14ac:dyDescent="0.3">
      <c r="A102" s="193"/>
      <c r="B102" s="306"/>
      <c r="C102" s="762"/>
      <c r="D102" s="463" t="s">
        <v>611</v>
      </c>
      <c r="E102" s="423" t="s">
        <v>611</v>
      </c>
      <c r="F102" s="423" t="s">
        <v>611</v>
      </c>
      <c r="G102" s="423" t="s">
        <v>611</v>
      </c>
      <c r="H102" s="423" t="s">
        <v>611</v>
      </c>
      <c r="I102" s="423" t="s">
        <v>611</v>
      </c>
      <c r="J102" s="139"/>
      <c r="K102" s="139"/>
      <c r="L102" s="139"/>
      <c r="M102" s="139"/>
      <c r="N102" s="139"/>
      <c r="O102" s="622"/>
      <c r="P102" s="214"/>
      <c r="Q102" s="139"/>
      <c r="R102" s="139"/>
      <c r="S102" s="139"/>
      <c r="T102" s="139"/>
      <c r="U102" s="139"/>
      <c r="V102" s="139"/>
      <c r="W102" s="139"/>
      <c r="X102" s="139"/>
      <c r="Y102" s="139"/>
      <c r="Z102" s="139"/>
      <c r="AA102" s="622"/>
      <c r="AB102" s="214"/>
      <c r="AC102" s="139"/>
      <c r="AD102" s="139"/>
      <c r="AE102" s="139"/>
      <c r="AF102" s="139"/>
      <c r="AG102" s="139"/>
      <c r="AH102" s="139"/>
      <c r="AI102" s="139"/>
      <c r="AJ102" s="139"/>
      <c r="AK102" s="139"/>
      <c r="AL102" s="139"/>
      <c r="AM102" s="622"/>
      <c r="AN102" s="214"/>
      <c r="AO102" s="139"/>
      <c r="AP102" s="139"/>
      <c r="AQ102" s="139"/>
      <c r="AR102" s="139"/>
      <c r="AS102" s="139"/>
      <c r="AT102" s="139"/>
      <c r="AU102" s="139"/>
      <c r="AV102" s="139"/>
      <c r="AW102" s="139"/>
      <c r="AX102" s="139"/>
      <c r="AY102" s="622"/>
      <c r="AZ102" s="214"/>
      <c r="BA102" s="139"/>
      <c r="BB102" s="139"/>
      <c r="BC102" s="139"/>
      <c r="BD102" s="139"/>
      <c r="BE102" s="139"/>
      <c r="BF102" s="139"/>
      <c r="BG102" s="139"/>
      <c r="BH102" s="139"/>
      <c r="BI102" s="139"/>
      <c r="BJ102" s="139"/>
      <c r="BK102" s="622"/>
      <c r="BL102" s="214"/>
      <c r="BM102" s="139"/>
      <c r="BN102" s="139"/>
      <c r="BO102" s="139"/>
      <c r="BP102" s="139"/>
      <c r="BQ102" s="139"/>
      <c r="BR102" s="139"/>
      <c r="BS102" s="139"/>
      <c r="BT102" s="139"/>
      <c r="BU102" s="139"/>
      <c r="BV102" s="139"/>
      <c r="BW102" s="622"/>
      <c r="BX102" s="763"/>
    </row>
    <row r="103" spans="1:78" x14ac:dyDescent="0.3">
      <c r="A103" s="175" t="s">
        <v>351</v>
      </c>
      <c r="B103" s="88" t="s">
        <v>352</v>
      </c>
      <c r="C103" s="176" t="s">
        <v>50</v>
      </c>
      <c r="D103" s="209" t="s">
        <v>611</v>
      </c>
      <c r="E103" s="127" t="s">
        <v>611</v>
      </c>
      <c r="F103" s="127" t="s">
        <v>611</v>
      </c>
      <c r="G103" s="127" t="s">
        <v>611</v>
      </c>
      <c r="H103" s="127" t="s">
        <v>611</v>
      </c>
      <c r="I103" s="127" t="s">
        <v>611</v>
      </c>
      <c r="J103" s="127">
        <f t="shared" ref="J103:AI103" si="99">SUM(J104)</f>
        <v>0</v>
      </c>
      <c r="K103" s="127">
        <f t="shared" si="99"/>
        <v>0</v>
      </c>
      <c r="L103" s="127">
        <f t="shared" si="99"/>
        <v>0</v>
      </c>
      <c r="M103" s="127">
        <f t="shared" si="99"/>
        <v>0</v>
      </c>
      <c r="N103" s="127">
        <f t="shared" si="99"/>
        <v>0</v>
      </c>
      <c r="O103" s="178">
        <f t="shared" si="99"/>
        <v>0</v>
      </c>
      <c r="P103" s="209">
        <f t="shared" si="99"/>
        <v>0</v>
      </c>
      <c r="Q103" s="127">
        <f t="shared" si="99"/>
        <v>0</v>
      </c>
      <c r="R103" s="127">
        <f t="shared" si="99"/>
        <v>0</v>
      </c>
      <c r="S103" s="127">
        <f t="shared" si="99"/>
        <v>0</v>
      </c>
      <c r="T103" s="127">
        <f t="shared" si="99"/>
        <v>0</v>
      </c>
      <c r="U103" s="127">
        <f t="shared" si="99"/>
        <v>0</v>
      </c>
      <c r="V103" s="127">
        <f t="shared" si="99"/>
        <v>0</v>
      </c>
      <c r="W103" s="127">
        <f t="shared" si="99"/>
        <v>0</v>
      </c>
      <c r="X103" s="127">
        <f t="shared" si="99"/>
        <v>0</v>
      </c>
      <c r="Y103" s="127">
        <f t="shared" si="99"/>
        <v>0</v>
      </c>
      <c r="Z103" s="127">
        <f t="shared" si="99"/>
        <v>0</v>
      </c>
      <c r="AA103" s="178">
        <f t="shared" si="99"/>
        <v>0</v>
      </c>
      <c r="AB103" s="209">
        <f t="shared" si="99"/>
        <v>0</v>
      </c>
      <c r="AC103" s="127">
        <f t="shared" si="99"/>
        <v>0</v>
      </c>
      <c r="AD103" s="127">
        <f t="shared" si="99"/>
        <v>0</v>
      </c>
      <c r="AE103" s="127">
        <f t="shared" si="99"/>
        <v>0</v>
      </c>
      <c r="AF103" s="127">
        <f t="shared" si="99"/>
        <v>0</v>
      </c>
      <c r="AG103" s="127">
        <f t="shared" si="99"/>
        <v>0</v>
      </c>
      <c r="AH103" s="127">
        <f t="shared" si="99"/>
        <v>0</v>
      </c>
      <c r="AI103" s="127">
        <f t="shared" si="99"/>
        <v>0</v>
      </c>
      <c r="AJ103" s="127">
        <f t="shared" ref="AJ103:BO103" si="100">SUM(AJ104)</f>
        <v>0</v>
      </c>
      <c r="AK103" s="127">
        <f t="shared" si="100"/>
        <v>0</v>
      </c>
      <c r="AL103" s="127">
        <f t="shared" si="100"/>
        <v>0</v>
      </c>
      <c r="AM103" s="178">
        <f t="shared" si="100"/>
        <v>0</v>
      </c>
      <c r="AN103" s="209">
        <f t="shared" si="100"/>
        <v>0</v>
      </c>
      <c r="AO103" s="127">
        <f t="shared" si="100"/>
        <v>0</v>
      </c>
      <c r="AP103" s="127">
        <f t="shared" si="100"/>
        <v>0</v>
      </c>
      <c r="AQ103" s="127">
        <f t="shared" si="100"/>
        <v>0</v>
      </c>
      <c r="AR103" s="127">
        <f t="shared" si="100"/>
        <v>0</v>
      </c>
      <c r="AS103" s="127">
        <f t="shared" si="100"/>
        <v>0</v>
      </c>
      <c r="AT103" s="127">
        <f t="shared" si="100"/>
        <v>0</v>
      </c>
      <c r="AU103" s="127">
        <f t="shared" si="100"/>
        <v>0</v>
      </c>
      <c r="AV103" s="127">
        <f t="shared" si="100"/>
        <v>0</v>
      </c>
      <c r="AW103" s="127">
        <f t="shared" si="100"/>
        <v>0</v>
      </c>
      <c r="AX103" s="127">
        <f t="shared" si="100"/>
        <v>0</v>
      </c>
      <c r="AY103" s="178">
        <f t="shared" si="100"/>
        <v>0</v>
      </c>
      <c r="AZ103" s="209">
        <f t="shared" si="100"/>
        <v>0</v>
      </c>
      <c r="BA103" s="127">
        <f t="shared" si="100"/>
        <v>0</v>
      </c>
      <c r="BB103" s="127">
        <f t="shared" si="100"/>
        <v>0</v>
      </c>
      <c r="BC103" s="127">
        <f t="shared" si="100"/>
        <v>0</v>
      </c>
      <c r="BD103" s="127">
        <f t="shared" si="100"/>
        <v>0</v>
      </c>
      <c r="BE103" s="127">
        <f t="shared" si="100"/>
        <v>0</v>
      </c>
      <c r="BF103" s="127">
        <f t="shared" si="100"/>
        <v>0</v>
      </c>
      <c r="BG103" s="127">
        <f t="shared" si="100"/>
        <v>0</v>
      </c>
      <c r="BH103" s="127">
        <f t="shared" si="100"/>
        <v>0</v>
      </c>
      <c r="BI103" s="127">
        <f t="shared" si="100"/>
        <v>0</v>
      </c>
      <c r="BJ103" s="127">
        <f t="shared" si="100"/>
        <v>0</v>
      </c>
      <c r="BK103" s="178">
        <f t="shared" si="100"/>
        <v>0</v>
      </c>
      <c r="BL103" s="209">
        <f t="shared" si="100"/>
        <v>0</v>
      </c>
      <c r="BM103" s="127">
        <f t="shared" si="100"/>
        <v>0</v>
      </c>
      <c r="BN103" s="127">
        <f t="shared" si="100"/>
        <v>0</v>
      </c>
      <c r="BO103" s="127">
        <f t="shared" si="100"/>
        <v>0</v>
      </c>
      <c r="BP103" s="127">
        <f t="shared" ref="BP103:BW103" si="101">SUM(BP104)</f>
        <v>0</v>
      </c>
      <c r="BQ103" s="127">
        <f t="shared" si="101"/>
        <v>0</v>
      </c>
      <c r="BR103" s="127">
        <f t="shared" si="101"/>
        <v>0</v>
      </c>
      <c r="BS103" s="127">
        <f t="shared" si="101"/>
        <v>0</v>
      </c>
      <c r="BT103" s="127">
        <f t="shared" si="101"/>
        <v>0</v>
      </c>
      <c r="BU103" s="127">
        <f t="shared" si="101"/>
        <v>0</v>
      </c>
      <c r="BV103" s="127">
        <f t="shared" si="101"/>
        <v>0</v>
      </c>
      <c r="BW103" s="178">
        <f t="shared" si="101"/>
        <v>0</v>
      </c>
      <c r="BX103" s="210"/>
    </row>
    <row r="104" spans="1:78" hidden="1" x14ac:dyDescent="0.3">
      <c r="A104" s="193"/>
      <c r="B104" s="306"/>
      <c r="C104" s="762"/>
      <c r="D104" s="463" t="s">
        <v>611</v>
      </c>
      <c r="E104" s="423" t="s">
        <v>611</v>
      </c>
      <c r="F104" s="423" t="s">
        <v>611</v>
      </c>
      <c r="G104" s="423" t="s">
        <v>611</v>
      </c>
      <c r="H104" s="423" t="s">
        <v>611</v>
      </c>
      <c r="I104" s="423" t="s">
        <v>611</v>
      </c>
      <c r="J104" s="139">
        <v>0</v>
      </c>
      <c r="K104" s="139">
        <v>0</v>
      </c>
      <c r="L104" s="139">
        <v>0</v>
      </c>
      <c r="M104" s="139">
        <v>0</v>
      </c>
      <c r="N104" s="139">
        <v>0</v>
      </c>
      <c r="O104" s="622">
        <v>0</v>
      </c>
      <c r="P104" s="214">
        <v>0</v>
      </c>
      <c r="Q104" s="139">
        <v>0</v>
      </c>
      <c r="R104" s="139">
        <v>0</v>
      </c>
      <c r="S104" s="139">
        <v>0</v>
      </c>
      <c r="T104" s="139">
        <v>0</v>
      </c>
      <c r="U104" s="139">
        <v>0</v>
      </c>
      <c r="V104" s="139">
        <v>0</v>
      </c>
      <c r="W104" s="139">
        <v>0</v>
      </c>
      <c r="X104" s="139">
        <v>0</v>
      </c>
      <c r="Y104" s="139">
        <v>0</v>
      </c>
      <c r="Z104" s="139">
        <v>0</v>
      </c>
      <c r="AA104" s="622">
        <v>0</v>
      </c>
      <c r="AB104" s="214">
        <v>0</v>
      </c>
      <c r="AC104" s="139">
        <v>0</v>
      </c>
      <c r="AD104" s="139">
        <v>0</v>
      </c>
      <c r="AE104" s="139">
        <v>0</v>
      </c>
      <c r="AF104" s="139">
        <v>0</v>
      </c>
      <c r="AG104" s="139">
        <v>0</v>
      </c>
      <c r="AH104" s="139">
        <v>0</v>
      </c>
      <c r="AI104" s="139">
        <v>0</v>
      </c>
      <c r="AJ104" s="139">
        <v>0</v>
      </c>
      <c r="AK104" s="139">
        <v>0</v>
      </c>
      <c r="AL104" s="139">
        <v>0</v>
      </c>
      <c r="AM104" s="622">
        <v>0</v>
      </c>
      <c r="AN104" s="214">
        <v>0</v>
      </c>
      <c r="AO104" s="139">
        <v>0</v>
      </c>
      <c r="AP104" s="139">
        <v>0</v>
      </c>
      <c r="AQ104" s="139">
        <v>0</v>
      </c>
      <c r="AR104" s="139">
        <v>0</v>
      </c>
      <c r="AS104" s="139">
        <v>0</v>
      </c>
      <c r="AT104" s="139">
        <v>0</v>
      </c>
      <c r="AU104" s="139">
        <v>0</v>
      </c>
      <c r="AV104" s="139">
        <v>0</v>
      </c>
      <c r="AW104" s="139">
        <v>0</v>
      </c>
      <c r="AX104" s="139">
        <v>0</v>
      </c>
      <c r="AY104" s="622">
        <v>0</v>
      </c>
      <c r="AZ104" s="214">
        <v>0</v>
      </c>
      <c r="BA104" s="139">
        <v>0</v>
      </c>
      <c r="BB104" s="139">
        <v>0</v>
      </c>
      <c r="BC104" s="139">
        <v>0</v>
      </c>
      <c r="BD104" s="139">
        <v>0</v>
      </c>
      <c r="BE104" s="139">
        <v>0</v>
      </c>
      <c r="BF104" s="139">
        <v>0</v>
      </c>
      <c r="BG104" s="139">
        <v>0</v>
      </c>
      <c r="BH104" s="139">
        <v>0</v>
      </c>
      <c r="BI104" s="139">
        <v>0</v>
      </c>
      <c r="BJ104" s="139">
        <v>0</v>
      </c>
      <c r="BK104" s="622">
        <v>0</v>
      </c>
      <c r="BL104" s="214">
        <v>0</v>
      </c>
      <c r="BM104" s="139">
        <v>0</v>
      </c>
      <c r="BN104" s="139">
        <v>0</v>
      </c>
      <c r="BO104" s="139">
        <v>0</v>
      </c>
      <c r="BP104" s="139">
        <v>0</v>
      </c>
      <c r="BQ104" s="139">
        <v>0</v>
      </c>
      <c r="BR104" s="139">
        <v>0</v>
      </c>
      <c r="BS104" s="139">
        <v>0</v>
      </c>
      <c r="BT104" s="139">
        <v>0</v>
      </c>
      <c r="BU104" s="139">
        <v>0</v>
      </c>
      <c r="BV104" s="139">
        <v>0</v>
      </c>
      <c r="BW104" s="622">
        <v>0</v>
      </c>
      <c r="BX104" s="763"/>
    </row>
    <row r="105" spans="1:78" ht="28.8" x14ac:dyDescent="0.3">
      <c r="A105" s="175" t="s">
        <v>353</v>
      </c>
      <c r="B105" s="88" t="s">
        <v>354</v>
      </c>
      <c r="C105" s="176" t="s">
        <v>50</v>
      </c>
      <c r="D105" s="209" t="s">
        <v>611</v>
      </c>
      <c r="E105" s="127" t="s">
        <v>611</v>
      </c>
      <c r="F105" s="127" t="s">
        <v>611</v>
      </c>
      <c r="G105" s="127" t="s">
        <v>611</v>
      </c>
      <c r="H105" s="127" t="s">
        <v>611</v>
      </c>
      <c r="I105" s="127" t="s">
        <v>611</v>
      </c>
      <c r="J105" s="127">
        <v>0</v>
      </c>
      <c r="K105" s="127">
        <v>0</v>
      </c>
      <c r="L105" s="127">
        <v>0</v>
      </c>
      <c r="M105" s="127">
        <v>0</v>
      </c>
      <c r="N105" s="127">
        <v>0</v>
      </c>
      <c r="O105" s="178">
        <v>0</v>
      </c>
      <c r="P105" s="209">
        <v>0</v>
      </c>
      <c r="Q105" s="127">
        <v>0</v>
      </c>
      <c r="R105" s="127">
        <v>0</v>
      </c>
      <c r="S105" s="127">
        <v>0</v>
      </c>
      <c r="T105" s="127">
        <v>0</v>
      </c>
      <c r="U105" s="127">
        <v>0</v>
      </c>
      <c r="V105" s="127">
        <v>0</v>
      </c>
      <c r="W105" s="127">
        <v>0</v>
      </c>
      <c r="X105" s="127">
        <v>0</v>
      </c>
      <c r="Y105" s="127">
        <v>0</v>
      </c>
      <c r="Z105" s="127">
        <v>0</v>
      </c>
      <c r="AA105" s="178">
        <v>0</v>
      </c>
      <c r="AB105" s="209">
        <v>0</v>
      </c>
      <c r="AC105" s="127">
        <v>0</v>
      </c>
      <c r="AD105" s="127">
        <v>0</v>
      </c>
      <c r="AE105" s="127">
        <v>0</v>
      </c>
      <c r="AF105" s="127">
        <v>0</v>
      </c>
      <c r="AG105" s="127">
        <v>0</v>
      </c>
      <c r="AH105" s="127">
        <v>0</v>
      </c>
      <c r="AI105" s="127">
        <v>0</v>
      </c>
      <c r="AJ105" s="127">
        <v>0</v>
      </c>
      <c r="AK105" s="127">
        <v>0</v>
      </c>
      <c r="AL105" s="127">
        <v>0</v>
      </c>
      <c r="AM105" s="178">
        <v>0</v>
      </c>
      <c r="AN105" s="209">
        <v>0</v>
      </c>
      <c r="AO105" s="127">
        <v>0</v>
      </c>
      <c r="AP105" s="127">
        <v>0</v>
      </c>
      <c r="AQ105" s="127">
        <v>0</v>
      </c>
      <c r="AR105" s="127">
        <v>0</v>
      </c>
      <c r="AS105" s="127">
        <v>0</v>
      </c>
      <c r="AT105" s="127">
        <v>0</v>
      </c>
      <c r="AU105" s="127">
        <v>0</v>
      </c>
      <c r="AV105" s="127">
        <v>0</v>
      </c>
      <c r="AW105" s="127">
        <v>0</v>
      </c>
      <c r="AX105" s="127">
        <v>0</v>
      </c>
      <c r="AY105" s="178">
        <v>0</v>
      </c>
      <c r="AZ105" s="209">
        <v>0</v>
      </c>
      <c r="BA105" s="127">
        <v>0</v>
      </c>
      <c r="BB105" s="127">
        <v>0</v>
      </c>
      <c r="BC105" s="127">
        <v>0</v>
      </c>
      <c r="BD105" s="127">
        <v>0</v>
      </c>
      <c r="BE105" s="127">
        <v>0</v>
      </c>
      <c r="BF105" s="127">
        <v>0</v>
      </c>
      <c r="BG105" s="127">
        <v>0</v>
      </c>
      <c r="BH105" s="127">
        <v>0</v>
      </c>
      <c r="BI105" s="127">
        <v>0</v>
      </c>
      <c r="BJ105" s="127">
        <v>0</v>
      </c>
      <c r="BK105" s="178">
        <v>0</v>
      </c>
      <c r="BL105" s="209">
        <v>0</v>
      </c>
      <c r="BM105" s="127">
        <v>0</v>
      </c>
      <c r="BN105" s="127">
        <v>0</v>
      </c>
      <c r="BO105" s="127">
        <v>0</v>
      </c>
      <c r="BP105" s="127">
        <v>0</v>
      </c>
      <c r="BQ105" s="127">
        <v>0</v>
      </c>
      <c r="BR105" s="127">
        <v>0</v>
      </c>
      <c r="BS105" s="127">
        <v>0</v>
      </c>
      <c r="BT105" s="127">
        <v>0</v>
      </c>
      <c r="BU105" s="127">
        <v>0</v>
      </c>
      <c r="BV105" s="127">
        <v>0</v>
      </c>
      <c r="BW105" s="178">
        <v>0</v>
      </c>
      <c r="BX105" s="210"/>
    </row>
    <row r="106" spans="1:78" x14ac:dyDescent="0.3">
      <c r="A106" s="175" t="s">
        <v>355</v>
      </c>
      <c r="B106" s="88" t="s">
        <v>356</v>
      </c>
      <c r="C106" s="176" t="s">
        <v>50</v>
      </c>
      <c r="D106" s="209" t="s">
        <v>611</v>
      </c>
      <c r="E106" s="127" t="s">
        <v>611</v>
      </c>
      <c r="F106" s="127" t="s">
        <v>611</v>
      </c>
      <c r="G106" s="127" t="s">
        <v>611</v>
      </c>
      <c r="H106" s="127" t="s">
        <v>611</v>
      </c>
      <c r="I106" s="127" t="s">
        <v>611</v>
      </c>
      <c r="J106" s="127">
        <f>SUM(J107:J109)</f>
        <v>0</v>
      </c>
      <c r="K106" s="127">
        <f>SUM(K107:K109)</f>
        <v>0</v>
      </c>
      <c r="L106" s="127">
        <f>SUM(L107:L109)</f>
        <v>0</v>
      </c>
      <c r="M106" s="127">
        <f>SUM(M107:M109)</f>
        <v>0</v>
      </c>
      <c r="N106" s="127">
        <f>SUM(N107:N109)</f>
        <v>0</v>
      </c>
      <c r="O106" s="178">
        <f>SUM(O107:O109)</f>
        <v>0</v>
      </c>
      <c r="P106" s="209">
        <f>SUM(P107:P109)</f>
        <v>0</v>
      </c>
      <c r="Q106" s="127">
        <f>SUM(Q107:Q109)</f>
        <v>0</v>
      </c>
      <c r="R106" s="127">
        <f>SUM(R107:R109)</f>
        <v>0</v>
      </c>
      <c r="S106" s="127">
        <f>SUM(S107:S109)</f>
        <v>0</v>
      </c>
      <c r="T106" s="127">
        <f>SUM(T107:T109)</f>
        <v>0</v>
      </c>
      <c r="U106" s="127">
        <f>SUM(U107:U109)</f>
        <v>0</v>
      </c>
      <c r="V106" s="127">
        <f>SUM(V107:V109)</f>
        <v>0</v>
      </c>
      <c r="W106" s="127">
        <f>SUM(W107:W109)</f>
        <v>0</v>
      </c>
      <c r="X106" s="127">
        <f>SUM(X107:X109)</f>
        <v>0</v>
      </c>
      <c r="Y106" s="127">
        <f>SUM(Y107:Y109)</f>
        <v>0</v>
      </c>
      <c r="Z106" s="127">
        <f>SUM(Z107:Z109)</f>
        <v>0</v>
      </c>
      <c r="AA106" s="178">
        <f>SUM(AA107:AA109)</f>
        <v>0</v>
      </c>
      <c r="AB106" s="209">
        <f>SUM(AB107:AB109)</f>
        <v>0</v>
      </c>
      <c r="AC106" s="127">
        <f>SUM(AC107:AC109)</f>
        <v>0</v>
      </c>
      <c r="AD106" s="127">
        <f>SUM(AD107:AD109)</f>
        <v>0</v>
      </c>
      <c r="AE106" s="127">
        <f>SUM(AE107:AE109)</f>
        <v>0</v>
      </c>
      <c r="AF106" s="127">
        <f>SUM(AF107:AF109)</f>
        <v>0</v>
      </c>
      <c r="AG106" s="127">
        <f>SUM(AG107:AG109)</f>
        <v>0</v>
      </c>
      <c r="AH106" s="127">
        <f>SUM(AH107:AH109)</f>
        <v>0</v>
      </c>
      <c r="AI106" s="127">
        <f>SUM(AI107:AI109)</f>
        <v>0</v>
      </c>
      <c r="AJ106" s="127">
        <f>SUM(AJ107:AJ109)</f>
        <v>0</v>
      </c>
      <c r="AK106" s="127">
        <f>SUM(AK107:AK109)</f>
        <v>0</v>
      </c>
      <c r="AL106" s="127">
        <f>SUM(AL107:AL109)</f>
        <v>0</v>
      </c>
      <c r="AM106" s="987">
        <f>SUM(AM107:AM109)</f>
        <v>11</v>
      </c>
      <c r="AN106" s="209">
        <f>SUM(AN107:AN109)</f>
        <v>0</v>
      </c>
      <c r="AO106" s="127">
        <f>SUM(AO107:AO109)</f>
        <v>0</v>
      </c>
      <c r="AP106" s="127">
        <f>SUM(AP107:AP109)</f>
        <v>0</v>
      </c>
      <c r="AQ106" s="127">
        <f>SUM(AQ107:AQ109)</f>
        <v>0</v>
      </c>
      <c r="AR106" s="127">
        <f>SUM(AR107:AR109)</f>
        <v>0</v>
      </c>
      <c r="AS106" s="127">
        <f>SUM(AS107:AS109)</f>
        <v>0</v>
      </c>
      <c r="AT106" s="127">
        <f>SUM(AT107:AT109)</f>
        <v>0</v>
      </c>
      <c r="AU106" s="127">
        <f>SUM(AU107:AU109)</f>
        <v>0</v>
      </c>
      <c r="AV106" s="127">
        <f>SUM(AV107:AV109)</f>
        <v>0</v>
      </c>
      <c r="AW106" s="127">
        <f>SUM(AW107:AW109)</f>
        <v>0</v>
      </c>
      <c r="AX106" s="127">
        <f>SUM(AX107:AX109)</f>
        <v>0</v>
      </c>
      <c r="AY106" s="178">
        <f>SUM(AY107:AY109)</f>
        <v>0</v>
      </c>
      <c r="AZ106" s="209">
        <f>SUM(AZ107:AZ109)</f>
        <v>0</v>
      </c>
      <c r="BA106" s="127">
        <f>SUM(BA107:BA109)</f>
        <v>0</v>
      </c>
      <c r="BB106" s="127">
        <f>SUM(BB107:BB109)</f>
        <v>0</v>
      </c>
      <c r="BC106" s="127">
        <f>SUM(BC107:BC109)</f>
        <v>0</v>
      </c>
      <c r="BD106" s="127">
        <f>SUM(BD107:BD109)</f>
        <v>0</v>
      </c>
      <c r="BE106" s="127">
        <f>SUM(BE107:BE109)</f>
        <v>0</v>
      </c>
      <c r="BF106" s="127">
        <f>SUM(BF107:BF109)</f>
        <v>0</v>
      </c>
      <c r="BG106" s="127">
        <f>SUM(BG107:BG109)</f>
        <v>0</v>
      </c>
      <c r="BH106" s="127">
        <f>SUM(BH107:BH109)</f>
        <v>0</v>
      </c>
      <c r="BI106" s="127">
        <f>SUM(BI107:BI109)</f>
        <v>0</v>
      </c>
      <c r="BJ106" s="127">
        <f>SUM(BJ107:BJ109)</f>
        <v>0</v>
      </c>
      <c r="BK106" s="178">
        <f>SUM(BK107:BK109)</f>
        <v>0</v>
      </c>
      <c r="BL106" s="209">
        <f>SUM(BL107:BL109)</f>
        <v>0</v>
      </c>
      <c r="BM106" s="127">
        <f>SUM(BM107:BM109)</f>
        <v>0</v>
      </c>
      <c r="BN106" s="127">
        <f>SUM(BN107:BN109)</f>
        <v>0</v>
      </c>
      <c r="BO106" s="127">
        <f>SUM(BO107:BO109)</f>
        <v>0</v>
      </c>
      <c r="BP106" s="127">
        <f>SUM(BP107:BP109)</f>
        <v>0</v>
      </c>
      <c r="BQ106" s="127">
        <f>SUM(BQ107:BQ109)</f>
        <v>0</v>
      </c>
      <c r="BR106" s="127">
        <f>SUM(BR107:BR109)</f>
        <v>0</v>
      </c>
      <c r="BS106" s="127">
        <f>SUM(BS107:BS109)</f>
        <v>0</v>
      </c>
      <c r="BT106" s="127">
        <f>SUM(BT107:BT109)</f>
        <v>0</v>
      </c>
      <c r="BU106" s="127">
        <f>SUM(BU107:BU109)</f>
        <v>0</v>
      </c>
      <c r="BV106" s="127">
        <f>SUM(BV107:BV109)</f>
        <v>0</v>
      </c>
      <c r="BW106" s="178">
        <f>SUM(BW107:BW109)</f>
        <v>0</v>
      </c>
      <c r="BX106" s="210"/>
    </row>
    <row r="107" spans="1:78" ht="31.2" x14ac:dyDescent="0.3">
      <c r="A107" s="606" t="s">
        <v>355</v>
      </c>
      <c r="B107" s="605" t="s">
        <v>1314</v>
      </c>
      <c r="C107" s="803" t="s">
        <v>1315</v>
      </c>
      <c r="D107" s="984" t="s">
        <v>611</v>
      </c>
      <c r="E107" s="985" t="s">
        <v>611</v>
      </c>
      <c r="F107" s="985" t="s">
        <v>611</v>
      </c>
      <c r="G107" s="985" t="s">
        <v>611</v>
      </c>
      <c r="H107" s="985" t="s">
        <v>611</v>
      </c>
      <c r="I107" s="985" t="s">
        <v>611</v>
      </c>
      <c r="J107" s="979">
        <f t="shared" ref="J107:BU107" si="102">SUM(J108:J110)</f>
        <v>0</v>
      </c>
      <c r="K107" s="979">
        <f t="shared" si="102"/>
        <v>0</v>
      </c>
      <c r="L107" s="979">
        <f t="shared" si="102"/>
        <v>0</v>
      </c>
      <c r="M107" s="979">
        <f t="shared" si="102"/>
        <v>0</v>
      </c>
      <c r="N107" s="979">
        <f t="shared" si="102"/>
        <v>0</v>
      </c>
      <c r="O107" s="981">
        <f t="shared" si="102"/>
        <v>0</v>
      </c>
      <c r="P107" s="982">
        <f t="shared" si="102"/>
        <v>0</v>
      </c>
      <c r="Q107" s="979">
        <f t="shared" si="102"/>
        <v>0</v>
      </c>
      <c r="R107" s="979">
        <f t="shared" si="102"/>
        <v>0</v>
      </c>
      <c r="S107" s="979">
        <f t="shared" si="102"/>
        <v>0</v>
      </c>
      <c r="T107" s="979">
        <f t="shared" si="102"/>
        <v>0</v>
      </c>
      <c r="U107" s="979">
        <f t="shared" si="102"/>
        <v>0</v>
      </c>
      <c r="V107" s="979">
        <f t="shared" si="102"/>
        <v>0</v>
      </c>
      <c r="W107" s="979">
        <f t="shared" si="102"/>
        <v>0</v>
      </c>
      <c r="X107" s="979">
        <f t="shared" si="102"/>
        <v>0</v>
      </c>
      <c r="Y107" s="979">
        <f t="shared" si="102"/>
        <v>0</v>
      </c>
      <c r="Z107" s="979">
        <f t="shared" si="102"/>
        <v>0</v>
      </c>
      <c r="AA107" s="981">
        <f t="shared" si="102"/>
        <v>0</v>
      </c>
      <c r="AB107" s="982">
        <f t="shared" si="102"/>
        <v>0</v>
      </c>
      <c r="AC107" s="979">
        <f t="shared" si="102"/>
        <v>0</v>
      </c>
      <c r="AD107" s="979">
        <f t="shared" si="102"/>
        <v>0</v>
      </c>
      <c r="AE107" s="979">
        <f t="shared" si="102"/>
        <v>0</v>
      </c>
      <c r="AF107" s="979">
        <f t="shared" si="102"/>
        <v>0</v>
      </c>
      <c r="AG107" s="979">
        <f t="shared" si="102"/>
        <v>0</v>
      </c>
      <c r="AH107" s="979">
        <f t="shared" si="102"/>
        <v>0</v>
      </c>
      <c r="AI107" s="979">
        <f t="shared" si="102"/>
        <v>0</v>
      </c>
      <c r="AJ107" s="979">
        <f t="shared" si="102"/>
        <v>0</v>
      </c>
      <c r="AK107" s="979">
        <f t="shared" si="102"/>
        <v>0</v>
      </c>
      <c r="AL107" s="979">
        <f t="shared" si="102"/>
        <v>0</v>
      </c>
      <c r="AM107" s="986">
        <v>10</v>
      </c>
      <c r="AN107" s="982">
        <f t="shared" si="102"/>
        <v>0</v>
      </c>
      <c r="AO107" s="979">
        <f t="shared" si="102"/>
        <v>0</v>
      </c>
      <c r="AP107" s="979">
        <f t="shared" si="102"/>
        <v>0</v>
      </c>
      <c r="AQ107" s="979">
        <f t="shared" si="102"/>
        <v>0</v>
      </c>
      <c r="AR107" s="979">
        <f t="shared" si="102"/>
        <v>0</v>
      </c>
      <c r="AS107" s="979">
        <f t="shared" si="102"/>
        <v>0</v>
      </c>
      <c r="AT107" s="979">
        <f t="shared" si="102"/>
        <v>0</v>
      </c>
      <c r="AU107" s="979">
        <f t="shared" si="102"/>
        <v>0</v>
      </c>
      <c r="AV107" s="979">
        <f t="shared" si="102"/>
        <v>0</v>
      </c>
      <c r="AW107" s="979">
        <f t="shared" si="102"/>
        <v>0</v>
      </c>
      <c r="AX107" s="979">
        <f t="shared" si="102"/>
        <v>0</v>
      </c>
      <c r="AY107" s="981">
        <f t="shared" si="102"/>
        <v>0</v>
      </c>
      <c r="AZ107" s="982">
        <f t="shared" si="102"/>
        <v>0</v>
      </c>
      <c r="BA107" s="979">
        <f t="shared" si="102"/>
        <v>0</v>
      </c>
      <c r="BB107" s="979">
        <f t="shared" si="102"/>
        <v>0</v>
      </c>
      <c r="BC107" s="979">
        <f t="shared" si="102"/>
        <v>0</v>
      </c>
      <c r="BD107" s="979">
        <f t="shared" si="102"/>
        <v>0</v>
      </c>
      <c r="BE107" s="979">
        <f t="shared" si="102"/>
        <v>0</v>
      </c>
      <c r="BF107" s="979">
        <f t="shared" si="102"/>
        <v>0</v>
      </c>
      <c r="BG107" s="979">
        <f t="shared" si="102"/>
        <v>0</v>
      </c>
      <c r="BH107" s="979">
        <f t="shared" si="102"/>
        <v>0</v>
      </c>
      <c r="BI107" s="979">
        <f t="shared" si="102"/>
        <v>0</v>
      </c>
      <c r="BJ107" s="979">
        <f t="shared" si="102"/>
        <v>0</v>
      </c>
      <c r="BK107" s="981">
        <f t="shared" si="102"/>
        <v>0</v>
      </c>
      <c r="BL107" s="982">
        <f t="shared" si="102"/>
        <v>0</v>
      </c>
      <c r="BM107" s="979">
        <f t="shared" si="102"/>
        <v>0</v>
      </c>
      <c r="BN107" s="979">
        <f t="shared" si="102"/>
        <v>0</v>
      </c>
      <c r="BO107" s="979">
        <f t="shared" si="102"/>
        <v>0</v>
      </c>
      <c r="BP107" s="979">
        <f t="shared" si="102"/>
        <v>0</v>
      </c>
      <c r="BQ107" s="979">
        <f t="shared" si="102"/>
        <v>0</v>
      </c>
      <c r="BR107" s="979">
        <f t="shared" si="102"/>
        <v>0</v>
      </c>
      <c r="BS107" s="979">
        <f t="shared" si="102"/>
        <v>0</v>
      </c>
      <c r="BT107" s="979">
        <f t="shared" si="102"/>
        <v>0</v>
      </c>
      <c r="BU107" s="979">
        <f t="shared" si="102"/>
        <v>0</v>
      </c>
      <c r="BV107" s="979">
        <f t="shared" ref="BV107:BW107" si="103">SUM(BV108:BV110)</f>
        <v>0</v>
      </c>
      <c r="BW107" s="981">
        <f t="shared" si="103"/>
        <v>0</v>
      </c>
      <c r="BX107" s="983"/>
    </row>
    <row r="108" spans="1:78" ht="31.2" x14ac:dyDescent="0.3">
      <c r="A108" s="606" t="s">
        <v>355</v>
      </c>
      <c r="B108" s="605" t="s">
        <v>1316</v>
      </c>
      <c r="C108" s="803" t="s">
        <v>1317</v>
      </c>
      <c r="D108" s="984" t="s">
        <v>611</v>
      </c>
      <c r="E108" s="985" t="s">
        <v>611</v>
      </c>
      <c r="F108" s="985" t="s">
        <v>611</v>
      </c>
      <c r="G108" s="985" t="s">
        <v>611</v>
      </c>
      <c r="H108" s="985" t="s">
        <v>611</v>
      </c>
      <c r="I108" s="985" t="s">
        <v>611</v>
      </c>
      <c r="J108" s="979">
        <f t="shared" ref="J108:BU108" si="104">SUM(J109:J111)</f>
        <v>0</v>
      </c>
      <c r="K108" s="979">
        <f t="shared" si="104"/>
        <v>0</v>
      </c>
      <c r="L108" s="979">
        <f t="shared" si="104"/>
        <v>0</v>
      </c>
      <c r="M108" s="979">
        <f t="shared" si="104"/>
        <v>0</v>
      </c>
      <c r="N108" s="979">
        <f t="shared" si="104"/>
        <v>0</v>
      </c>
      <c r="O108" s="981">
        <f t="shared" si="104"/>
        <v>0</v>
      </c>
      <c r="P108" s="982">
        <f t="shared" si="104"/>
        <v>0</v>
      </c>
      <c r="Q108" s="979">
        <f t="shared" si="104"/>
        <v>0</v>
      </c>
      <c r="R108" s="979">
        <f t="shared" si="104"/>
        <v>0</v>
      </c>
      <c r="S108" s="979">
        <f t="shared" si="104"/>
        <v>0</v>
      </c>
      <c r="T108" s="979">
        <f t="shared" si="104"/>
        <v>0</v>
      </c>
      <c r="U108" s="979">
        <f t="shared" si="104"/>
        <v>0</v>
      </c>
      <c r="V108" s="979">
        <f t="shared" si="104"/>
        <v>0</v>
      </c>
      <c r="W108" s="979">
        <f t="shared" si="104"/>
        <v>0</v>
      </c>
      <c r="X108" s="979">
        <f t="shared" si="104"/>
        <v>0</v>
      </c>
      <c r="Y108" s="979">
        <f t="shared" si="104"/>
        <v>0</v>
      </c>
      <c r="Z108" s="979">
        <f t="shared" si="104"/>
        <v>0</v>
      </c>
      <c r="AA108" s="981">
        <f t="shared" si="104"/>
        <v>0</v>
      </c>
      <c r="AB108" s="982">
        <f t="shared" si="104"/>
        <v>0</v>
      </c>
      <c r="AC108" s="979">
        <f t="shared" si="104"/>
        <v>0</v>
      </c>
      <c r="AD108" s="979">
        <f t="shared" si="104"/>
        <v>0</v>
      </c>
      <c r="AE108" s="979">
        <f t="shared" si="104"/>
        <v>0</v>
      </c>
      <c r="AF108" s="979">
        <f t="shared" si="104"/>
        <v>0</v>
      </c>
      <c r="AG108" s="979">
        <f t="shared" si="104"/>
        <v>0</v>
      </c>
      <c r="AH108" s="979">
        <f t="shared" si="104"/>
        <v>0</v>
      </c>
      <c r="AI108" s="979">
        <f t="shared" si="104"/>
        <v>0</v>
      </c>
      <c r="AJ108" s="979">
        <f t="shared" si="104"/>
        <v>0</v>
      </c>
      <c r="AK108" s="979">
        <f t="shared" si="104"/>
        <v>0</v>
      </c>
      <c r="AL108" s="979">
        <f t="shared" si="104"/>
        <v>0</v>
      </c>
      <c r="AM108" s="986">
        <v>1</v>
      </c>
      <c r="AN108" s="982">
        <f t="shared" si="104"/>
        <v>0</v>
      </c>
      <c r="AO108" s="979">
        <f t="shared" si="104"/>
        <v>0</v>
      </c>
      <c r="AP108" s="979">
        <f t="shared" si="104"/>
        <v>0</v>
      </c>
      <c r="AQ108" s="979">
        <f t="shared" si="104"/>
        <v>0</v>
      </c>
      <c r="AR108" s="979">
        <f t="shared" si="104"/>
        <v>0</v>
      </c>
      <c r="AS108" s="979">
        <f t="shared" si="104"/>
        <v>0</v>
      </c>
      <c r="AT108" s="979">
        <f t="shared" si="104"/>
        <v>0</v>
      </c>
      <c r="AU108" s="979">
        <f t="shared" si="104"/>
        <v>0</v>
      </c>
      <c r="AV108" s="979">
        <f t="shared" si="104"/>
        <v>0</v>
      </c>
      <c r="AW108" s="979">
        <f t="shared" si="104"/>
        <v>0</v>
      </c>
      <c r="AX108" s="979">
        <f t="shared" si="104"/>
        <v>0</v>
      </c>
      <c r="AY108" s="981">
        <f t="shared" si="104"/>
        <v>0</v>
      </c>
      <c r="AZ108" s="982">
        <f t="shared" si="104"/>
        <v>0</v>
      </c>
      <c r="BA108" s="979">
        <f t="shared" si="104"/>
        <v>0</v>
      </c>
      <c r="BB108" s="979">
        <f t="shared" si="104"/>
        <v>0</v>
      </c>
      <c r="BC108" s="979">
        <f t="shared" si="104"/>
        <v>0</v>
      </c>
      <c r="BD108" s="979">
        <f t="shared" si="104"/>
        <v>0</v>
      </c>
      <c r="BE108" s="979">
        <f t="shared" si="104"/>
        <v>0</v>
      </c>
      <c r="BF108" s="979">
        <f t="shared" si="104"/>
        <v>0</v>
      </c>
      <c r="BG108" s="979">
        <f t="shared" si="104"/>
        <v>0</v>
      </c>
      <c r="BH108" s="979">
        <f t="shared" si="104"/>
        <v>0</v>
      </c>
      <c r="BI108" s="979">
        <f t="shared" si="104"/>
        <v>0</v>
      </c>
      <c r="BJ108" s="979">
        <f t="shared" si="104"/>
        <v>0</v>
      </c>
      <c r="BK108" s="981">
        <f t="shared" si="104"/>
        <v>0</v>
      </c>
      <c r="BL108" s="982">
        <f t="shared" si="104"/>
        <v>0</v>
      </c>
      <c r="BM108" s="979">
        <f t="shared" si="104"/>
        <v>0</v>
      </c>
      <c r="BN108" s="979">
        <f t="shared" si="104"/>
        <v>0</v>
      </c>
      <c r="BO108" s="979">
        <f t="shared" si="104"/>
        <v>0</v>
      </c>
      <c r="BP108" s="979">
        <f t="shared" si="104"/>
        <v>0</v>
      </c>
      <c r="BQ108" s="979">
        <f t="shared" si="104"/>
        <v>0</v>
      </c>
      <c r="BR108" s="979">
        <f t="shared" si="104"/>
        <v>0</v>
      </c>
      <c r="BS108" s="979">
        <f t="shared" si="104"/>
        <v>0</v>
      </c>
      <c r="BT108" s="979">
        <f t="shared" si="104"/>
        <v>0</v>
      </c>
      <c r="BU108" s="979">
        <f t="shared" si="104"/>
        <v>0</v>
      </c>
      <c r="BV108" s="979">
        <f t="shared" ref="BV108:BW108" si="105">SUM(BV109:BV111)</f>
        <v>0</v>
      </c>
      <c r="BW108" s="981">
        <f t="shared" si="105"/>
        <v>0</v>
      </c>
      <c r="BX108" s="983"/>
    </row>
    <row r="109" spans="1:78" hidden="1" x14ac:dyDescent="0.3">
      <c r="A109" s="111"/>
      <c r="B109" s="306"/>
      <c r="C109" s="111"/>
      <c r="D109" s="463" t="s">
        <v>611</v>
      </c>
      <c r="E109" s="423" t="s">
        <v>611</v>
      </c>
      <c r="F109" s="423" t="s">
        <v>611</v>
      </c>
      <c r="G109" s="423" t="s">
        <v>611</v>
      </c>
      <c r="H109" s="423" t="s">
        <v>611</v>
      </c>
      <c r="I109" s="423" t="s">
        <v>611</v>
      </c>
      <c r="J109" s="139"/>
      <c r="K109" s="139"/>
      <c r="L109" s="139"/>
      <c r="M109" s="139"/>
      <c r="N109" s="139"/>
      <c r="O109" s="622"/>
      <c r="P109" s="214"/>
      <c r="Q109" s="139"/>
      <c r="R109" s="139"/>
      <c r="S109" s="139"/>
      <c r="T109" s="139"/>
      <c r="U109" s="139"/>
      <c r="V109" s="139"/>
      <c r="W109" s="139"/>
      <c r="X109" s="139"/>
      <c r="Y109" s="139"/>
      <c r="Z109" s="139"/>
      <c r="AA109" s="622"/>
      <c r="AB109" s="214"/>
      <c r="AC109" s="139"/>
      <c r="AD109" s="139"/>
      <c r="AE109" s="139"/>
      <c r="AF109" s="139"/>
      <c r="AG109" s="139"/>
      <c r="AH109" s="139"/>
      <c r="AI109" s="139"/>
      <c r="AJ109" s="139"/>
      <c r="AK109" s="139"/>
      <c r="AL109" s="139"/>
      <c r="AM109" s="622"/>
      <c r="AN109" s="214"/>
      <c r="AO109" s="139"/>
      <c r="AP109" s="139"/>
      <c r="AQ109" s="139"/>
      <c r="AR109" s="139"/>
      <c r="AS109" s="139"/>
      <c r="AT109" s="139"/>
      <c r="AU109" s="139"/>
      <c r="AV109" s="139"/>
      <c r="AW109" s="139"/>
      <c r="AX109" s="139"/>
      <c r="AY109" s="622"/>
      <c r="AZ109" s="214"/>
      <c r="BA109" s="139"/>
      <c r="BB109" s="139"/>
      <c r="BC109" s="139"/>
      <c r="BD109" s="139"/>
      <c r="BE109" s="139"/>
      <c r="BF109" s="139"/>
      <c r="BG109" s="139"/>
      <c r="BH109" s="139"/>
      <c r="BI109" s="139"/>
      <c r="BJ109" s="139"/>
      <c r="BK109" s="622"/>
      <c r="BL109" s="214"/>
      <c r="BM109" s="139"/>
      <c r="BN109" s="139"/>
      <c r="BO109" s="139"/>
      <c r="BP109" s="139"/>
      <c r="BQ109" s="139"/>
      <c r="BR109" s="139"/>
      <c r="BS109" s="139"/>
      <c r="BT109" s="139"/>
      <c r="BU109" s="139"/>
      <c r="BV109" s="139"/>
      <c r="BW109" s="622"/>
      <c r="BX109" s="763"/>
    </row>
  </sheetData>
  <autoFilter ref="A21:BQ109"/>
  <mergeCells count="27">
    <mergeCell ref="BX16:BX19"/>
    <mergeCell ref="P17:AA17"/>
    <mergeCell ref="AB17:AM17"/>
    <mergeCell ref="AN17:AY17"/>
    <mergeCell ref="AZ17:BK17"/>
    <mergeCell ref="BL17:BW17"/>
    <mergeCell ref="P18:U18"/>
    <mergeCell ref="V18:AA18"/>
    <mergeCell ref="AB18:AG18"/>
    <mergeCell ref="AH18:AM18"/>
    <mergeCell ref="AN18:AS18"/>
    <mergeCell ref="AT18:AY18"/>
    <mergeCell ref="AZ18:BE18"/>
    <mergeCell ref="BF18:BK18"/>
    <mergeCell ref="BR18:BW18"/>
    <mergeCell ref="A16:A19"/>
    <mergeCell ref="B16:B19"/>
    <mergeCell ref="C16:C19"/>
    <mergeCell ref="D16:O17"/>
    <mergeCell ref="P16:BW16"/>
    <mergeCell ref="D18:I18"/>
    <mergeCell ref="J18:O18"/>
    <mergeCell ref="F8:U8"/>
    <mergeCell ref="F9:U9"/>
    <mergeCell ref="F11:U11"/>
    <mergeCell ref="F13:U13"/>
    <mergeCell ref="BL18:BQ18"/>
  </mergeCells>
  <pageMargins left="0.7" right="0.7" top="0.75" bottom="0.75" header="0.51180555555555496" footer="0.51180555555555496"/>
  <pageSetup paperSize="9" firstPageNumber="0" orientation="portrait" horizontalDpi="300" verticalDpi="300" r:id="rId1"/>
  <ignoredErrors>
    <ignoredError sqref="V63:AA70 AH63:AM70 AT63:AY70 BF63:BK70"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L117"/>
  <sheetViews>
    <sheetView topLeftCell="A16" zoomScale="68" zoomScaleNormal="68" workbookViewId="0">
      <pane xSplit="3" ySplit="5" topLeftCell="CX87" activePane="bottomRight" state="frozen"/>
      <selection activeCell="A16" sqref="A16"/>
      <selection pane="topRight" activeCell="D16" sqref="D16"/>
      <selection pane="bottomLeft" activeCell="A21" sqref="A21"/>
      <selection pane="bottomRight" activeCell="B114" sqref="B114:C115"/>
    </sheetView>
  </sheetViews>
  <sheetFormatPr defaultColWidth="8.6640625" defaultRowHeight="14.4" x14ac:dyDescent="0.3"/>
  <cols>
    <col min="1" max="1" width="12.88671875" customWidth="1"/>
    <col min="2" max="2" width="82.44140625" customWidth="1"/>
    <col min="3" max="3" width="18.109375" customWidth="1"/>
    <col min="4" max="4" width="16.109375" customWidth="1"/>
    <col min="6" max="6" width="11" customWidth="1"/>
    <col min="7" max="7" width="11.44140625" customWidth="1"/>
    <col min="8" max="8" width="11.6640625" customWidth="1"/>
    <col min="10" max="10" width="19.6640625" customWidth="1"/>
    <col min="11" max="11" width="16.33203125" customWidth="1"/>
    <col min="12" max="17" width="11.5546875" customWidth="1"/>
    <col min="18" max="18" width="16.109375" customWidth="1"/>
    <col min="24" max="25" width="13.44140625" customWidth="1"/>
    <col min="26" max="31" width="11.5546875" customWidth="1"/>
    <col min="32" max="32" width="17" customWidth="1"/>
    <col min="34" max="34" width="10.88671875" customWidth="1"/>
    <col min="35" max="35" width="11.88671875" customWidth="1"/>
    <col min="36" max="36" width="11" customWidth="1"/>
    <col min="37" max="37" width="12.5546875" customWidth="1"/>
    <col min="38" max="38" width="22" customWidth="1"/>
    <col min="39" max="39" width="16.33203125" customWidth="1"/>
    <col min="40" max="45" width="11.5546875" customWidth="1"/>
    <col min="46" max="46" width="16.33203125" customWidth="1"/>
    <col min="48" max="48" width="11.88671875" customWidth="1"/>
    <col min="51" max="51" width="10.44140625" customWidth="1"/>
    <col min="52" max="52" width="20.109375" customWidth="1"/>
    <col min="53" max="53" width="16.88671875" customWidth="1"/>
    <col min="54" max="59" width="11.5546875" customWidth="1"/>
    <col min="60" max="60" width="16.88671875" customWidth="1"/>
    <col min="62" max="62" width="11.88671875" customWidth="1"/>
    <col min="63" max="63" width="11.44140625" customWidth="1"/>
    <col min="65" max="65" width="11" customWidth="1"/>
    <col min="66" max="66" width="18.33203125" customWidth="1"/>
    <col min="67" max="67" width="16.6640625" customWidth="1"/>
    <col min="68" max="73" width="11.5546875" customWidth="1"/>
    <col min="74" max="74" width="16.44140625" customWidth="1"/>
    <col min="76" max="76" width="11.44140625" customWidth="1"/>
    <col min="79" max="79" width="12.33203125" customWidth="1"/>
    <col min="80" max="80" width="17.88671875" customWidth="1"/>
    <col min="81" max="81" width="17.109375" customWidth="1"/>
    <col min="82" max="86" width="11.5546875" customWidth="1"/>
    <col min="87" max="87" width="9.33203125" customWidth="1"/>
    <col min="88" max="88" width="17" hidden="1" customWidth="1"/>
    <col min="89" max="89" width="8.6640625" hidden="1" customWidth="1"/>
    <col min="90" max="90" width="10.5546875" hidden="1" customWidth="1"/>
    <col min="91" max="91" width="11.33203125" hidden="1" customWidth="1"/>
    <col min="92" max="92" width="8.6640625" hidden="1" customWidth="1"/>
    <col min="93" max="93" width="11.88671875" hidden="1" customWidth="1"/>
    <col min="94" max="94" width="17.6640625" hidden="1" customWidth="1"/>
    <col min="95" max="95" width="16.109375" hidden="1" customWidth="1"/>
    <col min="96" max="101" width="11.5546875" hidden="1" customWidth="1"/>
    <col min="102" max="102" width="16.33203125" customWidth="1"/>
    <col min="104" max="107" width="13.109375" customWidth="1"/>
    <col min="108" max="108" width="13" customWidth="1"/>
    <col min="109" max="109" width="16.6640625" customWidth="1"/>
    <col min="110" max="115" width="11.5546875" customWidth="1"/>
    <col min="116" max="116" width="15.88671875" customWidth="1"/>
  </cols>
  <sheetData>
    <row r="1" spans="1:116" ht="18" x14ac:dyDescent="0.35">
      <c r="A1" s="3"/>
      <c r="W1" s="3" t="s">
        <v>869</v>
      </c>
    </row>
    <row r="2" spans="1:116" ht="18" x14ac:dyDescent="0.35">
      <c r="A2" s="3"/>
      <c r="W2" s="3" t="s">
        <v>1</v>
      </c>
    </row>
    <row r="3" spans="1:116" ht="18" x14ac:dyDescent="0.35">
      <c r="A3" s="3"/>
      <c r="W3" s="3" t="s">
        <v>2</v>
      </c>
    </row>
    <row r="5" spans="1:116" s="3" customFormat="1" ht="18" x14ac:dyDescent="0.35">
      <c r="C5" s="879" t="s">
        <v>870</v>
      </c>
      <c r="D5" s="879"/>
      <c r="E5" s="879"/>
      <c r="F5" s="879"/>
      <c r="G5" s="879"/>
      <c r="H5" s="879"/>
      <c r="I5" s="879"/>
      <c r="J5" s="879"/>
      <c r="K5" s="879"/>
      <c r="L5" s="879"/>
      <c r="M5" s="879"/>
      <c r="N5" s="879"/>
      <c r="O5" s="879"/>
    </row>
    <row r="6" spans="1:116" s="3" customFormat="1" ht="18" x14ac:dyDescent="0.35"/>
    <row r="7" spans="1:116" s="3" customFormat="1" ht="18" x14ac:dyDescent="0.35"/>
    <row r="8" spans="1:116" s="3" customFormat="1" ht="18" x14ac:dyDescent="0.35">
      <c r="C8" s="879" t="s">
        <v>1262</v>
      </c>
      <c r="D8" s="879"/>
      <c r="E8" s="879"/>
      <c r="F8" s="879"/>
      <c r="G8" s="879"/>
      <c r="H8" s="879"/>
      <c r="I8" s="879"/>
      <c r="J8" s="879"/>
      <c r="K8" s="879"/>
      <c r="L8" s="879"/>
      <c r="M8" s="879"/>
      <c r="N8" s="879"/>
      <c r="O8" s="879"/>
    </row>
    <row r="9" spans="1:116" s="3" customFormat="1" ht="18" x14ac:dyDescent="0.35">
      <c r="C9" s="879" t="s">
        <v>1290</v>
      </c>
      <c r="D9" s="879"/>
      <c r="E9" s="879"/>
      <c r="F9" s="879"/>
      <c r="G9" s="879"/>
      <c r="H9" s="879"/>
      <c r="I9" s="879"/>
      <c r="J9" s="879"/>
      <c r="K9" s="879"/>
      <c r="L9" s="879"/>
      <c r="M9" s="879"/>
      <c r="N9" s="879"/>
      <c r="O9" s="879"/>
    </row>
    <row r="10" spans="1:116" s="3" customFormat="1" ht="18" x14ac:dyDescent="0.35"/>
    <row r="11" spans="1:116" s="3" customFormat="1" ht="18" x14ac:dyDescent="0.35">
      <c r="C11" s="879" t="s">
        <v>1313</v>
      </c>
      <c r="D11" s="879"/>
      <c r="E11" s="879"/>
      <c r="F11" s="879"/>
      <c r="G11" s="879"/>
      <c r="H11" s="879"/>
      <c r="I11" s="879"/>
      <c r="J11" s="879"/>
      <c r="K11" s="879"/>
      <c r="L11" s="879"/>
      <c r="M11" s="879"/>
      <c r="N11" s="879"/>
      <c r="O11" s="879"/>
    </row>
    <row r="12" spans="1:116" s="3" customFormat="1" ht="18" x14ac:dyDescent="0.35"/>
    <row r="13" spans="1:116" s="3" customFormat="1" ht="38.4" customHeight="1" x14ac:dyDescent="0.35">
      <c r="C13" s="896" t="s">
        <v>1318</v>
      </c>
      <c r="D13" s="896"/>
      <c r="E13" s="896"/>
      <c r="F13" s="896"/>
      <c r="G13" s="896"/>
      <c r="H13" s="896"/>
      <c r="I13" s="896"/>
      <c r="J13" s="896"/>
      <c r="K13" s="896"/>
      <c r="L13" s="896"/>
      <c r="M13" s="896"/>
      <c r="N13" s="896"/>
      <c r="O13" s="896"/>
      <c r="P13" s="896"/>
      <c r="Q13" s="896"/>
      <c r="R13" s="896"/>
    </row>
    <row r="16" spans="1:116" ht="15" customHeight="1" x14ac:dyDescent="0.3">
      <c r="A16" s="815" t="s">
        <v>503</v>
      </c>
      <c r="B16" s="815" t="s">
        <v>504</v>
      </c>
      <c r="C16" s="815" t="s">
        <v>10</v>
      </c>
      <c r="D16" s="815" t="s">
        <v>871</v>
      </c>
      <c r="E16" s="815"/>
      <c r="F16" s="815"/>
      <c r="G16" s="815"/>
      <c r="H16" s="815"/>
      <c r="I16" s="815"/>
      <c r="J16" s="815"/>
      <c r="K16" s="815"/>
      <c r="L16" s="815"/>
      <c r="M16" s="815"/>
      <c r="N16" s="815"/>
      <c r="O16" s="815"/>
      <c r="P16" s="815"/>
      <c r="Q16" s="815"/>
      <c r="R16" s="815" t="s">
        <v>1279</v>
      </c>
      <c r="S16" s="815"/>
      <c r="T16" s="815"/>
      <c r="U16" s="815"/>
      <c r="V16" s="815"/>
      <c r="W16" s="815"/>
      <c r="X16" s="815"/>
      <c r="Y16" s="815"/>
      <c r="Z16" s="815"/>
      <c r="AA16" s="815"/>
      <c r="AB16" s="815"/>
      <c r="AC16" s="815"/>
      <c r="AD16" s="815"/>
      <c r="AE16" s="815"/>
      <c r="AF16" s="815" t="s">
        <v>872</v>
      </c>
      <c r="AG16" s="815"/>
      <c r="AH16" s="815"/>
      <c r="AI16" s="815"/>
      <c r="AJ16" s="815"/>
      <c r="AK16" s="815"/>
      <c r="AL16" s="815"/>
      <c r="AM16" s="815"/>
      <c r="AN16" s="815"/>
      <c r="AO16" s="815"/>
      <c r="AP16" s="815"/>
      <c r="AQ16" s="815"/>
      <c r="AR16" s="815"/>
      <c r="AS16" s="815"/>
      <c r="AT16" s="815"/>
      <c r="AU16" s="815"/>
      <c r="AV16" s="815"/>
      <c r="AW16" s="815"/>
      <c r="AX16" s="815"/>
      <c r="AY16" s="815"/>
      <c r="AZ16" s="815"/>
      <c r="BA16" s="815"/>
      <c r="BB16" s="815"/>
      <c r="BC16" s="815"/>
      <c r="BD16" s="815"/>
      <c r="BE16" s="815"/>
      <c r="BF16" s="815"/>
      <c r="BG16" s="815"/>
      <c r="BH16" s="815"/>
      <c r="BI16" s="815"/>
      <c r="BJ16" s="815"/>
      <c r="BK16" s="815"/>
      <c r="BL16" s="815"/>
      <c r="BM16" s="815"/>
      <c r="BN16" s="815"/>
      <c r="BO16" s="815"/>
      <c r="BP16" s="815"/>
      <c r="BQ16" s="815"/>
      <c r="BR16" s="815"/>
      <c r="BS16" s="815"/>
      <c r="BT16" s="815"/>
      <c r="BU16" s="815"/>
      <c r="BV16" s="815"/>
      <c r="BW16" s="815"/>
      <c r="BX16" s="815"/>
      <c r="BY16" s="815"/>
      <c r="BZ16" s="815"/>
      <c r="CA16" s="815"/>
      <c r="CB16" s="815"/>
      <c r="CC16" s="815"/>
      <c r="CD16" s="815"/>
      <c r="CE16" s="815"/>
      <c r="CF16" s="815"/>
      <c r="CG16" s="815"/>
      <c r="CH16" s="815"/>
      <c r="CI16" s="815"/>
      <c r="CJ16" s="815"/>
      <c r="CK16" s="815"/>
      <c r="CL16" s="815"/>
      <c r="CM16" s="815"/>
      <c r="CN16" s="815"/>
      <c r="CO16" s="815"/>
      <c r="CP16" s="815"/>
      <c r="CQ16" s="815"/>
      <c r="CR16" s="815"/>
      <c r="CS16" s="815"/>
      <c r="CT16" s="815"/>
      <c r="CU16" s="815"/>
      <c r="CV16" s="815"/>
      <c r="CW16" s="815"/>
      <c r="CX16" s="815"/>
      <c r="CY16" s="815"/>
      <c r="CZ16" s="815"/>
      <c r="DA16" s="815"/>
      <c r="DB16" s="815"/>
      <c r="DC16" s="815"/>
      <c r="DD16" s="815"/>
      <c r="DE16" s="815"/>
      <c r="DF16" s="815"/>
      <c r="DG16" s="815"/>
      <c r="DH16" s="815"/>
      <c r="DI16" s="815"/>
      <c r="DJ16" s="815"/>
      <c r="DK16" s="815"/>
      <c r="DL16" s="815" t="s">
        <v>515</v>
      </c>
    </row>
    <row r="17" spans="1:116" ht="13.95" customHeight="1" x14ac:dyDescent="0.3">
      <c r="A17" s="815"/>
      <c r="B17" s="815"/>
      <c r="C17" s="815"/>
      <c r="D17" s="815"/>
      <c r="E17" s="815"/>
      <c r="F17" s="815"/>
      <c r="G17" s="815"/>
      <c r="H17" s="815"/>
      <c r="I17" s="815"/>
      <c r="J17" s="815"/>
      <c r="K17" s="815"/>
      <c r="L17" s="815"/>
      <c r="M17" s="815"/>
      <c r="N17" s="815"/>
      <c r="O17" s="815"/>
      <c r="P17" s="815"/>
      <c r="Q17" s="815"/>
      <c r="R17" s="815"/>
      <c r="S17" s="815"/>
      <c r="T17" s="815"/>
      <c r="U17" s="815"/>
      <c r="V17" s="815"/>
      <c r="W17" s="815"/>
      <c r="X17" s="815"/>
      <c r="Y17" s="815"/>
      <c r="Z17" s="815"/>
      <c r="AA17" s="815"/>
      <c r="AB17" s="815"/>
      <c r="AC17" s="815"/>
      <c r="AD17" s="815"/>
      <c r="AE17" s="815"/>
      <c r="AF17" s="815">
        <v>2024</v>
      </c>
      <c r="AG17" s="815"/>
      <c r="AH17" s="815"/>
      <c r="AI17" s="815"/>
      <c r="AJ17" s="815"/>
      <c r="AK17" s="815"/>
      <c r="AL17" s="815"/>
      <c r="AM17" s="815"/>
      <c r="AN17" s="815"/>
      <c r="AO17" s="815"/>
      <c r="AP17" s="815"/>
      <c r="AQ17" s="815"/>
      <c r="AR17" s="815"/>
      <c r="AS17" s="815"/>
      <c r="AT17" s="815">
        <v>2025</v>
      </c>
      <c r="AU17" s="815"/>
      <c r="AV17" s="815"/>
      <c r="AW17" s="815"/>
      <c r="AX17" s="815"/>
      <c r="AY17" s="815"/>
      <c r="AZ17" s="815"/>
      <c r="BA17" s="815"/>
      <c r="BB17" s="815"/>
      <c r="BC17" s="815"/>
      <c r="BD17" s="815"/>
      <c r="BE17" s="815"/>
      <c r="BF17" s="815"/>
      <c r="BG17" s="815"/>
      <c r="BH17" s="815">
        <v>2026</v>
      </c>
      <c r="BI17" s="815"/>
      <c r="BJ17" s="815"/>
      <c r="BK17" s="815"/>
      <c r="BL17" s="815"/>
      <c r="BM17" s="815"/>
      <c r="BN17" s="815"/>
      <c r="BO17" s="815"/>
      <c r="BP17" s="815"/>
      <c r="BQ17" s="815"/>
      <c r="BR17" s="815"/>
      <c r="BS17" s="815"/>
      <c r="BT17" s="815"/>
      <c r="BU17" s="815"/>
      <c r="BV17" s="815">
        <v>2027</v>
      </c>
      <c r="BW17" s="815"/>
      <c r="BX17" s="815"/>
      <c r="BY17" s="815"/>
      <c r="BZ17" s="815"/>
      <c r="CA17" s="815"/>
      <c r="CB17" s="815"/>
      <c r="CC17" s="815"/>
      <c r="CD17" s="815"/>
      <c r="CE17" s="815"/>
      <c r="CF17" s="815"/>
      <c r="CG17" s="815"/>
      <c r="CH17" s="815"/>
      <c r="CI17" s="815"/>
      <c r="CJ17" s="815">
        <v>2028</v>
      </c>
      <c r="CK17" s="815"/>
      <c r="CL17" s="815"/>
      <c r="CM17" s="815"/>
      <c r="CN17" s="815"/>
      <c r="CO17" s="815"/>
      <c r="CP17" s="815"/>
      <c r="CQ17" s="815"/>
      <c r="CR17" s="815"/>
      <c r="CS17" s="815"/>
      <c r="CT17" s="815"/>
      <c r="CU17" s="815"/>
      <c r="CV17" s="815"/>
      <c r="CW17" s="815"/>
      <c r="CX17" s="815" t="s">
        <v>654</v>
      </c>
      <c r="CY17" s="815"/>
      <c r="CZ17" s="815"/>
      <c r="DA17" s="815"/>
      <c r="DB17" s="815"/>
      <c r="DC17" s="815"/>
      <c r="DD17" s="815"/>
      <c r="DE17" s="815"/>
      <c r="DF17" s="815"/>
      <c r="DG17" s="815"/>
      <c r="DH17" s="815"/>
      <c r="DI17" s="815"/>
      <c r="DJ17" s="815"/>
      <c r="DK17" s="815"/>
      <c r="DL17" s="815"/>
    </row>
    <row r="18" spans="1:116" ht="27" customHeight="1" x14ac:dyDescent="0.3">
      <c r="A18" s="815"/>
      <c r="B18" s="815"/>
      <c r="C18" s="815"/>
      <c r="D18" s="815" t="s">
        <v>48</v>
      </c>
      <c r="E18" s="815"/>
      <c r="F18" s="815"/>
      <c r="G18" s="815"/>
      <c r="H18" s="815"/>
      <c r="I18" s="815"/>
      <c r="J18" s="815"/>
      <c r="K18" s="815" t="s">
        <v>638</v>
      </c>
      <c r="L18" s="815"/>
      <c r="M18" s="815"/>
      <c r="N18" s="815"/>
      <c r="O18" s="815"/>
      <c r="P18" s="815"/>
      <c r="Q18" s="815"/>
      <c r="R18" s="815" t="s">
        <v>48</v>
      </c>
      <c r="S18" s="815"/>
      <c r="T18" s="815"/>
      <c r="U18" s="815"/>
      <c r="V18" s="815"/>
      <c r="W18" s="815"/>
      <c r="X18" s="815"/>
      <c r="Y18" s="815" t="s">
        <v>516</v>
      </c>
      <c r="Z18" s="815"/>
      <c r="AA18" s="815"/>
      <c r="AB18" s="815"/>
      <c r="AC18" s="815"/>
      <c r="AD18" s="815"/>
      <c r="AE18" s="815"/>
      <c r="AF18" s="815" t="s">
        <v>48</v>
      </c>
      <c r="AG18" s="815"/>
      <c r="AH18" s="815"/>
      <c r="AI18" s="815"/>
      <c r="AJ18" s="815"/>
      <c r="AK18" s="815"/>
      <c r="AL18" s="815"/>
      <c r="AM18" s="815" t="s">
        <v>516</v>
      </c>
      <c r="AN18" s="815"/>
      <c r="AO18" s="815"/>
      <c r="AP18" s="815"/>
      <c r="AQ18" s="815"/>
      <c r="AR18" s="815"/>
      <c r="AS18" s="815"/>
      <c r="AT18" s="815" t="s">
        <v>48</v>
      </c>
      <c r="AU18" s="815"/>
      <c r="AV18" s="815"/>
      <c r="AW18" s="815"/>
      <c r="AX18" s="815"/>
      <c r="AY18" s="815"/>
      <c r="AZ18" s="815"/>
      <c r="BA18" s="815" t="s">
        <v>516</v>
      </c>
      <c r="BB18" s="815"/>
      <c r="BC18" s="815"/>
      <c r="BD18" s="815"/>
      <c r="BE18" s="815"/>
      <c r="BF18" s="815"/>
      <c r="BG18" s="815"/>
      <c r="BH18" s="815" t="s">
        <v>48</v>
      </c>
      <c r="BI18" s="815"/>
      <c r="BJ18" s="815"/>
      <c r="BK18" s="815"/>
      <c r="BL18" s="815"/>
      <c r="BM18" s="815"/>
      <c r="BN18" s="815"/>
      <c r="BO18" s="815" t="s">
        <v>516</v>
      </c>
      <c r="BP18" s="815"/>
      <c r="BQ18" s="815"/>
      <c r="BR18" s="815"/>
      <c r="BS18" s="815"/>
      <c r="BT18" s="815"/>
      <c r="BU18" s="815"/>
      <c r="BV18" s="815" t="s">
        <v>48</v>
      </c>
      <c r="BW18" s="815"/>
      <c r="BX18" s="815"/>
      <c r="BY18" s="815"/>
      <c r="BZ18" s="815"/>
      <c r="CA18" s="815"/>
      <c r="CB18" s="815"/>
      <c r="CC18" s="815" t="s">
        <v>516</v>
      </c>
      <c r="CD18" s="815"/>
      <c r="CE18" s="815"/>
      <c r="CF18" s="815"/>
      <c r="CG18" s="815"/>
      <c r="CH18" s="815"/>
      <c r="CI18" s="815"/>
      <c r="CJ18" s="815" t="s">
        <v>48</v>
      </c>
      <c r="CK18" s="815"/>
      <c r="CL18" s="815"/>
      <c r="CM18" s="815"/>
      <c r="CN18" s="815"/>
      <c r="CO18" s="815"/>
      <c r="CP18" s="815"/>
      <c r="CQ18" s="815" t="s">
        <v>516</v>
      </c>
      <c r="CR18" s="815"/>
      <c r="CS18" s="815"/>
      <c r="CT18" s="815"/>
      <c r="CU18" s="815"/>
      <c r="CV18" s="815"/>
      <c r="CW18" s="815"/>
      <c r="CX18" s="815" t="s">
        <v>48</v>
      </c>
      <c r="CY18" s="815"/>
      <c r="CZ18" s="815"/>
      <c r="DA18" s="815"/>
      <c r="DB18" s="815"/>
      <c r="DC18" s="815"/>
      <c r="DD18" s="815"/>
      <c r="DE18" s="815" t="s">
        <v>516</v>
      </c>
      <c r="DF18" s="815"/>
      <c r="DG18" s="815"/>
      <c r="DH18" s="815"/>
      <c r="DI18" s="815"/>
      <c r="DJ18" s="815"/>
      <c r="DK18" s="815"/>
      <c r="DL18" s="815"/>
    </row>
    <row r="19" spans="1:116" ht="30" customHeight="1" x14ac:dyDescent="0.3">
      <c r="A19" s="815"/>
      <c r="B19" s="815"/>
      <c r="C19" s="815"/>
      <c r="D19" s="5" t="s">
        <v>658</v>
      </c>
      <c r="E19" s="5" t="s">
        <v>659</v>
      </c>
      <c r="F19" s="5" t="s">
        <v>873</v>
      </c>
      <c r="G19" s="5" t="s">
        <v>874</v>
      </c>
      <c r="H19" s="5" t="s">
        <v>875</v>
      </c>
      <c r="I19" s="5" t="s">
        <v>661</v>
      </c>
      <c r="J19" s="5" t="s">
        <v>662</v>
      </c>
      <c r="K19" s="5" t="s">
        <v>658</v>
      </c>
      <c r="L19" s="5" t="s">
        <v>659</v>
      </c>
      <c r="M19" s="5" t="s">
        <v>873</v>
      </c>
      <c r="N19" s="5" t="s">
        <v>874</v>
      </c>
      <c r="O19" s="5" t="s">
        <v>875</v>
      </c>
      <c r="P19" s="5" t="s">
        <v>661</v>
      </c>
      <c r="Q19" s="5" t="s">
        <v>662</v>
      </c>
      <c r="R19" s="5" t="s">
        <v>658</v>
      </c>
      <c r="S19" s="5" t="s">
        <v>659</v>
      </c>
      <c r="T19" s="5" t="s">
        <v>873</v>
      </c>
      <c r="U19" s="5" t="s">
        <v>874</v>
      </c>
      <c r="V19" s="5" t="s">
        <v>875</v>
      </c>
      <c r="W19" s="5" t="s">
        <v>661</v>
      </c>
      <c r="X19" s="5" t="s">
        <v>662</v>
      </c>
      <c r="Y19" s="5" t="s">
        <v>658</v>
      </c>
      <c r="Z19" s="5" t="s">
        <v>659</v>
      </c>
      <c r="AA19" s="5" t="s">
        <v>873</v>
      </c>
      <c r="AB19" s="5" t="s">
        <v>874</v>
      </c>
      <c r="AC19" s="5" t="s">
        <v>875</v>
      </c>
      <c r="AD19" s="5" t="s">
        <v>661</v>
      </c>
      <c r="AE19" s="5" t="s">
        <v>662</v>
      </c>
      <c r="AF19" s="5" t="s">
        <v>658</v>
      </c>
      <c r="AG19" s="5" t="s">
        <v>659</v>
      </c>
      <c r="AH19" s="5" t="s">
        <v>873</v>
      </c>
      <c r="AI19" s="5" t="s">
        <v>874</v>
      </c>
      <c r="AJ19" s="5" t="s">
        <v>875</v>
      </c>
      <c r="AK19" s="5" t="s">
        <v>661</v>
      </c>
      <c r="AL19" s="5" t="s">
        <v>662</v>
      </c>
      <c r="AM19" s="5" t="s">
        <v>658</v>
      </c>
      <c r="AN19" s="5" t="s">
        <v>659</v>
      </c>
      <c r="AO19" s="5" t="s">
        <v>873</v>
      </c>
      <c r="AP19" s="5" t="s">
        <v>874</v>
      </c>
      <c r="AQ19" s="5" t="s">
        <v>875</v>
      </c>
      <c r="AR19" s="5" t="s">
        <v>661</v>
      </c>
      <c r="AS19" s="5" t="s">
        <v>662</v>
      </c>
      <c r="AT19" s="5" t="s">
        <v>658</v>
      </c>
      <c r="AU19" s="5" t="s">
        <v>659</v>
      </c>
      <c r="AV19" s="5" t="s">
        <v>873</v>
      </c>
      <c r="AW19" s="5" t="s">
        <v>874</v>
      </c>
      <c r="AX19" s="5" t="s">
        <v>875</v>
      </c>
      <c r="AY19" s="5" t="s">
        <v>661</v>
      </c>
      <c r="AZ19" s="5" t="s">
        <v>662</v>
      </c>
      <c r="BA19" s="5" t="s">
        <v>658</v>
      </c>
      <c r="BB19" s="5" t="s">
        <v>659</v>
      </c>
      <c r="BC19" s="5" t="s">
        <v>873</v>
      </c>
      <c r="BD19" s="5" t="s">
        <v>874</v>
      </c>
      <c r="BE19" s="5" t="s">
        <v>875</v>
      </c>
      <c r="BF19" s="5" t="s">
        <v>661</v>
      </c>
      <c r="BG19" s="5" t="s">
        <v>1327</v>
      </c>
      <c r="BH19" s="5" t="s">
        <v>658</v>
      </c>
      <c r="BI19" s="5" t="s">
        <v>659</v>
      </c>
      <c r="BJ19" s="5" t="s">
        <v>873</v>
      </c>
      <c r="BK19" s="5" t="s">
        <v>874</v>
      </c>
      <c r="BL19" s="5" t="s">
        <v>875</v>
      </c>
      <c r="BM19" s="5" t="s">
        <v>661</v>
      </c>
      <c r="BN19" s="5" t="s">
        <v>662</v>
      </c>
      <c r="BO19" s="5" t="s">
        <v>658</v>
      </c>
      <c r="BP19" s="5" t="s">
        <v>659</v>
      </c>
      <c r="BQ19" s="5" t="s">
        <v>873</v>
      </c>
      <c r="BR19" s="5" t="s">
        <v>874</v>
      </c>
      <c r="BS19" s="5" t="s">
        <v>875</v>
      </c>
      <c r="BT19" s="5" t="s">
        <v>661</v>
      </c>
      <c r="BU19" s="5" t="s">
        <v>662</v>
      </c>
      <c r="BV19" s="5" t="s">
        <v>658</v>
      </c>
      <c r="BW19" s="5" t="s">
        <v>659</v>
      </c>
      <c r="BX19" s="5" t="s">
        <v>873</v>
      </c>
      <c r="BY19" s="5" t="s">
        <v>874</v>
      </c>
      <c r="BZ19" s="5" t="s">
        <v>875</v>
      </c>
      <c r="CA19" s="5" t="s">
        <v>661</v>
      </c>
      <c r="CB19" s="5" t="s">
        <v>662</v>
      </c>
      <c r="CC19" s="5" t="s">
        <v>658</v>
      </c>
      <c r="CD19" s="5" t="s">
        <v>659</v>
      </c>
      <c r="CE19" s="5" t="s">
        <v>873</v>
      </c>
      <c r="CF19" s="5" t="s">
        <v>874</v>
      </c>
      <c r="CG19" s="5" t="s">
        <v>875</v>
      </c>
      <c r="CH19" s="5" t="s">
        <v>661</v>
      </c>
      <c r="CI19" s="5" t="s">
        <v>662</v>
      </c>
      <c r="CJ19" s="5" t="s">
        <v>658</v>
      </c>
      <c r="CK19" s="5" t="s">
        <v>659</v>
      </c>
      <c r="CL19" s="5" t="s">
        <v>873</v>
      </c>
      <c r="CM19" s="5" t="s">
        <v>874</v>
      </c>
      <c r="CN19" s="5" t="s">
        <v>875</v>
      </c>
      <c r="CO19" s="5" t="s">
        <v>661</v>
      </c>
      <c r="CP19" s="5" t="s">
        <v>662</v>
      </c>
      <c r="CQ19" s="5" t="s">
        <v>658</v>
      </c>
      <c r="CR19" s="5" t="s">
        <v>659</v>
      </c>
      <c r="CS19" s="5" t="s">
        <v>873</v>
      </c>
      <c r="CT19" s="5" t="s">
        <v>874</v>
      </c>
      <c r="CU19" s="5" t="s">
        <v>875</v>
      </c>
      <c r="CV19" s="5" t="s">
        <v>661</v>
      </c>
      <c r="CW19" s="5" t="s">
        <v>662</v>
      </c>
      <c r="CX19" s="5" t="s">
        <v>658</v>
      </c>
      <c r="CY19" s="5" t="s">
        <v>659</v>
      </c>
      <c r="CZ19" s="5" t="s">
        <v>873</v>
      </c>
      <c r="DA19" s="5" t="s">
        <v>874</v>
      </c>
      <c r="DB19" s="5" t="s">
        <v>875</v>
      </c>
      <c r="DC19" s="5" t="s">
        <v>661</v>
      </c>
      <c r="DD19" s="5" t="s">
        <v>662</v>
      </c>
      <c r="DE19" s="5" t="s">
        <v>658</v>
      </c>
      <c r="DF19" s="5" t="s">
        <v>659</v>
      </c>
      <c r="DG19" s="5" t="s">
        <v>873</v>
      </c>
      <c r="DH19" s="5" t="s">
        <v>874</v>
      </c>
      <c r="DI19" s="5" t="s">
        <v>875</v>
      </c>
      <c r="DJ19" s="5" t="s">
        <v>661</v>
      </c>
      <c r="DK19" s="5" t="s">
        <v>1327</v>
      </c>
      <c r="DL19" s="815"/>
    </row>
    <row r="20" spans="1:116" s="148" customFormat="1" ht="17.25" customHeight="1" x14ac:dyDescent="0.3">
      <c r="A20" s="147" t="s">
        <v>63</v>
      </c>
      <c r="B20" s="147">
        <v>2</v>
      </c>
      <c r="C20" s="147">
        <v>3</v>
      </c>
      <c r="D20" s="147" t="s">
        <v>664</v>
      </c>
      <c r="E20" s="79" t="s">
        <v>665</v>
      </c>
      <c r="F20" s="147" t="s">
        <v>666</v>
      </c>
      <c r="G20" s="79" t="s">
        <v>667</v>
      </c>
      <c r="H20" s="147" t="s">
        <v>668</v>
      </c>
      <c r="I20" s="79" t="s">
        <v>669</v>
      </c>
      <c r="J20" s="147" t="s">
        <v>670</v>
      </c>
      <c r="K20" s="79" t="s">
        <v>671</v>
      </c>
      <c r="L20" s="79" t="s">
        <v>672</v>
      </c>
      <c r="M20" s="79" t="s">
        <v>673</v>
      </c>
      <c r="N20" s="79" t="s">
        <v>674</v>
      </c>
      <c r="O20" s="79" t="s">
        <v>675</v>
      </c>
      <c r="P20" s="79" t="s">
        <v>676</v>
      </c>
      <c r="Q20" s="79" t="s">
        <v>677</v>
      </c>
      <c r="R20" s="147" t="s">
        <v>664</v>
      </c>
      <c r="S20" s="79" t="s">
        <v>665</v>
      </c>
      <c r="T20" s="147" t="s">
        <v>666</v>
      </c>
      <c r="U20" s="79" t="s">
        <v>667</v>
      </c>
      <c r="V20" s="147" t="s">
        <v>668</v>
      </c>
      <c r="W20" s="79" t="s">
        <v>669</v>
      </c>
      <c r="X20" s="147" t="s">
        <v>670</v>
      </c>
      <c r="Y20" s="79" t="s">
        <v>671</v>
      </c>
      <c r="Z20" s="79" t="s">
        <v>672</v>
      </c>
      <c r="AA20" s="79" t="s">
        <v>673</v>
      </c>
      <c r="AB20" s="79" t="s">
        <v>674</v>
      </c>
      <c r="AC20" s="79" t="s">
        <v>675</v>
      </c>
      <c r="AD20" s="79" t="s">
        <v>676</v>
      </c>
      <c r="AE20" s="79" t="s">
        <v>677</v>
      </c>
      <c r="AF20" s="79" t="s">
        <v>678</v>
      </c>
      <c r="AG20" s="79" t="s">
        <v>679</v>
      </c>
      <c r="AH20" s="79" t="s">
        <v>680</v>
      </c>
      <c r="AI20" s="79" t="s">
        <v>681</v>
      </c>
      <c r="AJ20" s="79" t="s">
        <v>682</v>
      </c>
      <c r="AK20" s="79" t="s">
        <v>683</v>
      </c>
      <c r="AL20" s="79" t="s">
        <v>684</v>
      </c>
      <c r="AM20" s="79" t="s">
        <v>685</v>
      </c>
      <c r="AN20" s="79" t="s">
        <v>686</v>
      </c>
      <c r="AO20" s="79" t="s">
        <v>687</v>
      </c>
      <c r="AP20" s="79" t="s">
        <v>688</v>
      </c>
      <c r="AQ20" s="79" t="s">
        <v>689</v>
      </c>
      <c r="AR20" s="79" t="s">
        <v>690</v>
      </c>
      <c r="AS20" s="79" t="s">
        <v>691</v>
      </c>
      <c r="AT20" s="79" t="s">
        <v>692</v>
      </c>
      <c r="AU20" s="79" t="s">
        <v>693</v>
      </c>
      <c r="AV20" s="79" t="s">
        <v>694</v>
      </c>
      <c r="AW20" s="79" t="s">
        <v>695</v>
      </c>
      <c r="AX20" s="79" t="s">
        <v>696</v>
      </c>
      <c r="AY20" s="79" t="s">
        <v>697</v>
      </c>
      <c r="AZ20" s="79" t="s">
        <v>698</v>
      </c>
      <c r="BA20" s="79" t="s">
        <v>699</v>
      </c>
      <c r="BB20" s="79" t="s">
        <v>700</v>
      </c>
      <c r="BC20" s="79" t="s">
        <v>701</v>
      </c>
      <c r="BD20" s="79" t="s">
        <v>702</v>
      </c>
      <c r="BE20" s="79" t="s">
        <v>703</v>
      </c>
      <c r="BF20" s="79" t="s">
        <v>704</v>
      </c>
      <c r="BG20" s="79" t="s">
        <v>705</v>
      </c>
      <c r="BH20" s="79" t="s">
        <v>706</v>
      </c>
      <c r="BI20" s="79" t="s">
        <v>707</v>
      </c>
      <c r="BJ20" s="79" t="s">
        <v>708</v>
      </c>
      <c r="BK20" s="79" t="s">
        <v>709</v>
      </c>
      <c r="BL20" s="79" t="s">
        <v>710</v>
      </c>
      <c r="BM20" s="79" t="s">
        <v>711</v>
      </c>
      <c r="BN20" s="79" t="s">
        <v>712</v>
      </c>
      <c r="BO20" s="79" t="s">
        <v>713</v>
      </c>
      <c r="BP20" s="79" t="s">
        <v>714</v>
      </c>
      <c r="BQ20" s="79" t="s">
        <v>715</v>
      </c>
      <c r="BR20" s="79" t="s">
        <v>716</v>
      </c>
      <c r="BS20" s="79" t="s">
        <v>717</v>
      </c>
      <c r="BT20" s="79" t="s">
        <v>718</v>
      </c>
      <c r="BU20" s="79" t="s">
        <v>719</v>
      </c>
      <c r="BV20" s="79" t="s">
        <v>720</v>
      </c>
      <c r="BW20" s="79" t="s">
        <v>721</v>
      </c>
      <c r="BX20" s="79" t="s">
        <v>722</v>
      </c>
      <c r="BY20" s="79" t="s">
        <v>723</v>
      </c>
      <c r="BZ20" s="79" t="s">
        <v>724</v>
      </c>
      <c r="CA20" s="79" t="s">
        <v>725</v>
      </c>
      <c r="CB20" s="79" t="s">
        <v>726</v>
      </c>
      <c r="CC20" s="79" t="s">
        <v>727</v>
      </c>
      <c r="CD20" s="79" t="s">
        <v>728</v>
      </c>
      <c r="CE20" s="79" t="s">
        <v>729</v>
      </c>
      <c r="CF20" s="79" t="s">
        <v>730</v>
      </c>
      <c r="CG20" s="79" t="s">
        <v>731</v>
      </c>
      <c r="CH20" s="79" t="s">
        <v>732</v>
      </c>
      <c r="CI20" s="79" t="s">
        <v>733</v>
      </c>
      <c r="CJ20" s="79" t="s">
        <v>734</v>
      </c>
      <c r="CK20" s="79" t="s">
        <v>735</v>
      </c>
      <c r="CL20" s="79" t="s">
        <v>736</v>
      </c>
      <c r="CM20" s="79" t="s">
        <v>737</v>
      </c>
      <c r="CN20" s="79" t="s">
        <v>738</v>
      </c>
      <c r="CO20" s="79" t="s">
        <v>739</v>
      </c>
      <c r="CP20" s="79" t="s">
        <v>740</v>
      </c>
      <c r="CQ20" s="79" t="s">
        <v>741</v>
      </c>
      <c r="CR20" s="79" t="s">
        <v>742</v>
      </c>
      <c r="CS20" s="79" t="s">
        <v>743</v>
      </c>
      <c r="CT20" s="79" t="s">
        <v>744</v>
      </c>
      <c r="CU20" s="79" t="s">
        <v>745</v>
      </c>
      <c r="CV20" s="79" t="s">
        <v>746</v>
      </c>
      <c r="CW20" s="79" t="s">
        <v>747</v>
      </c>
      <c r="CX20" s="79" t="s">
        <v>748</v>
      </c>
      <c r="CY20" s="79" t="s">
        <v>749</v>
      </c>
      <c r="CZ20" s="79" t="s">
        <v>750</v>
      </c>
      <c r="DA20" s="79" t="s">
        <v>751</v>
      </c>
      <c r="DB20" s="79" t="s">
        <v>752</v>
      </c>
      <c r="DC20" s="79" t="s">
        <v>753</v>
      </c>
      <c r="DD20" s="79" t="s">
        <v>754</v>
      </c>
      <c r="DE20" s="79" t="s">
        <v>755</v>
      </c>
      <c r="DF20" s="79" t="s">
        <v>756</v>
      </c>
      <c r="DG20" s="79" t="s">
        <v>757</v>
      </c>
      <c r="DH20" s="79" t="s">
        <v>758</v>
      </c>
      <c r="DI20" s="79" t="s">
        <v>759</v>
      </c>
      <c r="DJ20" s="79" t="s">
        <v>760</v>
      </c>
      <c r="DK20" s="79" t="s">
        <v>761</v>
      </c>
      <c r="DL20" s="147" t="s">
        <v>762</v>
      </c>
    </row>
    <row r="21" spans="1:116" x14ac:dyDescent="0.3">
      <c r="A21" s="121" t="s">
        <v>49</v>
      </c>
      <c r="B21" s="166" t="s">
        <v>1282</v>
      </c>
      <c r="C21" s="121" t="s">
        <v>50</v>
      </c>
      <c r="D21" s="122">
        <f t="shared" ref="D21:AI21" si="0">SUM(D22:D27)</f>
        <v>0</v>
      </c>
      <c r="E21" s="122">
        <f t="shared" si="0"/>
        <v>0</v>
      </c>
      <c r="F21" s="122">
        <f t="shared" si="0"/>
        <v>0</v>
      </c>
      <c r="G21" s="122">
        <f t="shared" si="0"/>
        <v>0</v>
      </c>
      <c r="H21" s="122">
        <f t="shared" si="0"/>
        <v>2.5538999999999996</v>
      </c>
      <c r="I21" s="122">
        <f t="shared" si="0"/>
        <v>0</v>
      </c>
      <c r="J21" s="122">
        <f t="shared" si="0"/>
        <v>0</v>
      </c>
      <c r="K21" s="122">
        <f t="shared" ref="K21:Q21" si="1">SUM(K22:K27)</f>
        <v>0</v>
      </c>
      <c r="L21" s="122">
        <f t="shared" si="1"/>
        <v>0</v>
      </c>
      <c r="M21" s="122">
        <f t="shared" si="1"/>
        <v>0</v>
      </c>
      <c r="N21" s="122">
        <f t="shared" si="1"/>
        <v>0</v>
      </c>
      <c r="O21" s="122">
        <f t="shared" si="1"/>
        <v>0</v>
      </c>
      <c r="P21" s="122">
        <f t="shared" si="1"/>
        <v>0</v>
      </c>
      <c r="Q21" s="122">
        <f t="shared" si="1"/>
        <v>0</v>
      </c>
      <c r="R21" s="122">
        <f t="shared" si="0"/>
        <v>0</v>
      </c>
      <c r="S21" s="122">
        <f t="shared" si="0"/>
        <v>0</v>
      </c>
      <c r="T21" s="122">
        <f t="shared" si="0"/>
        <v>0</v>
      </c>
      <c r="U21" s="122">
        <f t="shared" si="0"/>
        <v>0</v>
      </c>
      <c r="V21" s="122">
        <f t="shared" si="0"/>
        <v>0</v>
      </c>
      <c r="W21" s="122">
        <f t="shared" si="0"/>
        <v>0</v>
      </c>
      <c r="X21" s="122">
        <f t="shared" si="0"/>
        <v>0</v>
      </c>
      <c r="Y21" s="122">
        <f t="shared" si="0"/>
        <v>0</v>
      </c>
      <c r="Z21" s="122">
        <f t="shared" si="0"/>
        <v>0</v>
      </c>
      <c r="AA21" s="122">
        <f t="shared" si="0"/>
        <v>0</v>
      </c>
      <c r="AB21" s="122">
        <f t="shared" si="0"/>
        <v>0</v>
      </c>
      <c r="AC21" s="122">
        <f t="shared" si="0"/>
        <v>0</v>
      </c>
      <c r="AD21" s="122">
        <f t="shared" si="0"/>
        <v>0</v>
      </c>
      <c r="AE21" s="122">
        <f t="shared" si="0"/>
        <v>0</v>
      </c>
      <c r="AF21" s="122">
        <f t="shared" si="0"/>
        <v>0</v>
      </c>
      <c r="AG21" s="122">
        <f t="shared" si="0"/>
        <v>0</v>
      </c>
      <c r="AH21" s="122">
        <f t="shared" si="0"/>
        <v>0</v>
      </c>
      <c r="AI21" s="122">
        <f t="shared" si="0"/>
        <v>0</v>
      </c>
      <c r="AJ21" s="122">
        <f t="shared" ref="AJ21:BO21" si="2">SUM(AJ22:AJ27)</f>
        <v>0.85129999999999995</v>
      </c>
      <c r="AK21" s="122">
        <f t="shared" si="2"/>
        <v>0</v>
      </c>
      <c r="AL21" s="122">
        <f t="shared" si="2"/>
        <v>0</v>
      </c>
      <c r="AM21" s="122">
        <f t="shared" si="2"/>
        <v>0</v>
      </c>
      <c r="AN21" s="122">
        <f t="shared" si="2"/>
        <v>0</v>
      </c>
      <c r="AO21" s="122">
        <f t="shared" si="2"/>
        <v>0</v>
      </c>
      <c r="AP21" s="122">
        <f t="shared" si="2"/>
        <v>0</v>
      </c>
      <c r="AQ21" s="122">
        <f t="shared" ref="AQ21:AS21" si="3">SUM(AQ22:AQ27)</f>
        <v>0</v>
      </c>
      <c r="AR21" s="122">
        <f t="shared" si="3"/>
        <v>0</v>
      </c>
      <c r="AS21" s="122">
        <f t="shared" si="3"/>
        <v>1</v>
      </c>
      <c r="AT21" s="122">
        <f t="shared" si="2"/>
        <v>0</v>
      </c>
      <c r="AU21" s="122">
        <f t="shared" si="2"/>
        <v>0</v>
      </c>
      <c r="AV21" s="122">
        <f t="shared" si="2"/>
        <v>0</v>
      </c>
      <c r="AW21" s="122">
        <f t="shared" si="2"/>
        <v>0</v>
      </c>
      <c r="AX21" s="122">
        <f t="shared" si="2"/>
        <v>0.85129999999999995</v>
      </c>
      <c r="AY21" s="122">
        <f t="shared" si="2"/>
        <v>0</v>
      </c>
      <c r="AZ21" s="122">
        <f t="shared" si="2"/>
        <v>0</v>
      </c>
      <c r="BA21" s="122">
        <f t="shared" si="2"/>
        <v>0</v>
      </c>
      <c r="BB21" s="122">
        <f t="shared" si="2"/>
        <v>0</v>
      </c>
      <c r="BC21" s="122">
        <f t="shared" si="2"/>
        <v>0</v>
      </c>
      <c r="BD21" s="122">
        <f t="shared" si="2"/>
        <v>0</v>
      </c>
      <c r="BE21" s="122">
        <f t="shared" si="2"/>
        <v>0</v>
      </c>
      <c r="BF21" s="122">
        <f t="shared" si="2"/>
        <v>0</v>
      </c>
      <c r="BG21" s="122">
        <f t="shared" si="2"/>
        <v>11</v>
      </c>
      <c r="BH21" s="122">
        <f t="shared" si="2"/>
        <v>0</v>
      </c>
      <c r="BI21" s="122">
        <f t="shared" si="2"/>
        <v>0</v>
      </c>
      <c r="BJ21" s="122">
        <f t="shared" si="2"/>
        <v>0</v>
      </c>
      <c r="BK21" s="122">
        <f t="shared" si="2"/>
        <v>0</v>
      </c>
      <c r="BL21" s="122">
        <f t="shared" si="2"/>
        <v>0.85129999999999995</v>
      </c>
      <c r="BM21" s="122">
        <f t="shared" si="2"/>
        <v>0</v>
      </c>
      <c r="BN21" s="122">
        <f t="shared" si="2"/>
        <v>0</v>
      </c>
      <c r="BO21" s="122">
        <f t="shared" si="2"/>
        <v>0</v>
      </c>
      <c r="BP21" s="122">
        <f t="shared" ref="BP21:CU21" si="4">SUM(BP22:BP27)</f>
        <v>0</v>
      </c>
      <c r="BQ21" s="122">
        <f t="shared" si="4"/>
        <v>0</v>
      </c>
      <c r="BR21" s="122">
        <f t="shared" si="4"/>
        <v>0</v>
      </c>
      <c r="BS21" s="122">
        <f t="shared" si="4"/>
        <v>0</v>
      </c>
      <c r="BT21" s="122">
        <f t="shared" si="4"/>
        <v>0</v>
      </c>
      <c r="BU21" s="122">
        <f t="shared" si="4"/>
        <v>0</v>
      </c>
      <c r="BV21" s="122">
        <f t="shared" si="4"/>
        <v>0</v>
      </c>
      <c r="BW21" s="122">
        <f t="shared" si="4"/>
        <v>0</v>
      </c>
      <c r="BX21" s="122">
        <f t="shared" si="4"/>
        <v>0</v>
      </c>
      <c r="BY21" s="122">
        <f t="shared" si="4"/>
        <v>0</v>
      </c>
      <c r="BZ21" s="122">
        <f t="shared" si="4"/>
        <v>0</v>
      </c>
      <c r="CA21" s="122">
        <f t="shared" si="4"/>
        <v>0</v>
      </c>
      <c r="CB21" s="122">
        <f t="shared" si="4"/>
        <v>0</v>
      </c>
      <c r="CC21" s="122">
        <f t="shared" si="4"/>
        <v>0</v>
      </c>
      <c r="CD21" s="122">
        <f t="shared" si="4"/>
        <v>0</v>
      </c>
      <c r="CE21" s="122">
        <f t="shared" si="4"/>
        <v>0</v>
      </c>
      <c r="CF21" s="122">
        <f t="shared" si="4"/>
        <v>0</v>
      </c>
      <c r="CG21" s="122">
        <f t="shared" si="4"/>
        <v>0</v>
      </c>
      <c r="CH21" s="122">
        <f t="shared" si="4"/>
        <v>0</v>
      </c>
      <c r="CI21" s="122">
        <f t="shared" si="4"/>
        <v>0</v>
      </c>
      <c r="CJ21" s="122">
        <f t="shared" si="4"/>
        <v>0</v>
      </c>
      <c r="CK21" s="122">
        <f t="shared" si="4"/>
        <v>0</v>
      </c>
      <c r="CL21" s="122">
        <f t="shared" si="4"/>
        <v>0</v>
      </c>
      <c r="CM21" s="122">
        <f t="shared" si="4"/>
        <v>0</v>
      </c>
      <c r="CN21" s="122">
        <f t="shared" si="4"/>
        <v>0</v>
      </c>
      <c r="CO21" s="122">
        <f t="shared" si="4"/>
        <v>0</v>
      </c>
      <c r="CP21" s="122">
        <f t="shared" si="4"/>
        <v>0</v>
      </c>
      <c r="CQ21" s="122">
        <f t="shared" si="4"/>
        <v>0</v>
      </c>
      <c r="CR21" s="122">
        <f t="shared" si="4"/>
        <v>0</v>
      </c>
      <c r="CS21" s="122">
        <f t="shared" si="4"/>
        <v>0</v>
      </c>
      <c r="CT21" s="122">
        <f t="shared" si="4"/>
        <v>0</v>
      </c>
      <c r="CU21" s="122">
        <f t="shared" si="4"/>
        <v>0</v>
      </c>
      <c r="CV21" s="122">
        <f t="shared" ref="CV21:DK21" si="5">SUM(CV22:CV27)</f>
        <v>0</v>
      </c>
      <c r="CW21" s="122">
        <f t="shared" si="5"/>
        <v>0</v>
      </c>
      <c r="CX21" s="122">
        <f t="shared" si="5"/>
        <v>0</v>
      </c>
      <c r="CY21" s="122">
        <f t="shared" si="5"/>
        <v>0</v>
      </c>
      <c r="CZ21" s="122">
        <f t="shared" si="5"/>
        <v>0</v>
      </c>
      <c r="DA21" s="122">
        <f t="shared" si="5"/>
        <v>0</v>
      </c>
      <c r="DB21" s="122">
        <f t="shared" si="5"/>
        <v>2.5538999999999996</v>
      </c>
      <c r="DC21" s="122">
        <f t="shared" si="5"/>
        <v>0</v>
      </c>
      <c r="DD21" s="122">
        <f t="shared" si="5"/>
        <v>0</v>
      </c>
      <c r="DE21" s="122">
        <f t="shared" si="5"/>
        <v>0</v>
      </c>
      <c r="DF21" s="122">
        <f t="shared" si="5"/>
        <v>0</v>
      </c>
      <c r="DG21" s="122">
        <f t="shared" si="5"/>
        <v>0</v>
      </c>
      <c r="DH21" s="122">
        <f t="shared" si="5"/>
        <v>0</v>
      </c>
      <c r="DI21" s="122">
        <f t="shared" si="5"/>
        <v>1.7025999999999999</v>
      </c>
      <c r="DJ21" s="122">
        <f t="shared" si="5"/>
        <v>0</v>
      </c>
      <c r="DK21" s="122">
        <f t="shared" si="5"/>
        <v>0</v>
      </c>
      <c r="DL21" s="86"/>
    </row>
    <row r="22" spans="1:116" x14ac:dyDescent="0.3">
      <c r="A22" s="121" t="s">
        <v>51</v>
      </c>
      <c r="B22" s="81" t="s">
        <v>52</v>
      </c>
      <c r="C22" s="121">
        <v>1</v>
      </c>
      <c r="D22" s="122">
        <f t="shared" ref="D22:AI22" si="6">D29</f>
        <v>0</v>
      </c>
      <c r="E22" s="122">
        <f t="shared" si="6"/>
        <v>0</v>
      </c>
      <c r="F22" s="122">
        <f t="shared" si="6"/>
        <v>0</v>
      </c>
      <c r="G22" s="122">
        <f t="shared" si="6"/>
        <v>0</v>
      </c>
      <c r="H22" s="122">
        <f t="shared" si="6"/>
        <v>0</v>
      </c>
      <c r="I22" s="122">
        <f t="shared" si="6"/>
        <v>0</v>
      </c>
      <c r="J22" s="122">
        <f t="shared" si="6"/>
        <v>0</v>
      </c>
      <c r="K22" s="122">
        <f t="shared" ref="K22:Q22" si="7">K29</f>
        <v>0</v>
      </c>
      <c r="L22" s="122">
        <f t="shared" si="7"/>
        <v>0</v>
      </c>
      <c r="M22" s="122">
        <f t="shared" si="7"/>
        <v>0</v>
      </c>
      <c r="N22" s="122">
        <f t="shared" si="7"/>
        <v>0</v>
      </c>
      <c r="O22" s="122">
        <f t="shared" si="7"/>
        <v>0</v>
      </c>
      <c r="P22" s="122">
        <f t="shared" si="7"/>
        <v>0</v>
      </c>
      <c r="Q22" s="122">
        <f t="shared" si="7"/>
        <v>0</v>
      </c>
      <c r="R22" s="122">
        <f t="shared" si="6"/>
        <v>0</v>
      </c>
      <c r="S22" s="122">
        <f t="shared" si="6"/>
        <v>0</v>
      </c>
      <c r="T22" s="122">
        <f t="shared" si="6"/>
        <v>0</v>
      </c>
      <c r="U22" s="122">
        <f t="shared" si="6"/>
        <v>0</v>
      </c>
      <c r="V22" s="122">
        <f t="shared" si="6"/>
        <v>0</v>
      </c>
      <c r="W22" s="122">
        <f t="shared" si="6"/>
        <v>0</v>
      </c>
      <c r="X22" s="122">
        <f t="shared" si="6"/>
        <v>0</v>
      </c>
      <c r="Y22" s="122">
        <f t="shared" si="6"/>
        <v>0</v>
      </c>
      <c r="Z22" s="122">
        <f t="shared" si="6"/>
        <v>0</v>
      </c>
      <c r="AA22" s="122">
        <f t="shared" si="6"/>
        <v>0</v>
      </c>
      <c r="AB22" s="122">
        <f t="shared" si="6"/>
        <v>0</v>
      </c>
      <c r="AC22" s="122">
        <f t="shared" si="6"/>
        <v>0</v>
      </c>
      <c r="AD22" s="122">
        <f t="shared" si="6"/>
        <v>0</v>
      </c>
      <c r="AE22" s="122">
        <f t="shared" si="6"/>
        <v>0</v>
      </c>
      <c r="AF22" s="122">
        <f t="shared" si="6"/>
        <v>0</v>
      </c>
      <c r="AG22" s="122">
        <f t="shared" si="6"/>
        <v>0</v>
      </c>
      <c r="AH22" s="122">
        <f t="shared" si="6"/>
        <v>0</v>
      </c>
      <c r="AI22" s="122">
        <f t="shared" si="6"/>
        <v>0</v>
      </c>
      <c r="AJ22" s="122">
        <f t="shared" ref="AJ22:BO22" si="8">AJ29</f>
        <v>0</v>
      </c>
      <c r="AK22" s="122">
        <f t="shared" si="8"/>
        <v>0</v>
      </c>
      <c r="AL22" s="122">
        <f t="shared" si="8"/>
        <v>0</v>
      </c>
      <c r="AM22" s="122">
        <f t="shared" si="8"/>
        <v>0</v>
      </c>
      <c r="AN22" s="122">
        <f t="shared" si="8"/>
        <v>0</v>
      </c>
      <c r="AO22" s="122">
        <f t="shared" si="8"/>
        <v>0</v>
      </c>
      <c r="AP22" s="122">
        <f t="shared" si="8"/>
        <v>0</v>
      </c>
      <c r="AQ22" s="122">
        <f t="shared" ref="AQ22:AS22" si="9">AQ29</f>
        <v>0</v>
      </c>
      <c r="AR22" s="122">
        <f t="shared" si="9"/>
        <v>0</v>
      </c>
      <c r="AS22" s="122">
        <f t="shared" si="9"/>
        <v>0</v>
      </c>
      <c r="AT22" s="122">
        <f t="shared" si="8"/>
        <v>0</v>
      </c>
      <c r="AU22" s="122">
        <f t="shared" si="8"/>
        <v>0</v>
      </c>
      <c r="AV22" s="122">
        <f t="shared" si="8"/>
        <v>0</v>
      </c>
      <c r="AW22" s="122">
        <f t="shared" si="8"/>
        <v>0</v>
      </c>
      <c r="AX22" s="122">
        <f t="shared" si="8"/>
        <v>0</v>
      </c>
      <c r="AY22" s="122">
        <f t="shared" si="8"/>
        <v>0</v>
      </c>
      <c r="AZ22" s="122">
        <f t="shared" si="8"/>
        <v>0</v>
      </c>
      <c r="BA22" s="122">
        <f t="shared" si="8"/>
        <v>0</v>
      </c>
      <c r="BB22" s="122">
        <f t="shared" si="8"/>
        <v>0</v>
      </c>
      <c r="BC22" s="122">
        <f t="shared" si="8"/>
        <v>0</v>
      </c>
      <c r="BD22" s="122">
        <f t="shared" si="8"/>
        <v>0</v>
      </c>
      <c r="BE22" s="122">
        <f t="shared" si="8"/>
        <v>0</v>
      </c>
      <c r="BF22" s="122">
        <f t="shared" si="8"/>
        <v>0</v>
      </c>
      <c r="BG22" s="122">
        <f t="shared" si="8"/>
        <v>0</v>
      </c>
      <c r="BH22" s="122">
        <f t="shared" si="8"/>
        <v>0</v>
      </c>
      <c r="BI22" s="122">
        <f t="shared" si="8"/>
        <v>0</v>
      </c>
      <c r="BJ22" s="122">
        <f t="shared" si="8"/>
        <v>0</v>
      </c>
      <c r="BK22" s="122">
        <f t="shared" si="8"/>
        <v>0</v>
      </c>
      <c r="BL22" s="122">
        <f t="shared" si="8"/>
        <v>0</v>
      </c>
      <c r="BM22" s="122">
        <f t="shared" si="8"/>
        <v>0</v>
      </c>
      <c r="BN22" s="122">
        <f t="shared" si="8"/>
        <v>0</v>
      </c>
      <c r="BO22" s="122">
        <f t="shared" si="8"/>
        <v>0</v>
      </c>
      <c r="BP22" s="122">
        <f t="shared" ref="BP22:CU22" si="10">BP29</f>
        <v>0</v>
      </c>
      <c r="BQ22" s="122">
        <f t="shared" si="10"/>
        <v>0</v>
      </c>
      <c r="BR22" s="122">
        <f t="shared" si="10"/>
        <v>0</v>
      </c>
      <c r="BS22" s="122">
        <f t="shared" si="10"/>
        <v>0</v>
      </c>
      <c r="BT22" s="122">
        <f t="shared" si="10"/>
        <v>0</v>
      </c>
      <c r="BU22" s="122">
        <f t="shared" si="10"/>
        <v>0</v>
      </c>
      <c r="BV22" s="122">
        <f t="shared" si="10"/>
        <v>0</v>
      </c>
      <c r="BW22" s="122">
        <f t="shared" si="10"/>
        <v>0</v>
      </c>
      <c r="BX22" s="122">
        <f t="shared" si="10"/>
        <v>0</v>
      </c>
      <c r="BY22" s="122">
        <f t="shared" si="10"/>
        <v>0</v>
      </c>
      <c r="BZ22" s="122">
        <f t="shared" si="10"/>
        <v>0</v>
      </c>
      <c r="CA22" s="122">
        <f t="shared" si="10"/>
        <v>0</v>
      </c>
      <c r="CB22" s="122">
        <f t="shared" si="10"/>
        <v>0</v>
      </c>
      <c r="CC22" s="122">
        <f t="shared" si="10"/>
        <v>0</v>
      </c>
      <c r="CD22" s="122">
        <f t="shared" si="10"/>
        <v>0</v>
      </c>
      <c r="CE22" s="122">
        <f t="shared" si="10"/>
        <v>0</v>
      </c>
      <c r="CF22" s="122">
        <f t="shared" si="10"/>
        <v>0</v>
      </c>
      <c r="CG22" s="122">
        <f t="shared" si="10"/>
        <v>0</v>
      </c>
      <c r="CH22" s="122">
        <f t="shared" si="10"/>
        <v>0</v>
      </c>
      <c r="CI22" s="122">
        <f t="shared" si="10"/>
        <v>0</v>
      </c>
      <c r="CJ22" s="122">
        <f t="shared" si="10"/>
        <v>0</v>
      </c>
      <c r="CK22" s="122">
        <f t="shared" si="10"/>
        <v>0</v>
      </c>
      <c r="CL22" s="122">
        <f t="shared" si="10"/>
        <v>0</v>
      </c>
      <c r="CM22" s="122">
        <f t="shared" si="10"/>
        <v>0</v>
      </c>
      <c r="CN22" s="122">
        <f t="shared" si="10"/>
        <v>0</v>
      </c>
      <c r="CO22" s="122">
        <f t="shared" si="10"/>
        <v>0</v>
      </c>
      <c r="CP22" s="122">
        <f t="shared" si="10"/>
        <v>0</v>
      </c>
      <c r="CQ22" s="122">
        <f t="shared" si="10"/>
        <v>0</v>
      </c>
      <c r="CR22" s="122">
        <f t="shared" si="10"/>
        <v>0</v>
      </c>
      <c r="CS22" s="122">
        <f t="shared" si="10"/>
        <v>0</v>
      </c>
      <c r="CT22" s="122">
        <f t="shared" si="10"/>
        <v>0</v>
      </c>
      <c r="CU22" s="122">
        <f t="shared" si="10"/>
        <v>0</v>
      </c>
      <c r="CV22" s="122">
        <f t="shared" ref="CV22:DK22" si="11">CV29</f>
        <v>0</v>
      </c>
      <c r="CW22" s="122">
        <f t="shared" si="11"/>
        <v>0</v>
      </c>
      <c r="CX22" s="122">
        <f t="shared" si="11"/>
        <v>0</v>
      </c>
      <c r="CY22" s="122">
        <f t="shared" si="11"/>
        <v>0</v>
      </c>
      <c r="CZ22" s="122">
        <f t="shared" si="11"/>
        <v>0</v>
      </c>
      <c r="DA22" s="122">
        <f t="shared" si="11"/>
        <v>0</v>
      </c>
      <c r="DB22" s="122">
        <f t="shared" si="11"/>
        <v>0</v>
      </c>
      <c r="DC22" s="122">
        <f t="shared" si="11"/>
        <v>0</v>
      </c>
      <c r="DD22" s="122">
        <f t="shared" si="11"/>
        <v>0</v>
      </c>
      <c r="DE22" s="122">
        <f t="shared" si="11"/>
        <v>0</v>
      </c>
      <c r="DF22" s="122">
        <f t="shared" si="11"/>
        <v>0</v>
      </c>
      <c r="DG22" s="122">
        <f t="shared" si="11"/>
        <v>0</v>
      </c>
      <c r="DH22" s="122">
        <f t="shared" si="11"/>
        <v>0</v>
      </c>
      <c r="DI22" s="122">
        <f t="shared" si="11"/>
        <v>0</v>
      </c>
      <c r="DJ22" s="122">
        <f t="shared" si="11"/>
        <v>0</v>
      </c>
      <c r="DK22" s="122">
        <f t="shared" si="11"/>
        <v>0</v>
      </c>
      <c r="DL22" s="86"/>
    </row>
    <row r="23" spans="1:116" x14ac:dyDescent="0.3">
      <c r="A23" s="121" t="s">
        <v>53</v>
      </c>
      <c r="B23" s="81" t="s">
        <v>54</v>
      </c>
      <c r="C23" s="121" t="s">
        <v>50</v>
      </c>
      <c r="D23" s="122">
        <f t="shared" ref="D23:AI23" si="12">D65</f>
        <v>0</v>
      </c>
      <c r="E23" s="122">
        <f t="shared" si="12"/>
        <v>0</v>
      </c>
      <c r="F23" s="122">
        <f t="shared" si="12"/>
        <v>0</v>
      </c>
      <c r="G23" s="122">
        <f t="shared" si="12"/>
        <v>0</v>
      </c>
      <c r="H23" s="122">
        <f t="shared" si="12"/>
        <v>2.5538999999999996</v>
      </c>
      <c r="I23" s="122">
        <f t="shared" si="12"/>
        <v>0</v>
      </c>
      <c r="J23" s="122">
        <f t="shared" si="12"/>
        <v>0</v>
      </c>
      <c r="K23" s="122">
        <f t="shared" ref="K23:Q23" si="13">K65</f>
        <v>0</v>
      </c>
      <c r="L23" s="122">
        <f t="shared" si="13"/>
        <v>0</v>
      </c>
      <c r="M23" s="122">
        <f t="shared" si="13"/>
        <v>0</v>
      </c>
      <c r="N23" s="122">
        <f t="shared" si="13"/>
        <v>0</v>
      </c>
      <c r="O23" s="122">
        <f t="shared" si="13"/>
        <v>0</v>
      </c>
      <c r="P23" s="122">
        <f t="shared" si="13"/>
        <v>0</v>
      </c>
      <c r="Q23" s="122">
        <f t="shared" si="13"/>
        <v>0</v>
      </c>
      <c r="R23" s="122">
        <f t="shared" si="12"/>
        <v>0</v>
      </c>
      <c r="S23" s="122">
        <f t="shared" si="12"/>
        <v>0</v>
      </c>
      <c r="T23" s="122">
        <f t="shared" si="12"/>
        <v>0</v>
      </c>
      <c r="U23" s="122">
        <f t="shared" si="12"/>
        <v>0</v>
      </c>
      <c r="V23" s="122">
        <f t="shared" si="12"/>
        <v>0</v>
      </c>
      <c r="W23" s="122">
        <f t="shared" si="12"/>
        <v>0</v>
      </c>
      <c r="X23" s="122">
        <f t="shared" si="12"/>
        <v>0</v>
      </c>
      <c r="Y23" s="122">
        <f t="shared" si="12"/>
        <v>0</v>
      </c>
      <c r="Z23" s="122">
        <f t="shared" si="12"/>
        <v>0</v>
      </c>
      <c r="AA23" s="122">
        <f t="shared" si="12"/>
        <v>0</v>
      </c>
      <c r="AB23" s="122">
        <f t="shared" si="12"/>
        <v>0</v>
      </c>
      <c r="AC23" s="122">
        <f t="shared" si="12"/>
        <v>0</v>
      </c>
      <c r="AD23" s="122">
        <f t="shared" si="12"/>
        <v>0</v>
      </c>
      <c r="AE23" s="122">
        <f t="shared" si="12"/>
        <v>0</v>
      </c>
      <c r="AF23" s="122">
        <f t="shared" si="12"/>
        <v>0</v>
      </c>
      <c r="AG23" s="122">
        <f t="shared" si="12"/>
        <v>0</v>
      </c>
      <c r="AH23" s="122">
        <f t="shared" si="12"/>
        <v>0</v>
      </c>
      <c r="AI23" s="122">
        <f t="shared" si="12"/>
        <v>0</v>
      </c>
      <c r="AJ23" s="122">
        <f t="shared" ref="AJ23:BO23" si="14">AJ65</f>
        <v>0.85129999999999995</v>
      </c>
      <c r="AK23" s="122">
        <f t="shared" si="14"/>
        <v>0</v>
      </c>
      <c r="AL23" s="122">
        <f t="shared" si="14"/>
        <v>0</v>
      </c>
      <c r="AM23" s="122">
        <f t="shared" si="14"/>
        <v>0</v>
      </c>
      <c r="AN23" s="122">
        <f t="shared" si="14"/>
        <v>0</v>
      </c>
      <c r="AO23" s="122">
        <f t="shared" si="14"/>
        <v>0</v>
      </c>
      <c r="AP23" s="122">
        <f t="shared" si="14"/>
        <v>0</v>
      </c>
      <c r="AQ23" s="122">
        <f t="shared" ref="AQ23:AS23" si="15">AQ65</f>
        <v>0</v>
      </c>
      <c r="AR23" s="122">
        <f t="shared" si="15"/>
        <v>0</v>
      </c>
      <c r="AS23" s="122">
        <f t="shared" si="15"/>
        <v>0</v>
      </c>
      <c r="AT23" s="122">
        <f t="shared" si="14"/>
        <v>0</v>
      </c>
      <c r="AU23" s="122">
        <f t="shared" si="14"/>
        <v>0</v>
      </c>
      <c r="AV23" s="122">
        <f t="shared" si="14"/>
        <v>0</v>
      </c>
      <c r="AW23" s="122">
        <f t="shared" si="14"/>
        <v>0</v>
      </c>
      <c r="AX23" s="122">
        <f t="shared" si="14"/>
        <v>0.85129999999999995</v>
      </c>
      <c r="AY23" s="122">
        <f t="shared" si="14"/>
        <v>0</v>
      </c>
      <c r="AZ23" s="122">
        <f t="shared" si="14"/>
        <v>0</v>
      </c>
      <c r="BA23" s="122">
        <f t="shared" si="14"/>
        <v>0</v>
      </c>
      <c r="BB23" s="122">
        <f t="shared" si="14"/>
        <v>0</v>
      </c>
      <c r="BC23" s="122">
        <f t="shared" si="14"/>
        <v>0</v>
      </c>
      <c r="BD23" s="122">
        <f t="shared" si="14"/>
        <v>0</v>
      </c>
      <c r="BE23" s="122">
        <f t="shared" si="14"/>
        <v>0</v>
      </c>
      <c r="BF23" s="122">
        <f t="shared" si="14"/>
        <v>0</v>
      </c>
      <c r="BG23" s="122">
        <f t="shared" si="14"/>
        <v>0</v>
      </c>
      <c r="BH23" s="122">
        <f t="shared" si="14"/>
        <v>0</v>
      </c>
      <c r="BI23" s="122">
        <f t="shared" si="14"/>
        <v>0</v>
      </c>
      <c r="BJ23" s="122">
        <f t="shared" si="14"/>
        <v>0</v>
      </c>
      <c r="BK23" s="122">
        <f t="shared" si="14"/>
        <v>0</v>
      </c>
      <c r="BL23" s="122">
        <f t="shared" si="14"/>
        <v>0.85129999999999995</v>
      </c>
      <c r="BM23" s="122">
        <f t="shared" si="14"/>
        <v>0</v>
      </c>
      <c r="BN23" s="122">
        <f t="shared" si="14"/>
        <v>0</v>
      </c>
      <c r="BO23" s="122">
        <f t="shared" si="14"/>
        <v>0</v>
      </c>
      <c r="BP23" s="122">
        <f t="shared" ref="BP23:CU23" si="16">BP65</f>
        <v>0</v>
      </c>
      <c r="BQ23" s="122">
        <f t="shared" si="16"/>
        <v>0</v>
      </c>
      <c r="BR23" s="122">
        <f t="shared" si="16"/>
        <v>0</v>
      </c>
      <c r="BS23" s="122">
        <f t="shared" si="16"/>
        <v>0</v>
      </c>
      <c r="BT23" s="122">
        <f t="shared" si="16"/>
        <v>0</v>
      </c>
      <c r="BU23" s="122">
        <f t="shared" si="16"/>
        <v>0</v>
      </c>
      <c r="BV23" s="122">
        <f t="shared" si="16"/>
        <v>0</v>
      </c>
      <c r="BW23" s="122">
        <f t="shared" si="16"/>
        <v>0</v>
      </c>
      <c r="BX23" s="122">
        <f t="shared" si="16"/>
        <v>0</v>
      </c>
      <c r="BY23" s="122">
        <f t="shared" si="16"/>
        <v>0</v>
      </c>
      <c r="BZ23" s="122">
        <f t="shared" si="16"/>
        <v>0</v>
      </c>
      <c r="CA23" s="122">
        <f t="shared" si="16"/>
        <v>0</v>
      </c>
      <c r="CB23" s="122">
        <f t="shared" si="16"/>
        <v>0</v>
      </c>
      <c r="CC23" s="122">
        <f t="shared" si="16"/>
        <v>0</v>
      </c>
      <c r="CD23" s="122">
        <f t="shared" si="16"/>
        <v>0</v>
      </c>
      <c r="CE23" s="122">
        <f t="shared" si="16"/>
        <v>0</v>
      </c>
      <c r="CF23" s="122">
        <f t="shared" si="16"/>
        <v>0</v>
      </c>
      <c r="CG23" s="122">
        <f t="shared" si="16"/>
        <v>0</v>
      </c>
      <c r="CH23" s="122">
        <f t="shared" si="16"/>
        <v>0</v>
      </c>
      <c r="CI23" s="122">
        <f t="shared" si="16"/>
        <v>0</v>
      </c>
      <c r="CJ23" s="122">
        <f t="shared" si="16"/>
        <v>0</v>
      </c>
      <c r="CK23" s="122">
        <f t="shared" si="16"/>
        <v>0</v>
      </c>
      <c r="CL23" s="122">
        <f t="shared" si="16"/>
        <v>0</v>
      </c>
      <c r="CM23" s="122">
        <f t="shared" si="16"/>
        <v>0</v>
      </c>
      <c r="CN23" s="122">
        <f t="shared" si="16"/>
        <v>0</v>
      </c>
      <c r="CO23" s="122">
        <f t="shared" si="16"/>
        <v>0</v>
      </c>
      <c r="CP23" s="122">
        <f t="shared" si="16"/>
        <v>0</v>
      </c>
      <c r="CQ23" s="122">
        <f t="shared" si="16"/>
        <v>0</v>
      </c>
      <c r="CR23" s="122">
        <f t="shared" si="16"/>
        <v>0</v>
      </c>
      <c r="CS23" s="122">
        <f t="shared" si="16"/>
        <v>0</v>
      </c>
      <c r="CT23" s="122">
        <f t="shared" si="16"/>
        <v>0</v>
      </c>
      <c r="CU23" s="122">
        <f t="shared" si="16"/>
        <v>0</v>
      </c>
      <c r="CV23" s="122">
        <f t="shared" ref="CV23:DK23" si="17">CV65</f>
        <v>0</v>
      </c>
      <c r="CW23" s="122">
        <f t="shared" si="17"/>
        <v>0</v>
      </c>
      <c r="CX23" s="122">
        <f t="shared" si="17"/>
        <v>0</v>
      </c>
      <c r="CY23" s="122">
        <f t="shared" si="17"/>
        <v>0</v>
      </c>
      <c r="CZ23" s="122">
        <f t="shared" si="17"/>
        <v>0</v>
      </c>
      <c r="DA23" s="122">
        <f t="shared" si="17"/>
        <v>0</v>
      </c>
      <c r="DB23" s="122">
        <f t="shared" si="17"/>
        <v>2.5538999999999996</v>
      </c>
      <c r="DC23" s="122">
        <f t="shared" si="17"/>
        <v>0</v>
      </c>
      <c r="DD23" s="122">
        <f t="shared" si="17"/>
        <v>0</v>
      </c>
      <c r="DE23" s="122">
        <f t="shared" si="17"/>
        <v>0</v>
      </c>
      <c r="DF23" s="122">
        <f t="shared" si="17"/>
        <v>0</v>
      </c>
      <c r="DG23" s="122">
        <f t="shared" si="17"/>
        <v>0</v>
      </c>
      <c r="DH23" s="122">
        <f t="shared" si="17"/>
        <v>0</v>
      </c>
      <c r="DI23" s="122">
        <f t="shared" si="17"/>
        <v>1.7025999999999999</v>
      </c>
      <c r="DJ23" s="122">
        <f t="shared" si="17"/>
        <v>0</v>
      </c>
      <c r="DK23" s="122">
        <f t="shared" si="17"/>
        <v>0</v>
      </c>
      <c r="DL23" s="86"/>
    </row>
    <row r="24" spans="1:116" ht="28.8" x14ac:dyDescent="0.3">
      <c r="A24" s="121" t="s">
        <v>55</v>
      </c>
      <c r="B24" s="81" t="s">
        <v>56</v>
      </c>
      <c r="C24" s="121" t="s">
        <v>50</v>
      </c>
      <c r="D24" s="122">
        <f t="shared" ref="D24:AI24" si="18">D105</f>
        <v>0</v>
      </c>
      <c r="E24" s="122">
        <f t="shared" si="18"/>
        <v>0</v>
      </c>
      <c r="F24" s="122">
        <f t="shared" si="18"/>
        <v>0</v>
      </c>
      <c r="G24" s="122">
        <f t="shared" si="18"/>
        <v>0</v>
      </c>
      <c r="H24" s="122">
        <f t="shared" si="18"/>
        <v>0</v>
      </c>
      <c r="I24" s="122">
        <f t="shared" si="18"/>
        <v>0</v>
      </c>
      <c r="J24" s="122">
        <f t="shared" si="18"/>
        <v>0</v>
      </c>
      <c r="K24" s="122">
        <f t="shared" ref="K24:Q24" si="19">K105</f>
        <v>0</v>
      </c>
      <c r="L24" s="122">
        <f t="shared" si="19"/>
        <v>0</v>
      </c>
      <c r="M24" s="122">
        <f t="shared" si="19"/>
        <v>0</v>
      </c>
      <c r="N24" s="122">
        <f t="shared" si="19"/>
        <v>0</v>
      </c>
      <c r="O24" s="122">
        <f t="shared" si="19"/>
        <v>0</v>
      </c>
      <c r="P24" s="122">
        <f t="shared" si="19"/>
        <v>0</v>
      </c>
      <c r="Q24" s="122">
        <f t="shared" si="19"/>
        <v>0</v>
      </c>
      <c r="R24" s="122">
        <f t="shared" si="18"/>
        <v>0</v>
      </c>
      <c r="S24" s="122">
        <f t="shared" si="18"/>
        <v>0</v>
      </c>
      <c r="T24" s="122">
        <f t="shared" si="18"/>
        <v>0</v>
      </c>
      <c r="U24" s="122">
        <f t="shared" si="18"/>
        <v>0</v>
      </c>
      <c r="V24" s="122">
        <f t="shared" si="18"/>
        <v>0</v>
      </c>
      <c r="W24" s="122">
        <f t="shared" si="18"/>
        <v>0</v>
      </c>
      <c r="X24" s="122">
        <f t="shared" si="18"/>
        <v>0</v>
      </c>
      <c r="Y24" s="122">
        <f t="shared" si="18"/>
        <v>0</v>
      </c>
      <c r="Z24" s="122">
        <f t="shared" si="18"/>
        <v>0</v>
      </c>
      <c r="AA24" s="122">
        <f t="shared" si="18"/>
        <v>0</v>
      </c>
      <c r="AB24" s="122">
        <f t="shared" si="18"/>
        <v>0</v>
      </c>
      <c r="AC24" s="122">
        <f t="shared" si="18"/>
        <v>0</v>
      </c>
      <c r="AD24" s="122">
        <f t="shared" si="18"/>
        <v>0</v>
      </c>
      <c r="AE24" s="122">
        <f t="shared" si="18"/>
        <v>0</v>
      </c>
      <c r="AF24" s="122">
        <f t="shared" si="18"/>
        <v>0</v>
      </c>
      <c r="AG24" s="122">
        <f t="shared" si="18"/>
        <v>0</v>
      </c>
      <c r="AH24" s="122">
        <f t="shared" si="18"/>
        <v>0</v>
      </c>
      <c r="AI24" s="122">
        <f t="shared" si="18"/>
        <v>0</v>
      </c>
      <c r="AJ24" s="122">
        <f t="shared" ref="AJ24:BO24" si="20">AJ105</f>
        <v>0</v>
      </c>
      <c r="AK24" s="122">
        <f t="shared" si="20"/>
        <v>0</v>
      </c>
      <c r="AL24" s="122">
        <f t="shared" si="20"/>
        <v>0</v>
      </c>
      <c r="AM24" s="122">
        <f t="shared" si="20"/>
        <v>0</v>
      </c>
      <c r="AN24" s="122">
        <f t="shared" si="20"/>
        <v>0</v>
      </c>
      <c r="AO24" s="122">
        <f t="shared" si="20"/>
        <v>0</v>
      </c>
      <c r="AP24" s="122">
        <f t="shared" si="20"/>
        <v>0</v>
      </c>
      <c r="AQ24" s="122">
        <f t="shared" ref="AQ24:AS24" si="21">AQ105</f>
        <v>0</v>
      </c>
      <c r="AR24" s="122">
        <f t="shared" si="21"/>
        <v>0</v>
      </c>
      <c r="AS24" s="122">
        <f t="shared" si="21"/>
        <v>0</v>
      </c>
      <c r="AT24" s="122">
        <f t="shared" si="20"/>
        <v>0</v>
      </c>
      <c r="AU24" s="122">
        <f t="shared" si="20"/>
        <v>0</v>
      </c>
      <c r="AV24" s="122">
        <f t="shared" si="20"/>
        <v>0</v>
      </c>
      <c r="AW24" s="122">
        <f t="shared" si="20"/>
        <v>0</v>
      </c>
      <c r="AX24" s="122">
        <f t="shared" si="20"/>
        <v>0</v>
      </c>
      <c r="AY24" s="122">
        <f t="shared" si="20"/>
        <v>0</v>
      </c>
      <c r="AZ24" s="122">
        <f t="shared" si="20"/>
        <v>0</v>
      </c>
      <c r="BA24" s="122">
        <f t="shared" si="20"/>
        <v>0</v>
      </c>
      <c r="BB24" s="122">
        <f t="shared" si="20"/>
        <v>0</v>
      </c>
      <c r="BC24" s="122">
        <f t="shared" si="20"/>
        <v>0</v>
      </c>
      <c r="BD24" s="122">
        <f t="shared" si="20"/>
        <v>0</v>
      </c>
      <c r="BE24" s="122">
        <f t="shared" si="20"/>
        <v>0</v>
      </c>
      <c r="BF24" s="122">
        <f t="shared" si="20"/>
        <v>0</v>
      </c>
      <c r="BG24" s="122">
        <f t="shared" si="20"/>
        <v>0</v>
      </c>
      <c r="BH24" s="122">
        <f t="shared" si="20"/>
        <v>0</v>
      </c>
      <c r="BI24" s="122">
        <f t="shared" si="20"/>
        <v>0</v>
      </c>
      <c r="BJ24" s="122">
        <f t="shared" si="20"/>
        <v>0</v>
      </c>
      <c r="BK24" s="122">
        <f t="shared" si="20"/>
        <v>0</v>
      </c>
      <c r="BL24" s="122">
        <f t="shared" si="20"/>
        <v>0</v>
      </c>
      <c r="BM24" s="122">
        <f t="shared" si="20"/>
        <v>0</v>
      </c>
      <c r="BN24" s="122">
        <f t="shared" si="20"/>
        <v>0</v>
      </c>
      <c r="BO24" s="122">
        <f t="shared" si="20"/>
        <v>0</v>
      </c>
      <c r="BP24" s="122">
        <f t="shared" ref="BP24:CU24" si="22">BP105</f>
        <v>0</v>
      </c>
      <c r="BQ24" s="122">
        <f t="shared" si="22"/>
        <v>0</v>
      </c>
      <c r="BR24" s="122">
        <f t="shared" si="22"/>
        <v>0</v>
      </c>
      <c r="BS24" s="122">
        <f t="shared" si="22"/>
        <v>0</v>
      </c>
      <c r="BT24" s="122">
        <f t="shared" si="22"/>
        <v>0</v>
      </c>
      <c r="BU24" s="122">
        <f t="shared" si="22"/>
        <v>0</v>
      </c>
      <c r="BV24" s="122">
        <f t="shared" si="22"/>
        <v>0</v>
      </c>
      <c r="BW24" s="122">
        <f t="shared" si="22"/>
        <v>0</v>
      </c>
      <c r="BX24" s="122">
        <f t="shared" si="22"/>
        <v>0</v>
      </c>
      <c r="BY24" s="122">
        <f t="shared" si="22"/>
        <v>0</v>
      </c>
      <c r="BZ24" s="122">
        <f t="shared" si="22"/>
        <v>0</v>
      </c>
      <c r="CA24" s="122">
        <f t="shared" si="22"/>
        <v>0</v>
      </c>
      <c r="CB24" s="122">
        <f t="shared" si="22"/>
        <v>0</v>
      </c>
      <c r="CC24" s="122">
        <f t="shared" si="22"/>
        <v>0</v>
      </c>
      <c r="CD24" s="122">
        <f t="shared" si="22"/>
        <v>0</v>
      </c>
      <c r="CE24" s="122">
        <f t="shared" si="22"/>
        <v>0</v>
      </c>
      <c r="CF24" s="122">
        <f t="shared" si="22"/>
        <v>0</v>
      </c>
      <c r="CG24" s="122">
        <f t="shared" si="22"/>
        <v>0</v>
      </c>
      <c r="CH24" s="122">
        <f t="shared" si="22"/>
        <v>0</v>
      </c>
      <c r="CI24" s="122">
        <f t="shared" si="22"/>
        <v>0</v>
      </c>
      <c r="CJ24" s="122">
        <f t="shared" si="22"/>
        <v>0</v>
      </c>
      <c r="CK24" s="122">
        <f t="shared" si="22"/>
        <v>0</v>
      </c>
      <c r="CL24" s="122">
        <f t="shared" si="22"/>
        <v>0</v>
      </c>
      <c r="CM24" s="122">
        <f t="shared" si="22"/>
        <v>0</v>
      </c>
      <c r="CN24" s="122">
        <f t="shared" si="22"/>
        <v>0</v>
      </c>
      <c r="CO24" s="122">
        <f t="shared" si="22"/>
        <v>0</v>
      </c>
      <c r="CP24" s="122">
        <f t="shared" si="22"/>
        <v>0</v>
      </c>
      <c r="CQ24" s="122">
        <f t="shared" si="22"/>
        <v>0</v>
      </c>
      <c r="CR24" s="122">
        <f t="shared" si="22"/>
        <v>0</v>
      </c>
      <c r="CS24" s="122">
        <f t="shared" si="22"/>
        <v>0</v>
      </c>
      <c r="CT24" s="122">
        <f t="shared" si="22"/>
        <v>0</v>
      </c>
      <c r="CU24" s="122">
        <f t="shared" si="22"/>
        <v>0</v>
      </c>
      <c r="CV24" s="122">
        <f t="shared" ref="CV24:DK24" si="23">CV105</f>
        <v>0</v>
      </c>
      <c r="CW24" s="122">
        <f t="shared" si="23"/>
        <v>0</v>
      </c>
      <c r="CX24" s="122">
        <f t="shared" si="23"/>
        <v>0</v>
      </c>
      <c r="CY24" s="122">
        <f t="shared" si="23"/>
        <v>0</v>
      </c>
      <c r="CZ24" s="122">
        <f t="shared" si="23"/>
        <v>0</v>
      </c>
      <c r="DA24" s="122">
        <f t="shared" si="23"/>
        <v>0</v>
      </c>
      <c r="DB24" s="122">
        <f t="shared" si="23"/>
        <v>0</v>
      </c>
      <c r="DC24" s="122">
        <f t="shared" si="23"/>
        <v>0</v>
      </c>
      <c r="DD24" s="122">
        <f t="shared" si="23"/>
        <v>0</v>
      </c>
      <c r="DE24" s="122">
        <f t="shared" si="23"/>
        <v>0</v>
      </c>
      <c r="DF24" s="122">
        <f t="shared" si="23"/>
        <v>0</v>
      </c>
      <c r="DG24" s="122">
        <f t="shared" si="23"/>
        <v>0</v>
      </c>
      <c r="DH24" s="122">
        <f t="shared" si="23"/>
        <v>0</v>
      </c>
      <c r="DI24" s="122">
        <f t="shared" si="23"/>
        <v>0</v>
      </c>
      <c r="DJ24" s="122">
        <f t="shared" si="23"/>
        <v>0</v>
      </c>
      <c r="DK24" s="122">
        <f t="shared" si="23"/>
        <v>0</v>
      </c>
      <c r="DL24" s="86"/>
    </row>
    <row r="25" spans="1:116" x14ac:dyDescent="0.3">
      <c r="A25" s="121" t="s">
        <v>57</v>
      </c>
      <c r="B25" s="81" t="s">
        <v>58</v>
      </c>
      <c r="C25" s="121" t="s">
        <v>50</v>
      </c>
      <c r="D25" s="122">
        <f t="shared" ref="D25:AI25" si="24">D110</f>
        <v>0</v>
      </c>
      <c r="E25" s="122">
        <f t="shared" si="24"/>
        <v>0</v>
      </c>
      <c r="F25" s="122">
        <f t="shared" si="24"/>
        <v>0</v>
      </c>
      <c r="G25" s="122">
        <f t="shared" si="24"/>
        <v>0</v>
      </c>
      <c r="H25" s="122">
        <f t="shared" si="24"/>
        <v>0</v>
      </c>
      <c r="I25" s="122">
        <f t="shared" si="24"/>
        <v>0</v>
      </c>
      <c r="J25" s="122">
        <f t="shared" si="24"/>
        <v>0</v>
      </c>
      <c r="K25" s="122">
        <f t="shared" ref="K25:Q25" si="25">K110</f>
        <v>0</v>
      </c>
      <c r="L25" s="122">
        <f t="shared" si="25"/>
        <v>0</v>
      </c>
      <c r="M25" s="122">
        <f t="shared" si="25"/>
        <v>0</v>
      </c>
      <c r="N25" s="122">
        <f t="shared" si="25"/>
        <v>0</v>
      </c>
      <c r="O25" s="122">
        <f t="shared" si="25"/>
        <v>0</v>
      </c>
      <c r="P25" s="122">
        <f t="shared" si="25"/>
        <v>0</v>
      </c>
      <c r="Q25" s="122">
        <f t="shared" si="25"/>
        <v>0</v>
      </c>
      <c r="R25" s="122">
        <f t="shared" si="24"/>
        <v>0</v>
      </c>
      <c r="S25" s="122">
        <f t="shared" si="24"/>
        <v>0</v>
      </c>
      <c r="T25" s="122">
        <f t="shared" si="24"/>
        <v>0</v>
      </c>
      <c r="U25" s="122">
        <f t="shared" si="24"/>
        <v>0</v>
      </c>
      <c r="V25" s="122">
        <f t="shared" si="24"/>
        <v>0</v>
      </c>
      <c r="W25" s="122">
        <f t="shared" si="24"/>
        <v>0</v>
      </c>
      <c r="X25" s="122">
        <f t="shared" si="24"/>
        <v>0</v>
      </c>
      <c r="Y25" s="122">
        <f t="shared" si="24"/>
        <v>0</v>
      </c>
      <c r="Z25" s="122">
        <f t="shared" si="24"/>
        <v>0</v>
      </c>
      <c r="AA25" s="122">
        <f t="shared" si="24"/>
        <v>0</v>
      </c>
      <c r="AB25" s="122">
        <f t="shared" si="24"/>
        <v>0</v>
      </c>
      <c r="AC25" s="122">
        <f t="shared" si="24"/>
        <v>0</v>
      </c>
      <c r="AD25" s="122">
        <f t="shared" si="24"/>
        <v>0</v>
      </c>
      <c r="AE25" s="122">
        <f t="shared" si="24"/>
        <v>0</v>
      </c>
      <c r="AF25" s="122">
        <f t="shared" si="24"/>
        <v>0</v>
      </c>
      <c r="AG25" s="122">
        <f t="shared" si="24"/>
        <v>0</v>
      </c>
      <c r="AH25" s="122">
        <f t="shared" si="24"/>
        <v>0</v>
      </c>
      <c r="AI25" s="122">
        <f t="shared" si="24"/>
        <v>0</v>
      </c>
      <c r="AJ25" s="122">
        <f t="shared" ref="AJ25:BO25" si="26">AJ110</f>
        <v>0</v>
      </c>
      <c r="AK25" s="122">
        <f t="shared" si="26"/>
        <v>0</v>
      </c>
      <c r="AL25" s="122">
        <f t="shared" si="26"/>
        <v>0</v>
      </c>
      <c r="AM25" s="122">
        <f t="shared" si="26"/>
        <v>0</v>
      </c>
      <c r="AN25" s="122">
        <f t="shared" si="26"/>
        <v>0</v>
      </c>
      <c r="AO25" s="122">
        <f t="shared" si="26"/>
        <v>0</v>
      </c>
      <c r="AP25" s="122">
        <f t="shared" si="26"/>
        <v>0</v>
      </c>
      <c r="AQ25" s="122">
        <f t="shared" ref="AQ25:AS25" si="27">AQ110</f>
        <v>0</v>
      </c>
      <c r="AR25" s="122">
        <f t="shared" si="27"/>
        <v>0</v>
      </c>
      <c r="AS25" s="122">
        <f t="shared" si="27"/>
        <v>0</v>
      </c>
      <c r="AT25" s="122">
        <f t="shared" si="26"/>
        <v>0</v>
      </c>
      <c r="AU25" s="122">
        <f t="shared" si="26"/>
        <v>0</v>
      </c>
      <c r="AV25" s="122">
        <f t="shared" si="26"/>
        <v>0</v>
      </c>
      <c r="AW25" s="122">
        <f t="shared" si="26"/>
        <v>0</v>
      </c>
      <c r="AX25" s="122">
        <f t="shared" si="26"/>
        <v>0</v>
      </c>
      <c r="AY25" s="122">
        <f t="shared" si="26"/>
        <v>0</v>
      </c>
      <c r="AZ25" s="122">
        <f t="shared" si="26"/>
        <v>0</v>
      </c>
      <c r="BA25" s="122">
        <f t="shared" si="26"/>
        <v>0</v>
      </c>
      <c r="BB25" s="122">
        <f t="shared" si="26"/>
        <v>0</v>
      </c>
      <c r="BC25" s="122">
        <f t="shared" si="26"/>
        <v>0</v>
      </c>
      <c r="BD25" s="122">
        <f t="shared" si="26"/>
        <v>0</v>
      </c>
      <c r="BE25" s="122">
        <f t="shared" si="26"/>
        <v>0</v>
      </c>
      <c r="BF25" s="122">
        <f t="shared" si="26"/>
        <v>0</v>
      </c>
      <c r="BG25" s="122">
        <f t="shared" si="26"/>
        <v>0</v>
      </c>
      <c r="BH25" s="122">
        <f t="shared" si="26"/>
        <v>0</v>
      </c>
      <c r="BI25" s="122">
        <f t="shared" si="26"/>
        <v>0</v>
      </c>
      <c r="BJ25" s="122">
        <f t="shared" si="26"/>
        <v>0</v>
      </c>
      <c r="BK25" s="122">
        <f t="shared" si="26"/>
        <v>0</v>
      </c>
      <c r="BL25" s="122">
        <f t="shared" si="26"/>
        <v>0</v>
      </c>
      <c r="BM25" s="122">
        <f t="shared" si="26"/>
        <v>0</v>
      </c>
      <c r="BN25" s="122">
        <f t="shared" si="26"/>
        <v>0</v>
      </c>
      <c r="BO25" s="122">
        <f t="shared" si="26"/>
        <v>0</v>
      </c>
      <c r="BP25" s="122">
        <f t="shared" ref="BP25:CU25" si="28">BP110</f>
        <v>0</v>
      </c>
      <c r="BQ25" s="122">
        <f t="shared" si="28"/>
        <v>0</v>
      </c>
      <c r="BR25" s="122">
        <f t="shared" si="28"/>
        <v>0</v>
      </c>
      <c r="BS25" s="122">
        <f t="shared" si="28"/>
        <v>0</v>
      </c>
      <c r="BT25" s="122">
        <f t="shared" si="28"/>
        <v>0</v>
      </c>
      <c r="BU25" s="122">
        <f t="shared" si="28"/>
        <v>0</v>
      </c>
      <c r="BV25" s="122">
        <f t="shared" si="28"/>
        <v>0</v>
      </c>
      <c r="BW25" s="122">
        <f t="shared" si="28"/>
        <v>0</v>
      </c>
      <c r="BX25" s="122">
        <f t="shared" si="28"/>
        <v>0</v>
      </c>
      <c r="BY25" s="122">
        <f t="shared" si="28"/>
        <v>0</v>
      </c>
      <c r="BZ25" s="122">
        <f t="shared" si="28"/>
        <v>0</v>
      </c>
      <c r="CA25" s="122">
        <f t="shared" si="28"/>
        <v>0</v>
      </c>
      <c r="CB25" s="122">
        <f t="shared" si="28"/>
        <v>0</v>
      </c>
      <c r="CC25" s="122">
        <f t="shared" si="28"/>
        <v>0</v>
      </c>
      <c r="CD25" s="122">
        <f t="shared" si="28"/>
        <v>0</v>
      </c>
      <c r="CE25" s="122">
        <f t="shared" si="28"/>
        <v>0</v>
      </c>
      <c r="CF25" s="122">
        <f t="shared" si="28"/>
        <v>0</v>
      </c>
      <c r="CG25" s="122">
        <f t="shared" si="28"/>
        <v>0</v>
      </c>
      <c r="CH25" s="122">
        <f t="shared" si="28"/>
        <v>0</v>
      </c>
      <c r="CI25" s="122">
        <f t="shared" si="28"/>
        <v>0</v>
      </c>
      <c r="CJ25" s="122">
        <f t="shared" si="28"/>
        <v>0</v>
      </c>
      <c r="CK25" s="122">
        <f t="shared" si="28"/>
        <v>0</v>
      </c>
      <c r="CL25" s="122">
        <f t="shared" si="28"/>
        <v>0</v>
      </c>
      <c r="CM25" s="122">
        <f t="shared" si="28"/>
        <v>0</v>
      </c>
      <c r="CN25" s="122">
        <f t="shared" si="28"/>
        <v>0</v>
      </c>
      <c r="CO25" s="122">
        <f t="shared" si="28"/>
        <v>0</v>
      </c>
      <c r="CP25" s="122">
        <f t="shared" si="28"/>
        <v>0</v>
      </c>
      <c r="CQ25" s="122">
        <f t="shared" si="28"/>
        <v>0</v>
      </c>
      <c r="CR25" s="122">
        <f t="shared" si="28"/>
        <v>0</v>
      </c>
      <c r="CS25" s="122">
        <f t="shared" si="28"/>
        <v>0</v>
      </c>
      <c r="CT25" s="122">
        <f t="shared" si="28"/>
        <v>0</v>
      </c>
      <c r="CU25" s="122">
        <f t="shared" si="28"/>
        <v>0</v>
      </c>
      <c r="CV25" s="122">
        <f t="shared" ref="CV25:DK25" si="29">CV110</f>
        <v>0</v>
      </c>
      <c r="CW25" s="122">
        <f t="shared" si="29"/>
        <v>0</v>
      </c>
      <c r="CX25" s="122">
        <f t="shared" si="29"/>
        <v>0</v>
      </c>
      <c r="CY25" s="122">
        <f t="shared" si="29"/>
        <v>0</v>
      </c>
      <c r="CZ25" s="122">
        <f t="shared" si="29"/>
        <v>0</v>
      </c>
      <c r="DA25" s="122">
        <f t="shared" si="29"/>
        <v>0</v>
      </c>
      <c r="DB25" s="122">
        <f t="shared" si="29"/>
        <v>0</v>
      </c>
      <c r="DC25" s="122">
        <f t="shared" si="29"/>
        <v>0</v>
      </c>
      <c r="DD25" s="122">
        <f t="shared" si="29"/>
        <v>0</v>
      </c>
      <c r="DE25" s="122">
        <f t="shared" si="29"/>
        <v>0</v>
      </c>
      <c r="DF25" s="122">
        <f t="shared" si="29"/>
        <v>0</v>
      </c>
      <c r="DG25" s="122">
        <f t="shared" si="29"/>
        <v>0</v>
      </c>
      <c r="DH25" s="122">
        <f t="shared" si="29"/>
        <v>0</v>
      </c>
      <c r="DI25" s="122">
        <f t="shared" si="29"/>
        <v>0</v>
      </c>
      <c r="DJ25" s="122">
        <f t="shared" si="29"/>
        <v>0</v>
      </c>
      <c r="DK25" s="122">
        <f t="shared" si="29"/>
        <v>0</v>
      </c>
      <c r="DL25" s="86"/>
    </row>
    <row r="26" spans="1:116" x14ac:dyDescent="0.3">
      <c r="A26" s="121" t="s">
        <v>59</v>
      </c>
      <c r="B26" s="81" t="s">
        <v>60</v>
      </c>
      <c r="C26" s="121" t="s">
        <v>50</v>
      </c>
      <c r="D26" s="122">
        <f t="shared" ref="D26:AI26" si="30">D112</f>
        <v>0</v>
      </c>
      <c r="E26" s="122">
        <f t="shared" si="30"/>
        <v>0</v>
      </c>
      <c r="F26" s="122">
        <f t="shared" si="30"/>
        <v>0</v>
      </c>
      <c r="G26" s="122">
        <f t="shared" si="30"/>
        <v>0</v>
      </c>
      <c r="H26" s="122">
        <f t="shared" si="30"/>
        <v>0</v>
      </c>
      <c r="I26" s="122">
        <f t="shared" si="30"/>
        <v>0</v>
      </c>
      <c r="J26" s="122">
        <f t="shared" si="30"/>
        <v>0</v>
      </c>
      <c r="K26" s="122">
        <f t="shared" ref="K26:Q26" si="31">K112</f>
        <v>0</v>
      </c>
      <c r="L26" s="122">
        <f t="shared" si="31"/>
        <v>0</v>
      </c>
      <c r="M26" s="122">
        <f t="shared" si="31"/>
        <v>0</v>
      </c>
      <c r="N26" s="122">
        <f t="shared" si="31"/>
        <v>0</v>
      </c>
      <c r="O26" s="122">
        <f t="shared" si="31"/>
        <v>0</v>
      </c>
      <c r="P26" s="122">
        <f t="shared" si="31"/>
        <v>0</v>
      </c>
      <c r="Q26" s="122">
        <f t="shared" si="31"/>
        <v>0</v>
      </c>
      <c r="R26" s="122">
        <f t="shared" si="30"/>
        <v>0</v>
      </c>
      <c r="S26" s="122">
        <f t="shared" si="30"/>
        <v>0</v>
      </c>
      <c r="T26" s="122">
        <f t="shared" si="30"/>
        <v>0</v>
      </c>
      <c r="U26" s="122">
        <f t="shared" si="30"/>
        <v>0</v>
      </c>
      <c r="V26" s="122">
        <f t="shared" si="30"/>
        <v>0</v>
      </c>
      <c r="W26" s="122">
        <f t="shared" si="30"/>
        <v>0</v>
      </c>
      <c r="X26" s="122">
        <f t="shared" si="30"/>
        <v>0</v>
      </c>
      <c r="Y26" s="122">
        <f t="shared" si="30"/>
        <v>0</v>
      </c>
      <c r="Z26" s="122">
        <f t="shared" si="30"/>
        <v>0</v>
      </c>
      <c r="AA26" s="122">
        <f t="shared" si="30"/>
        <v>0</v>
      </c>
      <c r="AB26" s="122">
        <f t="shared" si="30"/>
        <v>0</v>
      </c>
      <c r="AC26" s="122">
        <f t="shared" si="30"/>
        <v>0</v>
      </c>
      <c r="AD26" s="122">
        <f t="shared" si="30"/>
        <v>0</v>
      </c>
      <c r="AE26" s="122">
        <f t="shared" si="30"/>
        <v>0</v>
      </c>
      <c r="AF26" s="122">
        <f t="shared" si="30"/>
        <v>0</v>
      </c>
      <c r="AG26" s="122">
        <f t="shared" si="30"/>
        <v>0</v>
      </c>
      <c r="AH26" s="122">
        <f t="shared" si="30"/>
        <v>0</v>
      </c>
      <c r="AI26" s="122">
        <f t="shared" si="30"/>
        <v>0</v>
      </c>
      <c r="AJ26" s="122">
        <f t="shared" ref="AJ26:BO26" si="32">AJ112</f>
        <v>0</v>
      </c>
      <c r="AK26" s="122">
        <f t="shared" si="32"/>
        <v>0</v>
      </c>
      <c r="AL26" s="122">
        <f t="shared" si="32"/>
        <v>0</v>
      </c>
      <c r="AM26" s="122">
        <f t="shared" si="32"/>
        <v>0</v>
      </c>
      <c r="AN26" s="122">
        <f t="shared" si="32"/>
        <v>0</v>
      </c>
      <c r="AO26" s="122">
        <f t="shared" si="32"/>
        <v>0</v>
      </c>
      <c r="AP26" s="122">
        <f t="shared" si="32"/>
        <v>0</v>
      </c>
      <c r="AQ26" s="122">
        <f t="shared" ref="AQ26:AS26" si="33">AQ112</f>
        <v>0</v>
      </c>
      <c r="AR26" s="122">
        <f t="shared" si="33"/>
        <v>0</v>
      </c>
      <c r="AS26" s="122">
        <f t="shared" si="33"/>
        <v>0</v>
      </c>
      <c r="AT26" s="122">
        <f t="shared" si="32"/>
        <v>0</v>
      </c>
      <c r="AU26" s="122">
        <f t="shared" si="32"/>
        <v>0</v>
      </c>
      <c r="AV26" s="122">
        <f t="shared" si="32"/>
        <v>0</v>
      </c>
      <c r="AW26" s="122">
        <f t="shared" si="32"/>
        <v>0</v>
      </c>
      <c r="AX26" s="122">
        <f t="shared" si="32"/>
        <v>0</v>
      </c>
      <c r="AY26" s="122">
        <f t="shared" si="32"/>
        <v>0</v>
      </c>
      <c r="AZ26" s="122">
        <f t="shared" si="32"/>
        <v>0</v>
      </c>
      <c r="BA26" s="122">
        <f t="shared" si="32"/>
        <v>0</v>
      </c>
      <c r="BB26" s="122">
        <f t="shared" si="32"/>
        <v>0</v>
      </c>
      <c r="BC26" s="122">
        <f t="shared" si="32"/>
        <v>0</v>
      </c>
      <c r="BD26" s="122">
        <f t="shared" si="32"/>
        <v>0</v>
      </c>
      <c r="BE26" s="122">
        <f t="shared" si="32"/>
        <v>0</v>
      </c>
      <c r="BF26" s="122">
        <f t="shared" si="32"/>
        <v>0</v>
      </c>
      <c r="BG26" s="122">
        <f t="shared" si="32"/>
        <v>0</v>
      </c>
      <c r="BH26" s="122">
        <f t="shared" si="32"/>
        <v>0</v>
      </c>
      <c r="BI26" s="122">
        <f t="shared" si="32"/>
        <v>0</v>
      </c>
      <c r="BJ26" s="122">
        <f t="shared" si="32"/>
        <v>0</v>
      </c>
      <c r="BK26" s="122">
        <f t="shared" si="32"/>
        <v>0</v>
      </c>
      <c r="BL26" s="122">
        <f t="shared" si="32"/>
        <v>0</v>
      </c>
      <c r="BM26" s="122">
        <f t="shared" si="32"/>
        <v>0</v>
      </c>
      <c r="BN26" s="122">
        <f t="shared" si="32"/>
        <v>0</v>
      </c>
      <c r="BO26" s="122">
        <f t="shared" si="32"/>
        <v>0</v>
      </c>
      <c r="BP26" s="122">
        <f t="shared" ref="BP26:CU26" si="34">BP112</f>
        <v>0</v>
      </c>
      <c r="BQ26" s="122">
        <f t="shared" si="34"/>
        <v>0</v>
      </c>
      <c r="BR26" s="122">
        <f t="shared" si="34"/>
        <v>0</v>
      </c>
      <c r="BS26" s="122">
        <f t="shared" si="34"/>
        <v>0</v>
      </c>
      <c r="BT26" s="122">
        <f t="shared" si="34"/>
        <v>0</v>
      </c>
      <c r="BU26" s="122">
        <f t="shared" si="34"/>
        <v>0</v>
      </c>
      <c r="BV26" s="122">
        <f t="shared" si="34"/>
        <v>0</v>
      </c>
      <c r="BW26" s="122">
        <f t="shared" si="34"/>
        <v>0</v>
      </c>
      <c r="BX26" s="122">
        <f t="shared" si="34"/>
        <v>0</v>
      </c>
      <c r="BY26" s="122">
        <f t="shared" si="34"/>
        <v>0</v>
      </c>
      <c r="BZ26" s="122">
        <f t="shared" si="34"/>
        <v>0</v>
      </c>
      <c r="CA26" s="122">
        <f t="shared" si="34"/>
        <v>0</v>
      </c>
      <c r="CB26" s="122">
        <f t="shared" si="34"/>
        <v>0</v>
      </c>
      <c r="CC26" s="122">
        <f t="shared" si="34"/>
        <v>0</v>
      </c>
      <c r="CD26" s="122">
        <f t="shared" si="34"/>
        <v>0</v>
      </c>
      <c r="CE26" s="122">
        <f t="shared" si="34"/>
        <v>0</v>
      </c>
      <c r="CF26" s="122">
        <f t="shared" si="34"/>
        <v>0</v>
      </c>
      <c r="CG26" s="122">
        <f t="shared" si="34"/>
        <v>0</v>
      </c>
      <c r="CH26" s="122">
        <f t="shared" si="34"/>
        <v>0</v>
      </c>
      <c r="CI26" s="122">
        <f t="shared" si="34"/>
        <v>0</v>
      </c>
      <c r="CJ26" s="122">
        <f t="shared" si="34"/>
        <v>0</v>
      </c>
      <c r="CK26" s="122">
        <f t="shared" si="34"/>
        <v>0</v>
      </c>
      <c r="CL26" s="122">
        <f t="shared" si="34"/>
        <v>0</v>
      </c>
      <c r="CM26" s="122">
        <f t="shared" si="34"/>
        <v>0</v>
      </c>
      <c r="CN26" s="122">
        <f t="shared" si="34"/>
        <v>0</v>
      </c>
      <c r="CO26" s="122">
        <f t="shared" si="34"/>
        <v>0</v>
      </c>
      <c r="CP26" s="122">
        <f t="shared" si="34"/>
        <v>0</v>
      </c>
      <c r="CQ26" s="122">
        <f t="shared" si="34"/>
        <v>0</v>
      </c>
      <c r="CR26" s="122">
        <f t="shared" si="34"/>
        <v>0</v>
      </c>
      <c r="CS26" s="122">
        <f t="shared" si="34"/>
        <v>0</v>
      </c>
      <c r="CT26" s="122">
        <f t="shared" si="34"/>
        <v>0</v>
      </c>
      <c r="CU26" s="122">
        <f t="shared" si="34"/>
        <v>0</v>
      </c>
      <c r="CV26" s="122">
        <f t="shared" ref="CV26:DK26" si="35">CV112</f>
        <v>0</v>
      </c>
      <c r="CW26" s="122">
        <f t="shared" si="35"/>
        <v>0</v>
      </c>
      <c r="CX26" s="122">
        <f t="shared" si="35"/>
        <v>0</v>
      </c>
      <c r="CY26" s="122">
        <f t="shared" si="35"/>
        <v>0</v>
      </c>
      <c r="CZ26" s="122">
        <f t="shared" si="35"/>
        <v>0</v>
      </c>
      <c r="DA26" s="122">
        <f t="shared" si="35"/>
        <v>0</v>
      </c>
      <c r="DB26" s="122">
        <f t="shared" si="35"/>
        <v>0</v>
      </c>
      <c r="DC26" s="122">
        <f t="shared" si="35"/>
        <v>0</v>
      </c>
      <c r="DD26" s="122">
        <f t="shared" si="35"/>
        <v>0</v>
      </c>
      <c r="DE26" s="122">
        <f t="shared" si="35"/>
        <v>0</v>
      </c>
      <c r="DF26" s="122">
        <f t="shared" si="35"/>
        <v>0</v>
      </c>
      <c r="DG26" s="122">
        <f t="shared" si="35"/>
        <v>0</v>
      </c>
      <c r="DH26" s="122">
        <f t="shared" si="35"/>
        <v>0</v>
      </c>
      <c r="DI26" s="122">
        <f t="shared" si="35"/>
        <v>0</v>
      </c>
      <c r="DJ26" s="122">
        <f t="shared" si="35"/>
        <v>0</v>
      </c>
      <c r="DK26" s="122">
        <f t="shared" si="35"/>
        <v>0</v>
      </c>
      <c r="DL26" s="86"/>
    </row>
    <row r="27" spans="1:116" x14ac:dyDescent="0.3">
      <c r="A27" s="121" t="s">
        <v>61</v>
      </c>
      <c r="B27" s="81" t="s">
        <v>62</v>
      </c>
      <c r="C27" s="121" t="s">
        <v>50</v>
      </c>
      <c r="D27" s="122">
        <f t="shared" ref="D27:AI27" si="36">D113</f>
        <v>0</v>
      </c>
      <c r="E27" s="122">
        <f t="shared" si="36"/>
        <v>0</v>
      </c>
      <c r="F27" s="122">
        <f t="shared" si="36"/>
        <v>0</v>
      </c>
      <c r="G27" s="122">
        <f t="shared" si="36"/>
        <v>0</v>
      </c>
      <c r="H27" s="122">
        <f t="shared" si="36"/>
        <v>0</v>
      </c>
      <c r="I27" s="122">
        <f t="shared" si="36"/>
        <v>0</v>
      </c>
      <c r="J27" s="122">
        <f t="shared" si="36"/>
        <v>0</v>
      </c>
      <c r="K27" s="122">
        <f t="shared" ref="K27:Q27" si="37">K113</f>
        <v>0</v>
      </c>
      <c r="L27" s="122">
        <f t="shared" si="37"/>
        <v>0</v>
      </c>
      <c r="M27" s="122">
        <f t="shared" si="37"/>
        <v>0</v>
      </c>
      <c r="N27" s="122">
        <f t="shared" si="37"/>
        <v>0</v>
      </c>
      <c r="O27" s="122">
        <f t="shared" si="37"/>
        <v>0</v>
      </c>
      <c r="P27" s="122">
        <f t="shared" si="37"/>
        <v>0</v>
      </c>
      <c r="Q27" s="122">
        <f t="shared" si="37"/>
        <v>0</v>
      </c>
      <c r="R27" s="122">
        <f t="shared" si="36"/>
        <v>0</v>
      </c>
      <c r="S27" s="122">
        <f t="shared" si="36"/>
        <v>0</v>
      </c>
      <c r="T27" s="122">
        <f t="shared" si="36"/>
        <v>0</v>
      </c>
      <c r="U27" s="122">
        <f t="shared" si="36"/>
        <v>0</v>
      </c>
      <c r="V27" s="122">
        <f t="shared" si="36"/>
        <v>0</v>
      </c>
      <c r="W27" s="122">
        <f t="shared" si="36"/>
        <v>0</v>
      </c>
      <c r="X27" s="122">
        <f t="shared" si="36"/>
        <v>0</v>
      </c>
      <c r="Y27" s="122">
        <f t="shared" si="36"/>
        <v>0</v>
      </c>
      <c r="Z27" s="122">
        <f t="shared" si="36"/>
        <v>0</v>
      </c>
      <c r="AA27" s="122">
        <f t="shared" si="36"/>
        <v>0</v>
      </c>
      <c r="AB27" s="122">
        <f t="shared" si="36"/>
        <v>0</v>
      </c>
      <c r="AC27" s="122">
        <f t="shared" si="36"/>
        <v>0</v>
      </c>
      <c r="AD27" s="122">
        <f t="shared" si="36"/>
        <v>0</v>
      </c>
      <c r="AE27" s="122">
        <f t="shared" si="36"/>
        <v>0</v>
      </c>
      <c r="AF27" s="122">
        <f t="shared" si="36"/>
        <v>0</v>
      </c>
      <c r="AG27" s="122">
        <f t="shared" si="36"/>
        <v>0</v>
      </c>
      <c r="AH27" s="122">
        <f t="shared" si="36"/>
        <v>0</v>
      </c>
      <c r="AI27" s="122">
        <f t="shared" si="36"/>
        <v>0</v>
      </c>
      <c r="AJ27" s="122">
        <f t="shared" ref="AJ27:BO27" si="38">AJ113</f>
        <v>0</v>
      </c>
      <c r="AK27" s="122">
        <f t="shared" si="38"/>
        <v>0</v>
      </c>
      <c r="AL27" s="122">
        <f t="shared" si="38"/>
        <v>0</v>
      </c>
      <c r="AM27" s="122">
        <f t="shared" si="38"/>
        <v>0</v>
      </c>
      <c r="AN27" s="122">
        <f t="shared" si="38"/>
        <v>0</v>
      </c>
      <c r="AO27" s="122">
        <f t="shared" si="38"/>
        <v>0</v>
      </c>
      <c r="AP27" s="122">
        <f t="shared" si="38"/>
        <v>0</v>
      </c>
      <c r="AQ27" s="122">
        <f t="shared" ref="AQ27:AS27" si="39">AQ113</f>
        <v>0</v>
      </c>
      <c r="AR27" s="122">
        <f t="shared" si="39"/>
        <v>0</v>
      </c>
      <c r="AS27" s="122">
        <f t="shared" si="39"/>
        <v>1</v>
      </c>
      <c r="AT27" s="122">
        <f t="shared" si="38"/>
        <v>0</v>
      </c>
      <c r="AU27" s="122">
        <f t="shared" si="38"/>
        <v>0</v>
      </c>
      <c r="AV27" s="122">
        <f t="shared" si="38"/>
        <v>0</v>
      </c>
      <c r="AW27" s="122">
        <f t="shared" si="38"/>
        <v>0</v>
      </c>
      <c r="AX27" s="122">
        <f t="shared" si="38"/>
        <v>0</v>
      </c>
      <c r="AY27" s="122">
        <f t="shared" si="38"/>
        <v>0</v>
      </c>
      <c r="AZ27" s="122">
        <f t="shared" si="38"/>
        <v>0</v>
      </c>
      <c r="BA27" s="122">
        <f t="shared" si="38"/>
        <v>0</v>
      </c>
      <c r="BB27" s="122">
        <f t="shared" si="38"/>
        <v>0</v>
      </c>
      <c r="BC27" s="122">
        <f t="shared" si="38"/>
        <v>0</v>
      </c>
      <c r="BD27" s="122">
        <f t="shared" si="38"/>
        <v>0</v>
      </c>
      <c r="BE27" s="122">
        <f t="shared" si="38"/>
        <v>0</v>
      </c>
      <c r="BF27" s="122">
        <f t="shared" si="38"/>
        <v>0</v>
      </c>
      <c r="BG27" s="122">
        <f t="shared" si="38"/>
        <v>11</v>
      </c>
      <c r="BH27" s="122">
        <f t="shared" si="38"/>
        <v>0</v>
      </c>
      <c r="BI27" s="122">
        <f t="shared" si="38"/>
        <v>0</v>
      </c>
      <c r="BJ27" s="122">
        <f t="shared" si="38"/>
        <v>0</v>
      </c>
      <c r="BK27" s="122">
        <f t="shared" si="38"/>
        <v>0</v>
      </c>
      <c r="BL27" s="122">
        <f t="shared" si="38"/>
        <v>0</v>
      </c>
      <c r="BM27" s="122">
        <f t="shared" si="38"/>
        <v>0</v>
      </c>
      <c r="BN27" s="122">
        <f t="shared" si="38"/>
        <v>0</v>
      </c>
      <c r="BO27" s="122">
        <f t="shared" si="38"/>
        <v>0</v>
      </c>
      <c r="BP27" s="122">
        <f t="shared" ref="BP27:CU27" si="40">BP113</f>
        <v>0</v>
      </c>
      <c r="BQ27" s="122">
        <f t="shared" si="40"/>
        <v>0</v>
      </c>
      <c r="BR27" s="122">
        <f t="shared" si="40"/>
        <v>0</v>
      </c>
      <c r="BS27" s="122">
        <f t="shared" si="40"/>
        <v>0</v>
      </c>
      <c r="BT27" s="122">
        <f t="shared" si="40"/>
        <v>0</v>
      </c>
      <c r="BU27" s="122">
        <f t="shared" si="40"/>
        <v>0</v>
      </c>
      <c r="BV27" s="122">
        <f t="shared" si="40"/>
        <v>0</v>
      </c>
      <c r="BW27" s="122">
        <f t="shared" si="40"/>
        <v>0</v>
      </c>
      <c r="BX27" s="122">
        <f t="shared" si="40"/>
        <v>0</v>
      </c>
      <c r="BY27" s="122">
        <f t="shared" si="40"/>
        <v>0</v>
      </c>
      <c r="BZ27" s="122">
        <f t="shared" si="40"/>
        <v>0</v>
      </c>
      <c r="CA27" s="122">
        <f t="shared" si="40"/>
        <v>0</v>
      </c>
      <c r="CB27" s="122">
        <f t="shared" si="40"/>
        <v>0</v>
      </c>
      <c r="CC27" s="122">
        <f t="shared" si="40"/>
        <v>0</v>
      </c>
      <c r="CD27" s="122">
        <f t="shared" si="40"/>
        <v>0</v>
      </c>
      <c r="CE27" s="122">
        <f t="shared" si="40"/>
        <v>0</v>
      </c>
      <c r="CF27" s="122">
        <f t="shared" si="40"/>
        <v>0</v>
      </c>
      <c r="CG27" s="122">
        <f t="shared" si="40"/>
        <v>0</v>
      </c>
      <c r="CH27" s="122">
        <f t="shared" si="40"/>
        <v>0</v>
      </c>
      <c r="CI27" s="122">
        <f t="shared" si="40"/>
        <v>0</v>
      </c>
      <c r="CJ27" s="122">
        <f t="shared" si="40"/>
        <v>0</v>
      </c>
      <c r="CK27" s="122">
        <f t="shared" si="40"/>
        <v>0</v>
      </c>
      <c r="CL27" s="122">
        <f t="shared" si="40"/>
        <v>0</v>
      </c>
      <c r="CM27" s="122">
        <f t="shared" si="40"/>
        <v>0</v>
      </c>
      <c r="CN27" s="122">
        <f t="shared" si="40"/>
        <v>0</v>
      </c>
      <c r="CO27" s="122">
        <f t="shared" si="40"/>
        <v>0</v>
      </c>
      <c r="CP27" s="122">
        <f t="shared" si="40"/>
        <v>0</v>
      </c>
      <c r="CQ27" s="122">
        <f t="shared" si="40"/>
        <v>0</v>
      </c>
      <c r="CR27" s="122">
        <f t="shared" si="40"/>
        <v>0</v>
      </c>
      <c r="CS27" s="122">
        <f t="shared" si="40"/>
        <v>0</v>
      </c>
      <c r="CT27" s="122">
        <f t="shared" si="40"/>
        <v>0</v>
      </c>
      <c r="CU27" s="122">
        <f t="shared" si="40"/>
        <v>0</v>
      </c>
      <c r="CV27" s="122">
        <f t="shared" ref="CV27:DK27" si="41">CV113</f>
        <v>0</v>
      </c>
      <c r="CW27" s="122">
        <f t="shared" si="41"/>
        <v>0</v>
      </c>
      <c r="CX27" s="122">
        <f t="shared" si="41"/>
        <v>0</v>
      </c>
      <c r="CY27" s="122">
        <f t="shared" si="41"/>
        <v>0</v>
      </c>
      <c r="CZ27" s="122">
        <f t="shared" si="41"/>
        <v>0</v>
      </c>
      <c r="DA27" s="122">
        <f t="shared" si="41"/>
        <v>0</v>
      </c>
      <c r="DB27" s="122">
        <f t="shared" si="41"/>
        <v>0</v>
      </c>
      <c r="DC27" s="122">
        <f t="shared" si="41"/>
        <v>0</v>
      </c>
      <c r="DD27" s="122">
        <f t="shared" si="41"/>
        <v>0</v>
      </c>
      <c r="DE27" s="122">
        <f t="shared" si="41"/>
        <v>0</v>
      </c>
      <c r="DF27" s="122">
        <f t="shared" si="41"/>
        <v>0</v>
      </c>
      <c r="DG27" s="122">
        <f t="shared" si="41"/>
        <v>0</v>
      </c>
      <c r="DH27" s="122">
        <f t="shared" si="41"/>
        <v>0</v>
      </c>
      <c r="DI27" s="122">
        <f t="shared" si="41"/>
        <v>0</v>
      </c>
      <c r="DJ27" s="122">
        <f t="shared" si="41"/>
        <v>0</v>
      </c>
      <c r="DK27" s="122">
        <f t="shared" si="41"/>
        <v>0</v>
      </c>
      <c r="DL27" s="86"/>
    </row>
    <row r="28" spans="1:116" x14ac:dyDescent="0.3">
      <c r="A28" s="121" t="s">
        <v>63</v>
      </c>
      <c r="B28" s="81" t="s">
        <v>64</v>
      </c>
      <c r="C28" s="121" t="s">
        <v>50</v>
      </c>
      <c r="D28" s="122">
        <f t="shared" ref="D28:AI28" si="42">SUM(D29,D65,D105,D110,D112,D113)</f>
        <v>0</v>
      </c>
      <c r="E28" s="122">
        <f t="shared" si="42"/>
        <v>0</v>
      </c>
      <c r="F28" s="122">
        <f t="shared" si="42"/>
        <v>0</v>
      </c>
      <c r="G28" s="122">
        <f t="shared" si="42"/>
        <v>0</v>
      </c>
      <c r="H28" s="122">
        <f t="shared" si="42"/>
        <v>2.5538999999999996</v>
      </c>
      <c r="I28" s="122">
        <f t="shared" si="42"/>
        <v>0</v>
      </c>
      <c r="J28" s="122">
        <f t="shared" si="42"/>
        <v>0</v>
      </c>
      <c r="K28" s="122">
        <f t="shared" ref="K28:Q28" si="43">SUM(K29,K65,K105,K110,K112,K113)</f>
        <v>0</v>
      </c>
      <c r="L28" s="122">
        <f t="shared" si="43"/>
        <v>0</v>
      </c>
      <c r="M28" s="122">
        <f t="shared" si="43"/>
        <v>0</v>
      </c>
      <c r="N28" s="122">
        <f t="shared" si="43"/>
        <v>0</v>
      </c>
      <c r="O28" s="122">
        <f t="shared" si="43"/>
        <v>0</v>
      </c>
      <c r="P28" s="122">
        <f t="shared" si="43"/>
        <v>0</v>
      </c>
      <c r="Q28" s="122">
        <f t="shared" si="43"/>
        <v>0</v>
      </c>
      <c r="R28" s="122">
        <f t="shared" si="42"/>
        <v>0</v>
      </c>
      <c r="S28" s="122">
        <f t="shared" si="42"/>
        <v>0</v>
      </c>
      <c r="T28" s="122">
        <f t="shared" si="42"/>
        <v>0</v>
      </c>
      <c r="U28" s="122">
        <f t="shared" si="42"/>
        <v>0</v>
      </c>
      <c r="V28" s="122">
        <f t="shared" si="42"/>
        <v>0</v>
      </c>
      <c r="W28" s="122">
        <f t="shared" si="42"/>
        <v>0</v>
      </c>
      <c r="X28" s="122">
        <f t="shared" si="42"/>
        <v>0</v>
      </c>
      <c r="Y28" s="122">
        <f t="shared" si="42"/>
        <v>0</v>
      </c>
      <c r="Z28" s="122">
        <f t="shared" si="42"/>
        <v>0</v>
      </c>
      <c r="AA28" s="122">
        <f t="shared" si="42"/>
        <v>0</v>
      </c>
      <c r="AB28" s="122">
        <f t="shared" si="42"/>
        <v>0</v>
      </c>
      <c r="AC28" s="122">
        <f t="shared" si="42"/>
        <v>0</v>
      </c>
      <c r="AD28" s="122">
        <f t="shared" si="42"/>
        <v>0</v>
      </c>
      <c r="AE28" s="122">
        <f t="shared" si="42"/>
        <v>0</v>
      </c>
      <c r="AF28" s="122">
        <f t="shared" si="42"/>
        <v>0</v>
      </c>
      <c r="AG28" s="122">
        <f t="shared" si="42"/>
        <v>0</v>
      </c>
      <c r="AH28" s="122">
        <f t="shared" si="42"/>
        <v>0</v>
      </c>
      <c r="AI28" s="122">
        <f t="shared" si="42"/>
        <v>0</v>
      </c>
      <c r="AJ28" s="122">
        <f t="shared" ref="AJ28:BO28" si="44">SUM(AJ29,AJ65,AJ105,AJ110,AJ112,AJ113)</f>
        <v>0.85129999999999995</v>
      </c>
      <c r="AK28" s="122">
        <f t="shared" si="44"/>
        <v>0</v>
      </c>
      <c r="AL28" s="122">
        <f t="shared" si="44"/>
        <v>0</v>
      </c>
      <c r="AM28" s="122">
        <f t="shared" si="44"/>
        <v>0</v>
      </c>
      <c r="AN28" s="122">
        <f t="shared" si="44"/>
        <v>0</v>
      </c>
      <c r="AO28" s="122">
        <f t="shared" si="44"/>
        <v>0</v>
      </c>
      <c r="AP28" s="122">
        <f t="shared" si="44"/>
        <v>0</v>
      </c>
      <c r="AQ28" s="122">
        <f t="shared" ref="AQ28:AS28" si="45">SUM(AQ29,AQ65,AQ105,AQ110,AQ112,AQ113)</f>
        <v>0</v>
      </c>
      <c r="AR28" s="122">
        <f t="shared" si="45"/>
        <v>0</v>
      </c>
      <c r="AS28" s="122">
        <f t="shared" si="45"/>
        <v>1</v>
      </c>
      <c r="AT28" s="122">
        <f t="shared" si="44"/>
        <v>0</v>
      </c>
      <c r="AU28" s="122">
        <f t="shared" si="44"/>
        <v>0</v>
      </c>
      <c r="AV28" s="122">
        <f t="shared" si="44"/>
        <v>0</v>
      </c>
      <c r="AW28" s="122">
        <f t="shared" si="44"/>
        <v>0</v>
      </c>
      <c r="AX28" s="122">
        <f t="shared" si="44"/>
        <v>0.85129999999999995</v>
      </c>
      <c r="AY28" s="122">
        <f t="shared" si="44"/>
        <v>0</v>
      </c>
      <c r="AZ28" s="122">
        <f t="shared" si="44"/>
        <v>0</v>
      </c>
      <c r="BA28" s="122">
        <f t="shared" si="44"/>
        <v>0</v>
      </c>
      <c r="BB28" s="122">
        <f t="shared" si="44"/>
        <v>0</v>
      </c>
      <c r="BC28" s="122">
        <f t="shared" si="44"/>
        <v>0</v>
      </c>
      <c r="BD28" s="122">
        <f t="shared" si="44"/>
        <v>0</v>
      </c>
      <c r="BE28" s="122">
        <f t="shared" si="44"/>
        <v>0</v>
      </c>
      <c r="BF28" s="122">
        <f t="shared" si="44"/>
        <v>0</v>
      </c>
      <c r="BG28" s="122">
        <f t="shared" si="44"/>
        <v>11</v>
      </c>
      <c r="BH28" s="122">
        <f t="shared" si="44"/>
        <v>0</v>
      </c>
      <c r="BI28" s="122">
        <f t="shared" si="44"/>
        <v>0</v>
      </c>
      <c r="BJ28" s="122">
        <f t="shared" si="44"/>
        <v>0</v>
      </c>
      <c r="BK28" s="122">
        <f t="shared" si="44"/>
        <v>0</v>
      </c>
      <c r="BL28" s="122">
        <f t="shared" si="44"/>
        <v>0.85129999999999995</v>
      </c>
      <c r="BM28" s="122">
        <f t="shared" si="44"/>
        <v>0</v>
      </c>
      <c r="BN28" s="122">
        <f t="shared" si="44"/>
        <v>0</v>
      </c>
      <c r="BO28" s="122">
        <f t="shared" si="44"/>
        <v>0</v>
      </c>
      <c r="BP28" s="122">
        <f t="shared" ref="BP28:CU28" si="46">SUM(BP29,BP65,BP105,BP110,BP112,BP113)</f>
        <v>0</v>
      </c>
      <c r="BQ28" s="122">
        <f t="shared" si="46"/>
        <v>0</v>
      </c>
      <c r="BR28" s="122">
        <f t="shared" si="46"/>
        <v>0</v>
      </c>
      <c r="BS28" s="122">
        <f t="shared" si="46"/>
        <v>0</v>
      </c>
      <c r="BT28" s="122">
        <f t="shared" si="46"/>
        <v>0</v>
      </c>
      <c r="BU28" s="122">
        <f t="shared" si="46"/>
        <v>0</v>
      </c>
      <c r="BV28" s="122">
        <f t="shared" si="46"/>
        <v>0</v>
      </c>
      <c r="BW28" s="122">
        <f t="shared" si="46"/>
        <v>0</v>
      </c>
      <c r="BX28" s="122">
        <f t="shared" si="46"/>
        <v>0</v>
      </c>
      <c r="BY28" s="122">
        <f t="shared" si="46"/>
        <v>0</v>
      </c>
      <c r="BZ28" s="122">
        <f t="shared" si="46"/>
        <v>0</v>
      </c>
      <c r="CA28" s="122">
        <f t="shared" si="46"/>
        <v>0</v>
      </c>
      <c r="CB28" s="122">
        <f t="shared" si="46"/>
        <v>0</v>
      </c>
      <c r="CC28" s="122">
        <f t="shared" si="46"/>
        <v>0</v>
      </c>
      <c r="CD28" s="122">
        <f t="shared" si="46"/>
        <v>0</v>
      </c>
      <c r="CE28" s="122">
        <f t="shared" si="46"/>
        <v>0</v>
      </c>
      <c r="CF28" s="122">
        <f t="shared" si="46"/>
        <v>0</v>
      </c>
      <c r="CG28" s="122">
        <f t="shared" si="46"/>
        <v>0</v>
      </c>
      <c r="CH28" s="122">
        <f t="shared" si="46"/>
        <v>0</v>
      </c>
      <c r="CI28" s="122">
        <f t="shared" si="46"/>
        <v>0</v>
      </c>
      <c r="CJ28" s="122">
        <f t="shared" si="46"/>
        <v>0</v>
      </c>
      <c r="CK28" s="122">
        <f t="shared" si="46"/>
        <v>0</v>
      </c>
      <c r="CL28" s="122">
        <f t="shared" si="46"/>
        <v>0</v>
      </c>
      <c r="CM28" s="122">
        <f t="shared" si="46"/>
        <v>0</v>
      </c>
      <c r="CN28" s="122">
        <f t="shared" si="46"/>
        <v>0</v>
      </c>
      <c r="CO28" s="122">
        <f t="shared" si="46"/>
        <v>0</v>
      </c>
      <c r="CP28" s="122">
        <f t="shared" si="46"/>
        <v>0</v>
      </c>
      <c r="CQ28" s="122">
        <f t="shared" si="46"/>
        <v>0</v>
      </c>
      <c r="CR28" s="122">
        <f t="shared" si="46"/>
        <v>0</v>
      </c>
      <c r="CS28" s="122">
        <f t="shared" si="46"/>
        <v>0</v>
      </c>
      <c r="CT28" s="122">
        <f t="shared" si="46"/>
        <v>0</v>
      </c>
      <c r="CU28" s="122">
        <f t="shared" si="46"/>
        <v>0</v>
      </c>
      <c r="CV28" s="122">
        <f t="shared" ref="CV28:DK28" si="47">SUM(CV29,CV65,CV105,CV110,CV112,CV113)</f>
        <v>0</v>
      </c>
      <c r="CW28" s="122">
        <f t="shared" si="47"/>
        <v>0</v>
      </c>
      <c r="CX28" s="122">
        <f t="shared" si="47"/>
        <v>0</v>
      </c>
      <c r="CY28" s="122">
        <f t="shared" si="47"/>
        <v>0</v>
      </c>
      <c r="CZ28" s="122">
        <f t="shared" si="47"/>
        <v>0</v>
      </c>
      <c r="DA28" s="122">
        <f t="shared" si="47"/>
        <v>0</v>
      </c>
      <c r="DB28" s="122">
        <f t="shared" si="47"/>
        <v>2.5538999999999996</v>
      </c>
      <c r="DC28" s="122">
        <f t="shared" si="47"/>
        <v>0</v>
      </c>
      <c r="DD28" s="122">
        <f t="shared" si="47"/>
        <v>0</v>
      </c>
      <c r="DE28" s="122">
        <f t="shared" si="47"/>
        <v>0</v>
      </c>
      <c r="DF28" s="122">
        <f t="shared" si="47"/>
        <v>0</v>
      </c>
      <c r="DG28" s="122">
        <f t="shared" si="47"/>
        <v>0</v>
      </c>
      <c r="DH28" s="122">
        <f t="shared" si="47"/>
        <v>0</v>
      </c>
      <c r="DI28" s="122">
        <f t="shared" si="47"/>
        <v>1.7025999999999999</v>
      </c>
      <c r="DJ28" s="122">
        <f t="shared" si="47"/>
        <v>0</v>
      </c>
      <c r="DK28" s="122">
        <f t="shared" si="47"/>
        <v>0</v>
      </c>
      <c r="DL28" s="86"/>
    </row>
    <row r="29" spans="1:116" x14ac:dyDescent="0.3">
      <c r="A29" s="126" t="s">
        <v>65</v>
      </c>
      <c r="B29" s="88" t="s">
        <v>66</v>
      </c>
      <c r="C29" s="126" t="s">
        <v>50</v>
      </c>
      <c r="D29" s="127">
        <f t="shared" ref="D29:AI29" si="48">D30+D42+D45+D55</f>
        <v>0</v>
      </c>
      <c r="E29" s="127">
        <f t="shared" si="48"/>
        <v>0</v>
      </c>
      <c r="F29" s="127">
        <f t="shared" si="48"/>
        <v>0</v>
      </c>
      <c r="G29" s="127">
        <f t="shared" si="48"/>
        <v>0</v>
      </c>
      <c r="H29" s="127">
        <f t="shared" si="48"/>
        <v>0</v>
      </c>
      <c r="I29" s="127">
        <f t="shared" si="48"/>
        <v>0</v>
      </c>
      <c r="J29" s="127">
        <f t="shared" si="48"/>
        <v>0</v>
      </c>
      <c r="K29" s="127">
        <f t="shared" ref="K29:Q29" si="49">K30+K42+K45+K55</f>
        <v>0</v>
      </c>
      <c r="L29" s="127">
        <f t="shared" si="49"/>
        <v>0</v>
      </c>
      <c r="M29" s="127">
        <f t="shared" si="49"/>
        <v>0</v>
      </c>
      <c r="N29" s="127">
        <f t="shared" si="49"/>
        <v>0</v>
      </c>
      <c r="O29" s="127">
        <f t="shared" si="49"/>
        <v>0</v>
      </c>
      <c r="P29" s="127">
        <f t="shared" si="49"/>
        <v>0</v>
      </c>
      <c r="Q29" s="127">
        <f t="shared" si="49"/>
        <v>0</v>
      </c>
      <c r="R29" s="127">
        <f t="shared" si="48"/>
        <v>0</v>
      </c>
      <c r="S29" s="127">
        <f t="shared" si="48"/>
        <v>0</v>
      </c>
      <c r="T29" s="127">
        <f t="shared" si="48"/>
        <v>0</v>
      </c>
      <c r="U29" s="127">
        <f t="shared" si="48"/>
        <v>0</v>
      </c>
      <c r="V29" s="127">
        <f t="shared" si="48"/>
        <v>0</v>
      </c>
      <c r="W29" s="127">
        <f t="shared" si="48"/>
        <v>0</v>
      </c>
      <c r="X29" s="127">
        <f t="shared" si="48"/>
        <v>0</v>
      </c>
      <c r="Y29" s="127">
        <f t="shared" si="48"/>
        <v>0</v>
      </c>
      <c r="Z29" s="127">
        <f t="shared" si="48"/>
        <v>0</v>
      </c>
      <c r="AA29" s="127">
        <f t="shared" si="48"/>
        <v>0</v>
      </c>
      <c r="AB29" s="127">
        <f t="shared" si="48"/>
        <v>0</v>
      </c>
      <c r="AC29" s="127">
        <f t="shared" si="48"/>
        <v>0</v>
      </c>
      <c r="AD29" s="127">
        <f t="shared" si="48"/>
        <v>0</v>
      </c>
      <c r="AE29" s="127">
        <f t="shared" si="48"/>
        <v>0</v>
      </c>
      <c r="AF29" s="127">
        <f t="shared" si="48"/>
        <v>0</v>
      </c>
      <c r="AG29" s="127">
        <f t="shared" si="48"/>
        <v>0</v>
      </c>
      <c r="AH29" s="127">
        <f t="shared" si="48"/>
        <v>0</v>
      </c>
      <c r="AI29" s="127">
        <f t="shared" si="48"/>
        <v>0</v>
      </c>
      <c r="AJ29" s="127">
        <f t="shared" ref="AJ29:BO29" si="50">AJ30+AJ42+AJ45+AJ55</f>
        <v>0</v>
      </c>
      <c r="AK29" s="127">
        <f t="shared" si="50"/>
        <v>0</v>
      </c>
      <c r="AL29" s="127">
        <f t="shared" si="50"/>
        <v>0</v>
      </c>
      <c r="AM29" s="127">
        <f t="shared" si="50"/>
        <v>0</v>
      </c>
      <c r="AN29" s="127">
        <f t="shared" si="50"/>
        <v>0</v>
      </c>
      <c r="AO29" s="127">
        <f t="shared" si="50"/>
        <v>0</v>
      </c>
      <c r="AP29" s="127">
        <f t="shared" si="50"/>
        <v>0</v>
      </c>
      <c r="AQ29" s="127">
        <f t="shared" ref="AQ29:AS29" si="51">AQ30+AQ42+AQ45+AQ55</f>
        <v>0</v>
      </c>
      <c r="AR29" s="127">
        <f t="shared" si="51"/>
        <v>0</v>
      </c>
      <c r="AS29" s="127">
        <f t="shared" si="51"/>
        <v>0</v>
      </c>
      <c r="AT29" s="127">
        <f t="shared" si="50"/>
        <v>0</v>
      </c>
      <c r="AU29" s="127">
        <f t="shared" si="50"/>
        <v>0</v>
      </c>
      <c r="AV29" s="127">
        <f t="shared" si="50"/>
        <v>0</v>
      </c>
      <c r="AW29" s="127">
        <f t="shared" si="50"/>
        <v>0</v>
      </c>
      <c r="AX29" s="127">
        <f t="shared" si="50"/>
        <v>0</v>
      </c>
      <c r="AY29" s="127">
        <f t="shared" si="50"/>
        <v>0</v>
      </c>
      <c r="AZ29" s="127">
        <f t="shared" si="50"/>
        <v>0</v>
      </c>
      <c r="BA29" s="127">
        <f t="shared" si="50"/>
        <v>0</v>
      </c>
      <c r="BB29" s="127">
        <f t="shared" si="50"/>
        <v>0</v>
      </c>
      <c r="BC29" s="127">
        <f t="shared" si="50"/>
        <v>0</v>
      </c>
      <c r="BD29" s="127">
        <f t="shared" si="50"/>
        <v>0</v>
      </c>
      <c r="BE29" s="127">
        <f t="shared" si="50"/>
        <v>0</v>
      </c>
      <c r="BF29" s="127">
        <f t="shared" si="50"/>
        <v>0</v>
      </c>
      <c r="BG29" s="127">
        <f t="shared" si="50"/>
        <v>0</v>
      </c>
      <c r="BH29" s="127">
        <f t="shared" si="50"/>
        <v>0</v>
      </c>
      <c r="BI29" s="127">
        <f t="shared" si="50"/>
        <v>0</v>
      </c>
      <c r="BJ29" s="127">
        <f t="shared" si="50"/>
        <v>0</v>
      </c>
      <c r="BK29" s="127">
        <f t="shared" si="50"/>
        <v>0</v>
      </c>
      <c r="BL29" s="127">
        <f t="shared" si="50"/>
        <v>0</v>
      </c>
      <c r="BM29" s="127">
        <f t="shared" si="50"/>
        <v>0</v>
      </c>
      <c r="BN29" s="127">
        <f t="shared" si="50"/>
        <v>0</v>
      </c>
      <c r="BO29" s="127">
        <f t="shared" si="50"/>
        <v>0</v>
      </c>
      <c r="BP29" s="127">
        <f t="shared" ref="BP29:CU29" si="52">BP30+BP42+BP45+BP55</f>
        <v>0</v>
      </c>
      <c r="BQ29" s="127">
        <f t="shared" si="52"/>
        <v>0</v>
      </c>
      <c r="BR29" s="127">
        <f t="shared" si="52"/>
        <v>0</v>
      </c>
      <c r="BS29" s="127">
        <f t="shared" si="52"/>
        <v>0</v>
      </c>
      <c r="BT29" s="127">
        <f t="shared" si="52"/>
        <v>0</v>
      </c>
      <c r="BU29" s="127">
        <f t="shared" si="52"/>
        <v>0</v>
      </c>
      <c r="BV29" s="127">
        <f t="shared" si="52"/>
        <v>0</v>
      </c>
      <c r="BW29" s="127">
        <f t="shared" si="52"/>
        <v>0</v>
      </c>
      <c r="BX29" s="127">
        <f t="shared" si="52"/>
        <v>0</v>
      </c>
      <c r="BY29" s="127">
        <f t="shared" si="52"/>
        <v>0</v>
      </c>
      <c r="BZ29" s="127">
        <f t="shared" si="52"/>
        <v>0</v>
      </c>
      <c r="CA29" s="127">
        <f t="shared" si="52"/>
        <v>0</v>
      </c>
      <c r="CB29" s="127">
        <f t="shared" si="52"/>
        <v>0</v>
      </c>
      <c r="CC29" s="127">
        <f t="shared" si="52"/>
        <v>0</v>
      </c>
      <c r="CD29" s="127">
        <f t="shared" si="52"/>
        <v>0</v>
      </c>
      <c r="CE29" s="127">
        <f t="shared" si="52"/>
        <v>0</v>
      </c>
      <c r="CF29" s="127">
        <f t="shared" si="52"/>
        <v>0</v>
      </c>
      <c r="CG29" s="127">
        <f t="shared" si="52"/>
        <v>0</v>
      </c>
      <c r="CH29" s="127">
        <f t="shared" si="52"/>
        <v>0</v>
      </c>
      <c r="CI29" s="127">
        <f t="shared" si="52"/>
        <v>0</v>
      </c>
      <c r="CJ29" s="127">
        <f t="shared" si="52"/>
        <v>0</v>
      </c>
      <c r="CK29" s="127">
        <f t="shared" si="52"/>
        <v>0</v>
      </c>
      <c r="CL29" s="127">
        <f t="shared" si="52"/>
        <v>0</v>
      </c>
      <c r="CM29" s="127">
        <f t="shared" si="52"/>
        <v>0</v>
      </c>
      <c r="CN29" s="127">
        <f t="shared" si="52"/>
        <v>0</v>
      </c>
      <c r="CO29" s="127">
        <f t="shared" si="52"/>
        <v>0</v>
      </c>
      <c r="CP29" s="127">
        <f t="shared" si="52"/>
        <v>0</v>
      </c>
      <c r="CQ29" s="127">
        <f t="shared" si="52"/>
        <v>0</v>
      </c>
      <c r="CR29" s="127">
        <f t="shared" si="52"/>
        <v>0</v>
      </c>
      <c r="CS29" s="127">
        <f t="shared" si="52"/>
        <v>0</v>
      </c>
      <c r="CT29" s="127">
        <f t="shared" si="52"/>
        <v>0</v>
      </c>
      <c r="CU29" s="127">
        <f t="shared" si="52"/>
        <v>0</v>
      </c>
      <c r="CV29" s="127">
        <f t="shared" ref="CV29:DK29" si="53">CV30+CV42+CV45+CV55</f>
        <v>0</v>
      </c>
      <c r="CW29" s="127">
        <f t="shared" si="53"/>
        <v>0</v>
      </c>
      <c r="CX29" s="127">
        <f t="shared" si="53"/>
        <v>0</v>
      </c>
      <c r="CY29" s="127">
        <f t="shared" si="53"/>
        <v>0</v>
      </c>
      <c r="CZ29" s="127">
        <f t="shared" si="53"/>
        <v>0</v>
      </c>
      <c r="DA29" s="127">
        <f t="shared" si="53"/>
        <v>0</v>
      </c>
      <c r="DB29" s="127">
        <f t="shared" si="53"/>
        <v>0</v>
      </c>
      <c r="DC29" s="127">
        <f t="shared" si="53"/>
        <v>0</v>
      </c>
      <c r="DD29" s="127">
        <f t="shared" si="53"/>
        <v>0</v>
      </c>
      <c r="DE29" s="127">
        <f t="shared" si="53"/>
        <v>0</v>
      </c>
      <c r="DF29" s="127">
        <f t="shared" si="53"/>
        <v>0</v>
      </c>
      <c r="DG29" s="127">
        <f t="shared" si="53"/>
        <v>0</v>
      </c>
      <c r="DH29" s="127">
        <f t="shared" si="53"/>
        <v>0</v>
      </c>
      <c r="DI29" s="127">
        <f t="shared" si="53"/>
        <v>0</v>
      </c>
      <c r="DJ29" s="127">
        <f t="shared" si="53"/>
        <v>0</v>
      </c>
      <c r="DK29" s="127">
        <f t="shared" si="53"/>
        <v>0</v>
      </c>
      <c r="DL29" s="92"/>
    </row>
    <row r="30" spans="1:116" ht="28.8" x14ac:dyDescent="0.3">
      <c r="A30" s="130" t="s">
        <v>67</v>
      </c>
      <c r="B30" s="94" t="s">
        <v>68</v>
      </c>
      <c r="C30" s="130" t="s">
        <v>50</v>
      </c>
      <c r="D30" s="131">
        <f t="shared" ref="D30:AI30" si="54">D31+D33+D35</f>
        <v>0</v>
      </c>
      <c r="E30" s="131">
        <f t="shared" si="54"/>
        <v>0</v>
      </c>
      <c r="F30" s="131">
        <f t="shared" si="54"/>
        <v>0</v>
      </c>
      <c r="G30" s="131">
        <f t="shared" si="54"/>
        <v>0</v>
      </c>
      <c r="H30" s="131">
        <f t="shared" si="54"/>
        <v>0</v>
      </c>
      <c r="I30" s="131">
        <f t="shared" si="54"/>
        <v>0</v>
      </c>
      <c r="J30" s="131">
        <f t="shared" si="54"/>
        <v>0</v>
      </c>
      <c r="K30" s="131">
        <f t="shared" ref="K30:Q30" si="55">K31+K33+K35</f>
        <v>0</v>
      </c>
      <c r="L30" s="131">
        <f t="shared" si="55"/>
        <v>0</v>
      </c>
      <c r="M30" s="131">
        <f t="shared" si="55"/>
        <v>0</v>
      </c>
      <c r="N30" s="131">
        <f t="shared" si="55"/>
        <v>0</v>
      </c>
      <c r="O30" s="131">
        <f t="shared" si="55"/>
        <v>0</v>
      </c>
      <c r="P30" s="131">
        <f t="shared" si="55"/>
        <v>0</v>
      </c>
      <c r="Q30" s="131">
        <f t="shared" si="55"/>
        <v>0</v>
      </c>
      <c r="R30" s="131">
        <f t="shared" si="54"/>
        <v>0</v>
      </c>
      <c r="S30" s="131">
        <f t="shared" si="54"/>
        <v>0</v>
      </c>
      <c r="T30" s="131">
        <f t="shared" si="54"/>
        <v>0</v>
      </c>
      <c r="U30" s="131">
        <f t="shared" si="54"/>
        <v>0</v>
      </c>
      <c r="V30" s="131">
        <f t="shared" si="54"/>
        <v>0</v>
      </c>
      <c r="W30" s="131">
        <f t="shared" si="54"/>
        <v>0</v>
      </c>
      <c r="X30" s="131">
        <f t="shared" si="54"/>
        <v>0</v>
      </c>
      <c r="Y30" s="131">
        <f t="shared" si="54"/>
        <v>0</v>
      </c>
      <c r="Z30" s="131">
        <f t="shared" si="54"/>
        <v>0</v>
      </c>
      <c r="AA30" s="131">
        <f t="shared" si="54"/>
        <v>0</v>
      </c>
      <c r="AB30" s="131">
        <f t="shared" si="54"/>
        <v>0</v>
      </c>
      <c r="AC30" s="131">
        <f t="shared" si="54"/>
        <v>0</v>
      </c>
      <c r="AD30" s="131">
        <f t="shared" si="54"/>
        <v>0</v>
      </c>
      <c r="AE30" s="131">
        <f t="shared" si="54"/>
        <v>0</v>
      </c>
      <c r="AF30" s="131">
        <f t="shared" si="54"/>
        <v>0</v>
      </c>
      <c r="AG30" s="131">
        <f t="shared" si="54"/>
        <v>0</v>
      </c>
      <c r="AH30" s="131">
        <f t="shared" si="54"/>
        <v>0</v>
      </c>
      <c r="AI30" s="131">
        <f t="shared" si="54"/>
        <v>0</v>
      </c>
      <c r="AJ30" s="131">
        <f t="shared" ref="AJ30:BO30" si="56">AJ31+AJ33+AJ35</f>
        <v>0</v>
      </c>
      <c r="AK30" s="131">
        <f t="shared" si="56"/>
        <v>0</v>
      </c>
      <c r="AL30" s="131">
        <f t="shared" si="56"/>
        <v>0</v>
      </c>
      <c r="AM30" s="131">
        <f t="shared" si="56"/>
        <v>0</v>
      </c>
      <c r="AN30" s="131">
        <f t="shared" si="56"/>
        <v>0</v>
      </c>
      <c r="AO30" s="131">
        <f t="shared" si="56"/>
        <v>0</v>
      </c>
      <c r="AP30" s="131">
        <f t="shared" si="56"/>
        <v>0</v>
      </c>
      <c r="AQ30" s="131">
        <f t="shared" ref="AQ30:AS30" si="57">AQ31+AQ33+AQ35</f>
        <v>0</v>
      </c>
      <c r="AR30" s="131">
        <f t="shared" si="57"/>
        <v>0</v>
      </c>
      <c r="AS30" s="131">
        <f t="shared" si="57"/>
        <v>0</v>
      </c>
      <c r="AT30" s="131">
        <f t="shared" si="56"/>
        <v>0</v>
      </c>
      <c r="AU30" s="131">
        <f t="shared" si="56"/>
        <v>0</v>
      </c>
      <c r="AV30" s="131">
        <f t="shared" si="56"/>
        <v>0</v>
      </c>
      <c r="AW30" s="131">
        <f t="shared" si="56"/>
        <v>0</v>
      </c>
      <c r="AX30" s="131">
        <f t="shared" si="56"/>
        <v>0</v>
      </c>
      <c r="AY30" s="131">
        <f t="shared" si="56"/>
        <v>0</v>
      </c>
      <c r="AZ30" s="131">
        <f t="shared" si="56"/>
        <v>0</v>
      </c>
      <c r="BA30" s="131">
        <f t="shared" si="56"/>
        <v>0</v>
      </c>
      <c r="BB30" s="131">
        <f t="shared" si="56"/>
        <v>0</v>
      </c>
      <c r="BC30" s="131">
        <f t="shared" si="56"/>
        <v>0</v>
      </c>
      <c r="BD30" s="131">
        <f t="shared" si="56"/>
        <v>0</v>
      </c>
      <c r="BE30" s="131">
        <f t="shared" si="56"/>
        <v>0</v>
      </c>
      <c r="BF30" s="131">
        <f t="shared" si="56"/>
        <v>0</v>
      </c>
      <c r="BG30" s="131">
        <f t="shared" si="56"/>
        <v>0</v>
      </c>
      <c r="BH30" s="131">
        <f t="shared" si="56"/>
        <v>0</v>
      </c>
      <c r="BI30" s="131">
        <f t="shared" si="56"/>
        <v>0</v>
      </c>
      <c r="BJ30" s="131">
        <f t="shared" si="56"/>
        <v>0</v>
      </c>
      <c r="BK30" s="131">
        <f t="shared" si="56"/>
        <v>0</v>
      </c>
      <c r="BL30" s="131">
        <f t="shared" si="56"/>
        <v>0</v>
      </c>
      <c r="BM30" s="131">
        <f t="shared" si="56"/>
        <v>0</v>
      </c>
      <c r="BN30" s="131">
        <f t="shared" si="56"/>
        <v>0</v>
      </c>
      <c r="BO30" s="131">
        <f t="shared" si="56"/>
        <v>0</v>
      </c>
      <c r="BP30" s="131">
        <f t="shared" ref="BP30:CU30" si="58">BP31+BP33+BP35</f>
        <v>0</v>
      </c>
      <c r="BQ30" s="131">
        <f t="shared" si="58"/>
        <v>0</v>
      </c>
      <c r="BR30" s="131">
        <f t="shared" si="58"/>
        <v>0</v>
      </c>
      <c r="BS30" s="131">
        <f t="shared" si="58"/>
        <v>0</v>
      </c>
      <c r="BT30" s="131">
        <f t="shared" si="58"/>
        <v>0</v>
      </c>
      <c r="BU30" s="131">
        <f t="shared" si="58"/>
        <v>0</v>
      </c>
      <c r="BV30" s="131">
        <f t="shared" si="58"/>
        <v>0</v>
      </c>
      <c r="BW30" s="131">
        <f t="shared" si="58"/>
        <v>0</v>
      </c>
      <c r="BX30" s="131">
        <f t="shared" si="58"/>
        <v>0</v>
      </c>
      <c r="BY30" s="131">
        <f t="shared" si="58"/>
        <v>0</v>
      </c>
      <c r="BZ30" s="131">
        <f t="shared" si="58"/>
        <v>0</v>
      </c>
      <c r="CA30" s="131">
        <f t="shared" si="58"/>
        <v>0</v>
      </c>
      <c r="CB30" s="131">
        <f t="shared" si="58"/>
        <v>0</v>
      </c>
      <c r="CC30" s="131">
        <f t="shared" si="58"/>
        <v>0</v>
      </c>
      <c r="CD30" s="131">
        <f t="shared" si="58"/>
        <v>0</v>
      </c>
      <c r="CE30" s="131">
        <f t="shared" si="58"/>
        <v>0</v>
      </c>
      <c r="CF30" s="131">
        <f t="shared" si="58"/>
        <v>0</v>
      </c>
      <c r="CG30" s="131">
        <f t="shared" si="58"/>
        <v>0</v>
      </c>
      <c r="CH30" s="131">
        <f t="shared" si="58"/>
        <v>0</v>
      </c>
      <c r="CI30" s="131">
        <f t="shared" si="58"/>
        <v>0</v>
      </c>
      <c r="CJ30" s="131">
        <f t="shared" si="58"/>
        <v>0</v>
      </c>
      <c r="CK30" s="131">
        <f t="shared" si="58"/>
        <v>0</v>
      </c>
      <c r="CL30" s="131">
        <f t="shared" si="58"/>
        <v>0</v>
      </c>
      <c r="CM30" s="131">
        <f t="shared" si="58"/>
        <v>0</v>
      </c>
      <c r="CN30" s="131">
        <f t="shared" si="58"/>
        <v>0</v>
      </c>
      <c r="CO30" s="131">
        <f t="shared" si="58"/>
        <v>0</v>
      </c>
      <c r="CP30" s="131">
        <f t="shared" si="58"/>
        <v>0</v>
      </c>
      <c r="CQ30" s="131">
        <f t="shared" si="58"/>
        <v>0</v>
      </c>
      <c r="CR30" s="131">
        <f t="shared" si="58"/>
        <v>0</v>
      </c>
      <c r="CS30" s="131">
        <f t="shared" si="58"/>
        <v>0</v>
      </c>
      <c r="CT30" s="131">
        <f t="shared" si="58"/>
        <v>0</v>
      </c>
      <c r="CU30" s="131">
        <f t="shared" si="58"/>
        <v>0</v>
      </c>
      <c r="CV30" s="131">
        <f t="shared" ref="CV30:DK30" si="59">CV31+CV33+CV35</f>
        <v>0</v>
      </c>
      <c r="CW30" s="131">
        <f t="shared" si="59"/>
        <v>0</v>
      </c>
      <c r="CX30" s="131">
        <f t="shared" si="59"/>
        <v>0</v>
      </c>
      <c r="CY30" s="131">
        <f t="shared" si="59"/>
        <v>0</v>
      </c>
      <c r="CZ30" s="131">
        <f t="shared" si="59"/>
        <v>0</v>
      </c>
      <c r="DA30" s="131">
        <f t="shared" si="59"/>
        <v>0</v>
      </c>
      <c r="DB30" s="131">
        <f t="shared" si="59"/>
        <v>0</v>
      </c>
      <c r="DC30" s="131">
        <f t="shared" si="59"/>
        <v>0</v>
      </c>
      <c r="DD30" s="131">
        <f t="shared" si="59"/>
        <v>0</v>
      </c>
      <c r="DE30" s="131">
        <f t="shared" si="59"/>
        <v>0</v>
      </c>
      <c r="DF30" s="131">
        <f t="shared" si="59"/>
        <v>0</v>
      </c>
      <c r="DG30" s="131">
        <f t="shared" si="59"/>
        <v>0</v>
      </c>
      <c r="DH30" s="131">
        <f t="shared" si="59"/>
        <v>0</v>
      </c>
      <c r="DI30" s="131">
        <f t="shared" si="59"/>
        <v>0</v>
      </c>
      <c r="DJ30" s="131">
        <f t="shared" si="59"/>
        <v>0</v>
      </c>
      <c r="DK30" s="131">
        <f t="shared" si="59"/>
        <v>0</v>
      </c>
      <c r="DL30" s="98"/>
    </row>
    <row r="31" spans="1:116" ht="43.2" x14ac:dyDescent="0.3">
      <c r="A31" s="134" t="s">
        <v>69</v>
      </c>
      <c r="B31" s="100" t="s">
        <v>70</v>
      </c>
      <c r="C31" s="134" t="s">
        <v>50</v>
      </c>
      <c r="D31" s="135">
        <f t="shared" ref="D31:AI31" si="60">SUM(D32)</f>
        <v>0</v>
      </c>
      <c r="E31" s="135">
        <f t="shared" si="60"/>
        <v>0</v>
      </c>
      <c r="F31" s="135">
        <f t="shared" si="60"/>
        <v>0</v>
      </c>
      <c r="G31" s="135">
        <f t="shared" si="60"/>
        <v>0</v>
      </c>
      <c r="H31" s="135">
        <f t="shared" si="60"/>
        <v>0</v>
      </c>
      <c r="I31" s="135">
        <f t="shared" si="60"/>
        <v>0</v>
      </c>
      <c r="J31" s="135">
        <f t="shared" si="60"/>
        <v>0</v>
      </c>
      <c r="K31" s="135">
        <f t="shared" si="60"/>
        <v>0</v>
      </c>
      <c r="L31" s="135">
        <f t="shared" si="60"/>
        <v>0</v>
      </c>
      <c r="M31" s="135">
        <f t="shared" si="60"/>
        <v>0</v>
      </c>
      <c r="N31" s="135">
        <f t="shared" si="60"/>
        <v>0</v>
      </c>
      <c r="O31" s="135">
        <f t="shared" si="60"/>
        <v>0</v>
      </c>
      <c r="P31" s="135">
        <f t="shared" si="60"/>
        <v>0</v>
      </c>
      <c r="Q31" s="135">
        <f t="shared" si="60"/>
        <v>0</v>
      </c>
      <c r="R31" s="135">
        <f t="shared" si="60"/>
        <v>0</v>
      </c>
      <c r="S31" s="135">
        <f t="shared" si="60"/>
        <v>0</v>
      </c>
      <c r="T31" s="135">
        <f t="shared" si="60"/>
        <v>0</v>
      </c>
      <c r="U31" s="135">
        <f t="shared" si="60"/>
        <v>0</v>
      </c>
      <c r="V31" s="135">
        <f t="shared" si="60"/>
        <v>0</v>
      </c>
      <c r="W31" s="135">
        <f t="shared" si="60"/>
        <v>0</v>
      </c>
      <c r="X31" s="135">
        <f t="shared" si="60"/>
        <v>0</v>
      </c>
      <c r="Y31" s="135">
        <f t="shared" si="60"/>
        <v>0</v>
      </c>
      <c r="Z31" s="135">
        <f t="shared" si="60"/>
        <v>0</v>
      </c>
      <c r="AA31" s="135">
        <f t="shared" si="60"/>
        <v>0</v>
      </c>
      <c r="AB31" s="135">
        <f t="shared" si="60"/>
        <v>0</v>
      </c>
      <c r="AC31" s="135">
        <f t="shared" si="60"/>
        <v>0</v>
      </c>
      <c r="AD31" s="135">
        <f t="shared" si="60"/>
        <v>0</v>
      </c>
      <c r="AE31" s="135">
        <f t="shared" si="60"/>
        <v>0</v>
      </c>
      <c r="AF31" s="135">
        <f t="shared" si="60"/>
        <v>0</v>
      </c>
      <c r="AG31" s="135">
        <f t="shared" si="60"/>
        <v>0</v>
      </c>
      <c r="AH31" s="135">
        <f t="shared" si="60"/>
        <v>0</v>
      </c>
      <c r="AI31" s="135">
        <f t="shared" si="60"/>
        <v>0</v>
      </c>
      <c r="AJ31" s="135">
        <f t="shared" ref="AJ31:BO31" si="61">SUM(AJ32)</f>
        <v>0</v>
      </c>
      <c r="AK31" s="135">
        <f t="shared" si="61"/>
        <v>0</v>
      </c>
      <c r="AL31" s="135">
        <f t="shared" si="61"/>
        <v>0</v>
      </c>
      <c r="AM31" s="135">
        <f t="shared" si="61"/>
        <v>0</v>
      </c>
      <c r="AN31" s="135">
        <f t="shared" si="61"/>
        <v>0</v>
      </c>
      <c r="AO31" s="135">
        <f t="shared" si="61"/>
        <v>0</v>
      </c>
      <c r="AP31" s="135">
        <f t="shared" si="61"/>
        <v>0</v>
      </c>
      <c r="AQ31" s="135">
        <f t="shared" si="61"/>
        <v>0</v>
      </c>
      <c r="AR31" s="135">
        <f t="shared" si="61"/>
        <v>0</v>
      </c>
      <c r="AS31" s="135">
        <f t="shared" si="61"/>
        <v>0</v>
      </c>
      <c r="AT31" s="135">
        <f t="shared" si="61"/>
        <v>0</v>
      </c>
      <c r="AU31" s="135">
        <f t="shared" si="61"/>
        <v>0</v>
      </c>
      <c r="AV31" s="135">
        <f t="shared" si="61"/>
        <v>0</v>
      </c>
      <c r="AW31" s="135">
        <f t="shared" si="61"/>
        <v>0</v>
      </c>
      <c r="AX31" s="135">
        <f t="shared" si="61"/>
        <v>0</v>
      </c>
      <c r="AY31" s="135">
        <f t="shared" si="61"/>
        <v>0</v>
      </c>
      <c r="AZ31" s="135">
        <f t="shared" si="61"/>
        <v>0</v>
      </c>
      <c r="BA31" s="135">
        <f t="shared" si="61"/>
        <v>0</v>
      </c>
      <c r="BB31" s="135">
        <f t="shared" si="61"/>
        <v>0</v>
      </c>
      <c r="BC31" s="135">
        <f t="shared" si="61"/>
        <v>0</v>
      </c>
      <c r="BD31" s="135">
        <f t="shared" si="61"/>
        <v>0</v>
      </c>
      <c r="BE31" s="135">
        <f t="shared" si="61"/>
        <v>0</v>
      </c>
      <c r="BF31" s="135">
        <f t="shared" si="61"/>
        <v>0</v>
      </c>
      <c r="BG31" s="135">
        <f t="shared" si="61"/>
        <v>0</v>
      </c>
      <c r="BH31" s="135">
        <f t="shared" si="61"/>
        <v>0</v>
      </c>
      <c r="BI31" s="135">
        <f t="shared" si="61"/>
        <v>0</v>
      </c>
      <c r="BJ31" s="135">
        <f t="shared" si="61"/>
        <v>0</v>
      </c>
      <c r="BK31" s="135">
        <f t="shared" si="61"/>
        <v>0</v>
      </c>
      <c r="BL31" s="135">
        <f t="shared" si="61"/>
        <v>0</v>
      </c>
      <c r="BM31" s="135">
        <f t="shared" si="61"/>
        <v>0</v>
      </c>
      <c r="BN31" s="135">
        <f t="shared" si="61"/>
        <v>0</v>
      </c>
      <c r="BO31" s="135">
        <f t="shared" si="61"/>
        <v>0</v>
      </c>
      <c r="BP31" s="135">
        <f t="shared" ref="BP31:CU31" si="62">SUM(BP32)</f>
        <v>0</v>
      </c>
      <c r="BQ31" s="135">
        <f t="shared" si="62"/>
        <v>0</v>
      </c>
      <c r="BR31" s="135">
        <f t="shared" si="62"/>
        <v>0</v>
      </c>
      <c r="BS31" s="135">
        <f t="shared" si="62"/>
        <v>0</v>
      </c>
      <c r="BT31" s="135">
        <f t="shared" si="62"/>
        <v>0</v>
      </c>
      <c r="BU31" s="135">
        <f t="shared" si="62"/>
        <v>0</v>
      </c>
      <c r="BV31" s="135">
        <f t="shared" si="62"/>
        <v>0</v>
      </c>
      <c r="BW31" s="135">
        <f t="shared" si="62"/>
        <v>0</v>
      </c>
      <c r="BX31" s="135">
        <f t="shared" si="62"/>
        <v>0</v>
      </c>
      <c r="BY31" s="135">
        <f t="shared" si="62"/>
        <v>0</v>
      </c>
      <c r="BZ31" s="135">
        <f t="shared" si="62"/>
        <v>0</v>
      </c>
      <c r="CA31" s="135">
        <f t="shared" si="62"/>
        <v>0</v>
      </c>
      <c r="CB31" s="135">
        <f t="shared" si="62"/>
        <v>0</v>
      </c>
      <c r="CC31" s="135">
        <f t="shared" si="62"/>
        <v>0</v>
      </c>
      <c r="CD31" s="135">
        <f t="shared" si="62"/>
        <v>0</v>
      </c>
      <c r="CE31" s="135">
        <f t="shared" si="62"/>
        <v>0</v>
      </c>
      <c r="CF31" s="135">
        <f t="shared" si="62"/>
        <v>0</v>
      </c>
      <c r="CG31" s="135">
        <f t="shared" si="62"/>
        <v>0</v>
      </c>
      <c r="CH31" s="135">
        <f t="shared" si="62"/>
        <v>0</v>
      </c>
      <c r="CI31" s="135">
        <f t="shared" si="62"/>
        <v>0</v>
      </c>
      <c r="CJ31" s="135">
        <f t="shared" si="62"/>
        <v>0</v>
      </c>
      <c r="CK31" s="135">
        <f t="shared" si="62"/>
        <v>0</v>
      </c>
      <c r="CL31" s="135">
        <f t="shared" si="62"/>
        <v>0</v>
      </c>
      <c r="CM31" s="135">
        <f t="shared" si="62"/>
        <v>0</v>
      </c>
      <c r="CN31" s="135">
        <f t="shared" si="62"/>
        <v>0</v>
      </c>
      <c r="CO31" s="135">
        <f t="shared" si="62"/>
        <v>0</v>
      </c>
      <c r="CP31" s="135">
        <f t="shared" si="62"/>
        <v>0</v>
      </c>
      <c r="CQ31" s="135">
        <f t="shared" si="62"/>
        <v>0</v>
      </c>
      <c r="CR31" s="135">
        <f t="shared" si="62"/>
        <v>0</v>
      </c>
      <c r="CS31" s="135">
        <f t="shared" si="62"/>
        <v>0</v>
      </c>
      <c r="CT31" s="135">
        <f t="shared" si="62"/>
        <v>0</v>
      </c>
      <c r="CU31" s="135">
        <f t="shared" si="62"/>
        <v>0</v>
      </c>
      <c r="CV31" s="135">
        <f t="shared" ref="CV31:DK31" si="63">SUM(CV32)</f>
        <v>0</v>
      </c>
      <c r="CW31" s="135">
        <f t="shared" si="63"/>
        <v>0</v>
      </c>
      <c r="CX31" s="135">
        <f t="shared" si="63"/>
        <v>0</v>
      </c>
      <c r="CY31" s="135">
        <f t="shared" si="63"/>
        <v>0</v>
      </c>
      <c r="CZ31" s="135">
        <f t="shared" si="63"/>
        <v>0</v>
      </c>
      <c r="DA31" s="135">
        <f t="shared" si="63"/>
        <v>0</v>
      </c>
      <c r="DB31" s="135">
        <f t="shared" si="63"/>
        <v>0</v>
      </c>
      <c r="DC31" s="135">
        <f t="shared" si="63"/>
        <v>0</v>
      </c>
      <c r="DD31" s="135">
        <f t="shared" si="63"/>
        <v>0</v>
      </c>
      <c r="DE31" s="135">
        <f t="shared" si="63"/>
        <v>0</v>
      </c>
      <c r="DF31" s="135">
        <f t="shared" si="63"/>
        <v>0</v>
      </c>
      <c r="DG31" s="135">
        <f t="shared" si="63"/>
        <v>0</v>
      </c>
      <c r="DH31" s="135">
        <f t="shared" si="63"/>
        <v>0</v>
      </c>
      <c r="DI31" s="135">
        <f t="shared" si="63"/>
        <v>0</v>
      </c>
      <c r="DJ31" s="135">
        <f t="shared" si="63"/>
        <v>0</v>
      </c>
      <c r="DK31" s="135">
        <f t="shared" si="63"/>
        <v>0</v>
      </c>
      <c r="DL31" s="104"/>
    </row>
    <row r="32" spans="1:116" hidden="1" x14ac:dyDescent="0.3">
      <c r="A32" s="138"/>
      <c r="B32" s="113"/>
      <c r="C32" s="138"/>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40"/>
      <c r="CY32" s="140"/>
      <c r="CZ32" s="140"/>
      <c r="DA32" s="140"/>
      <c r="DB32" s="140"/>
      <c r="DC32" s="140"/>
      <c r="DD32" s="140"/>
      <c r="DE32" s="139"/>
      <c r="DF32" s="139"/>
      <c r="DG32" s="139"/>
      <c r="DH32" s="139"/>
      <c r="DI32" s="139"/>
      <c r="DJ32" s="139"/>
      <c r="DK32" s="139"/>
      <c r="DL32" s="110"/>
    </row>
    <row r="33" spans="1:116" ht="43.2" x14ac:dyDescent="0.3">
      <c r="A33" s="134" t="s">
        <v>72</v>
      </c>
      <c r="B33" s="100" t="s">
        <v>73</v>
      </c>
      <c r="C33" s="134" t="s">
        <v>50</v>
      </c>
      <c r="D33" s="135">
        <f t="shared" ref="D33:AI33" si="64">SUM(D34)</f>
        <v>0</v>
      </c>
      <c r="E33" s="135">
        <f t="shared" si="64"/>
        <v>0</v>
      </c>
      <c r="F33" s="135">
        <f t="shared" si="64"/>
        <v>0</v>
      </c>
      <c r="G33" s="135">
        <f t="shared" si="64"/>
        <v>0</v>
      </c>
      <c r="H33" s="135">
        <f t="shared" si="64"/>
        <v>0</v>
      </c>
      <c r="I33" s="135">
        <f t="shared" si="64"/>
        <v>0</v>
      </c>
      <c r="J33" s="135">
        <f t="shared" si="64"/>
        <v>0</v>
      </c>
      <c r="K33" s="135">
        <f t="shared" si="64"/>
        <v>0</v>
      </c>
      <c r="L33" s="135">
        <f t="shared" si="64"/>
        <v>0</v>
      </c>
      <c r="M33" s="135">
        <f t="shared" si="64"/>
        <v>0</v>
      </c>
      <c r="N33" s="135">
        <f t="shared" si="64"/>
        <v>0</v>
      </c>
      <c r="O33" s="135">
        <f t="shared" si="64"/>
        <v>0</v>
      </c>
      <c r="P33" s="135">
        <f t="shared" si="64"/>
        <v>0</v>
      </c>
      <c r="Q33" s="135">
        <f t="shared" si="64"/>
        <v>0</v>
      </c>
      <c r="R33" s="135">
        <f t="shared" si="64"/>
        <v>0</v>
      </c>
      <c r="S33" s="135">
        <f t="shared" si="64"/>
        <v>0</v>
      </c>
      <c r="T33" s="135">
        <f t="shared" si="64"/>
        <v>0</v>
      </c>
      <c r="U33" s="135">
        <f t="shared" si="64"/>
        <v>0</v>
      </c>
      <c r="V33" s="135">
        <f t="shared" si="64"/>
        <v>0</v>
      </c>
      <c r="W33" s="135">
        <f t="shared" si="64"/>
        <v>0</v>
      </c>
      <c r="X33" s="135">
        <f t="shared" si="64"/>
        <v>0</v>
      </c>
      <c r="Y33" s="135">
        <f t="shared" si="64"/>
        <v>0</v>
      </c>
      <c r="Z33" s="135">
        <f t="shared" si="64"/>
        <v>0</v>
      </c>
      <c r="AA33" s="135">
        <f t="shared" si="64"/>
        <v>0</v>
      </c>
      <c r="AB33" s="135">
        <f t="shared" si="64"/>
        <v>0</v>
      </c>
      <c r="AC33" s="135">
        <f t="shared" si="64"/>
        <v>0</v>
      </c>
      <c r="AD33" s="135">
        <f t="shared" si="64"/>
        <v>0</v>
      </c>
      <c r="AE33" s="135">
        <f t="shared" si="64"/>
        <v>0</v>
      </c>
      <c r="AF33" s="135">
        <f t="shared" si="64"/>
        <v>0</v>
      </c>
      <c r="AG33" s="135">
        <f t="shared" si="64"/>
        <v>0</v>
      </c>
      <c r="AH33" s="135">
        <f t="shared" si="64"/>
        <v>0</v>
      </c>
      <c r="AI33" s="135">
        <f t="shared" si="64"/>
        <v>0</v>
      </c>
      <c r="AJ33" s="135">
        <f t="shared" ref="AJ33:BO33" si="65">SUM(AJ34)</f>
        <v>0</v>
      </c>
      <c r="AK33" s="135">
        <f t="shared" si="65"/>
        <v>0</v>
      </c>
      <c r="AL33" s="135">
        <f t="shared" si="65"/>
        <v>0</v>
      </c>
      <c r="AM33" s="135">
        <f t="shared" si="65"/>
        <v>0</v>
      </c>
      <c r="AN33" s="135">
        <f t="shared" si="65"/>
        <v>0</v>
      </c>
      <c r="AO33" s="135">
        <f t="shared" si="65"/>
        <v>0</v>
      </c>
      <c r="AP33" s="135">
        <f t="shared" si="65"/>
        <v>0</v>
      </c>
      <c r="AQ33" s="135">
        <f t="shared" si="65"/>
        <v>0</v>
      </c>
      <c r="AR33" s="135">
        <f t="shared" si="65"/>
        <v>0</v>
      </c>
      <c r="AS33" s="135">
        <f t="shared" si="65"/>
        <v>0</v>
      </c>
      <c r="AT33" s="135">
        <f t="shared" si="65"/>
        <v>0</v>
      </c>
      <c r="AU33" s="135">
        <f t="shared" si="65"/>
        <v>0</v>
      </c>
      <c r="AV33" s="135">
        <f t="shared" si="65"/>
        <v>0</v>
      </c>
      <c r="AW33" s="135">
        <f t="shared" si="65"/>
        <v>0</v>
      </c>
      <c r="AX33" s="135">
        <f t="shared" si="65"/>
        <v>0</v>
      </c>
      <c r="AY33" s="135">
        <f t="shared" si="65"/>
        <v>0</v>
      </c>
      <c r="AZ33" s="135">
        <f t="shared" si="65"/>
        <v>0</v>
      </c>
      <c r="BA33" s="135">
        <f t="shared" si="65"/>
        <v>0</v>
      </c>
      <c r="BB33" s="135">
        <f t="shared" si="65"/>
        <v>0</v>
      </c>
      <c r="BC33" s="135">
        <f t="shared" si="65"/>
        <v>0</v>
      </c>
      <c r="BD33" s="135">
        <f t="shared" si="65"/>
        <v>0</v>
      </c>
      <c r="BE33" s="135">
        <f t="shared" si="65"/>
        <v>0</v>
      </c>
      <c r="BF33" s="135">
        <f t="shared" si="65"/>
        <v>0</v>
      </c>
      <c r="BG33" s="135">
        <f t="shared" si="65"/>
        <v>0</v>
      </c>
      <c r="BH33" s="135">
        <f t="shared" si="65"/>
        <v>0</v>
      </c>
      <c r="BI33" s="135">
        <f t="shared" si="65"/>
        <v>0</v>
      </c>
      <c r="BJ33" s="135">
        <f t="shared" si="65"/>
        <v>0</v>
      </c>
      <c r="BK33" s="135">
        <f t="shared" si="65"/>
        <v>0</v>
      </c>
      <c r="BL33" s="135">
        <f t="shared" si="65"/>
        <v>0</v>
      </c>
      <c r="BM33" s="135">
        <f t="shared" si="65"/>
        <v>0</v>
      </c>
      <c r="BN33" s="135">
        <f t="shared" si="65"/>
        <v>0</v>
      </c>
      <c r="BO33" s="135">
        <f t="shared" si="65"/>
        <v>0</v>
      </c>
      <c r="BP33" s="135">
        <f t="shared" ref="BP33:CU33" si="66">SUM(BP34)</f>
        <v>0</v>
      </c>
      <c r="BQ33" s="135">
        <f t="shared" si="66"/>
        <v>0</v>
      </c>
      <c r="BR33" s="135">
        <f t="shared" si="66"/>
        <v>0</v>
      </c>
      <c r="BS33" s="135">
        <f t="shared" si="66"/>
        <v>0</v>
      </c>
      <c r="BT33" s="135">
        <f t="shared" si="66"/>
        <v>0</v>
      </c>
      <c r="BU33" s="135">
        <f t="shared" si="66"/>
        <v>0</v>
      </c>
      <c r="BV33" s="135">
        <f t="shared" si="66"/>
        <v>0</v>
      </c>
      <c r="BW33" s="135">
        <f t="shared" si="66"/>
        <v>0</v>
      </c>
      <c r="BX33" s="135">
        <f t="shared" si="66"/>
        <v>0</v>
      </c>
      <c r="BY33" s="135">
        <f t="shared" si="66"/>
        <v>0</v>
      </c>
      <c r="BZ33" s="135">
        <f t="shared" si="66"/>
        <v>0</v>
      </c>
      <c r="CA33" s="135">
        <f t="shared" si="66"/>
        <v>0</v>
      </c>
      <c r="CB33" s="135">
        <f t="shared" si="66"/>
        <v>0</v>
      </c>
      <c r="CC33" s="135">
        <f t="shared" si="66"/>
        <v>0</v>
      </c>
      <c r="CD33" s="135">
        <f t="shared" si="66"/>
        <v>0</v>
      </c>
      <c r="CE33" s="135">
        <f t="shared" si="66"/>
        <v>0</v>
      </c>
      <c r="CF33" s="135">
        <f t="shared" si="66"/>
        <v>0</v>
      </c>
      <c r="CG33" s="135">
        <f t="shared" si="66"/>
        <v>0</v>
      </c>
      <c r="CH33" s="135">
        <f t="shared" si="66"/>
        <v>0</v>
      </c>
      <c r="CI33" s="135">
        <f t="shared" si="66"/>
        <v>0</v>
      </c>
      <c r="CJ33" s="135">
        <f t="shared" si="66"/>
        <v>0</v>
      </c>
      <c r="CK33" s="135">
        <f t="shared" si="66"/>
        <v>0</v>
      </c>
      <c r="CL33" s="135">
        <f t="shared" si="66"/>
        <v>0</v>
      </c>
      <c r="CM33" s="135">
        <f t="shared" si="66"/>
        <v>0</v>
      </c>
      <c r="CN33" s="135">
        <f t="shared" si="66"/>
        <v>0</v>
      </c>
      <c r="CO33" s="135">
        <f t="shared" si="66"/>
        <v>0</v>
      </c>
      <c r="CP33" s="135">
        <f t="shared" si="66"/>
        <v>0</v>
      </c>
      <c r="CQ33" s="135">
        <f t="shared" si="66"/>
        <v>0</v>
      </c>
      <c r="CR33" s="135">
        <f t="shared" si="66"/>
        <v>0</v>
      </c>
      <c r="CS33" s="135">
        <f t="shared" si="66"/>
        <v>0</v>
      </c>
      <c r="CT33" s="135">
        <f t="shared" si="66"/>
        <v>0</v>
      </c>
      <c r="CU33" s="135">
        <f t="shared" si="66"/>
        <v>0</v>
      </c>
      <c r="CV33" s="135">
        <f t="shared" ref="CV33:DK33" si="67">SUM(CV34)</f>
        <v>0</v>
      </c>
      <c r="CW33" s="135">
        <f t="shared" si="67"/>
        <v>0</v>
      </c>
      <c r="CX33" s="135">
        <f t="shared" si="67"/>
        <v>0</v>
      </c>
      <c r="CY33" s="135">
        <f t="shared" si="67"/>
        <v>0</v>
      </c>
      <c r="CZ33" s="135">
        <f t="shared" si="67"/>
        <v>0</v>
      </c>
      <c r="DA33" s="135">
        <f t="shared" si="67"/>
        <v>0</v>
      </c>
      <c r="DB33" s="135">
        <f t="shared" si="67"/>
        <v>0</v>
      </c>
      <c r="DC33" s="135">
        <f t="shared" si="67"/>
        <v>0</v>
      </c>
      <c r="DD33" s="135">
        <f t="shared" si="67"/>
        <v>0</v>
      </c>
      <c r="DE33" s="135">
        <f t="shared" si="67"/>
        <v>0</v>
      </c>
      <c r="DF33" s="135">
        <f t="shared" si="67"/>
        <v>0</v>
      </c>
      <c r="DG33" s="135">
        <f t="shared" si="67"/>
        <v>0</v>
      </c>
      <c r="DH33" s="135">
        <f t="shared" si="67"/>
        <v>0</v>
      </c>
      <c r="DI33" s="135">
        <f t="shared" si="67"/>
        <v>0</v>
      </c>
      <c r="DJ33" s="135">
        <f t="shared" si="67"/>
        <v>0</v>
      </c>
      <c r="DK33" s="135">
        <f t="shared" si="67"/>
        <v>0</v>
      </c>
      <c r="DL33" s="104"/>
    </row>
    <row r="34" spans="1:116" hidden="1" x14ac:dyDescent="0.3">
      <c r="A34" s="138"/>
      <c r="B34" s="113"/>
      <c r="C34" s="138"/>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40"/>
      <c r="CY34" s="140"/>
      <c r="CZ34" s="140"/>
      <c r="DA34" s="140"/>
      <c r="DB34" s="140"/>
      <c r="DC34" s="140"/>
      <c r="DD34" s="140"/>
      <c r="DE34" s="139"/>
      <c r="DF34" s="139"/>
      <c r="DG34" s="139"/>
      <c r="DH34" s="139"/>
      <c r="DI34" s="139"/>
      <c r="DJ34" s="139"/>
      <c r="DK34" s="139"/>
      <c r="DL34" s="110"/>
    </row>
    <row r="35" spans="1:116" ht="28.8" x14ac:dyDescent="0.3">
      <c r="A35" s="134" t="s">
        <v>75</v>
      </c>
      <c r="B35" s="100" t="s">
        <v>76</v>
      </c>
      <c r="C35" s="134" t="s">
        <v>50</v>
      </c>
      <c r="D35" s="135">
        <f t="shared" ref="D35:AI35" si="68">SUM(D36:D41)</f>
        <v>0</v>
      </c>
      <c r="E35" s="135">
        <f t="shared" si="68"/>
        <v>0</v>
      </c>
      <c r="F35" s="135">
        <f t="shared" si="68"/>
        <v>0</v>
      </c>
      <c r="G35" s="135">
        <f t="shared" si="68"/>
        <v>0</v>
      </c>
      <c r="H35" s="135">
        <f t="shared" si="68"/>
        <v>0</v>
      </c>
      <c r="I35" s="135">
        <f t="shared" si="68"/>
        <v>0</v>
      </c>
      <c r="J35" s="135">
        <f t="shared" si="68"/>
        <v>0</v>
      </c>
      <c r="K35" s="135">
        <f t="shared" ref="K35:Q35" si="69">SUM(K36:K41)</f>
        <v>0</v>
      </c>
      <c r="L35" s="135">
        <f t="shared" si="69"/>
        <v>0</v>
      </c>
      <c r="M35" s="135">
        <f t="shared" si="69"/>
        <v>0</v>
      </c>
      <c r="N35" s="135">
        <f t="shared" si="69"/>
        <v>0</v>
      </c>
      <c r="O35" s="135">
        <f t="shared" si="69"/>
        <v>0</v>
      </c>
      <c r="P35" s="135">
        <f t="shared" si="69"/>
        <v>0</v>
      </c>
      <c r="Q35" s="135">
        <f t="shared" si="69"/>
        <v>0</v>
      </c>
      <c r="R35" s="135">
        <f t="shared" si="68"/>
        <v>0</v>
      </c>
      <c r="S35" s="135">
        <f t="shared" si="68"/>
        <v>0</v>
      </c>
      <c r="T35" s="135">
        <f t="shared" si="68"/>
        <v>0</v>
      </c>
      <c r="U35" s="135">
        <f t="shared" si="68"/>
        <v>0</v>
      </c>
      <c r="V35" s="135">
        <f t="shared" si="68"/>
        <v>0</v>
      </c>
      <c r="W35" s="135">
        <f t="shared" si="68"/>
        <v>0</v>
      </c>
      <c r="X35" s="135">
        <f t="shared" si="68"/>
        <v>0</v>
      </c>
      <c r="Y35" s="135">
        <f t="shared" si="68"/>
        <v>0</v>
      </c>
      <c r="Z35" s="135">
        <f t="shared" si="68"/>
        <v>0</v>
      </c>
      <c r="AA35" s="135">
        <f t="shared" si="68"/>
        <v>0</v>
      </c>
      <c r="AB35" s="135">
        <f t="shared" si="68"/>
        <v>0</v>
      </c>
      <c r="AC35" s="135">
        <f t="shared" si="68"/>
        <v>0</v>
      </c>
      <c r="AD35" s="135">
        <f t="shared" si="68"/>
        <v>0</v>
      </c>
      <c r="AE35" s="135">
        <f t="shared" si="68"/>
        <v>0</v>
      </c>
      <c r="AF35" s="135">
        <f t="shared" si="68"/>
        <v>0</v>
      </c>
      <c r="AG35" s="135">
        <f t="shared" si="68"/>
        <v>0</v>
      </c>
      <c r="AH35" s="135">
        <f t="shared" si="68"/>
        <v>0</v>
      </c>
      <c r="AI35" s="135">
        <f t="shared" si="68"/>
        <v>0</v>
      </c>
      <c r="AJ35" s="135">
        <f t="shared" ref="AJ35:BO35" si="70">SUM(AJ36:AJ41)</f>
        <v>0</v>
      </c>
      <c r="AK35" s="135">
        <f t="shared" si="70"/>
        <v>0</v>
      </c>
      <c r="AL35" s="135">
        <f t="shared" si="70"/>
        <v>0</v>
      </c>
      <c r="AM35" s="135">
        <f t="shared" ref="AM35:AP35" si="71">SUM(AM36:AM41)</f>
        <v>0</v>
      </c>
      <c r="AN35" s="135">
        <f t="shared" si="71"/>
        <v>0</v>
      </c>
      <c r="AO35" s="135">
        <f t="shared" si="71"/>
        <v>0</v>
      </c>
      <c r="AP35" s="135">
        <f t="shared" si="71"/>
        <v>0</v>
      </c>
      <c r="AQ35" s="135">
        <f t="shared" ref="AQ35:AS35" si="72">SUM(AQ36:AQ41)</f>
        <v>0</v>
      </c>
      <c r="AR35" s="135">
        <f t="shared" si="72"/>
        <v>0</v>
      </c>
      <c r="AS35" s="135">
        <f t="shared" si="72"/>
        <v>0</v>
      </c>
      <c r="AT35" s="135">
        <f t="shared" si="70"/>
        <v>0</v>
      </c>
      <c r="AU35" s="135">
        <f t="shared" si="70"/>
        <v>0</v>
      </c>
      <c r="AV35" s="135">
        <f t="shared" si="70"/>
        <v>0</v>
      </c>
      <c r="AW35" s="135">
        <f t="shared" si="70"/>
        <v>0</v>
      </c>
      <c r="AX35" s="135">
        <f t="shared" si="70"/>
        <v>0</v>
      </c>
      <c r="AY35" s="135">
        <f t="shared" si="70"/>
        <v>0</v>
      </c>
      <c r="AZ35" s="135">
        <f t="shared" si="70"/>
        <v>0</v>
      </c>
      <c r="BA35" s="135">
        <f t="shared" si="70"/>
        <v>0</v>
      </c>
      <c r="BB35" s="135">
        <f t="shared" si="70"/>
        <v>0</v>
      </c>
      <c r="BC35" s="135">
        <f t="shared" si="70"/>
        <v>0</v>
      </c>
      <c r="BD35" s="135">
        <f t="shared" si="70"/>
        <v>0</v>
      </c>
      <c r="BE35" s="135">
        <f t="shared" si="70"/>
        <v>0</v>
      </c>
      <c r="BF35" s="135">
        <f t="shared" si="70"/>
        <v>0</v>
      </c>
      <c r="BG35" s="135">
        <f t="shared" si="70"/>
        <v>0</v>
      </c>
      <c r="BH35" s="135">
        <f t="shared" si="70"/>
        <v>0</v>
      </c>
      <c r="BI35" s="135">
        <f t="shared" si="70"/>
        <v>0</v>
      </c>
      <c r="BJ35" s="135">
        <f t="shared" si="70"/>
        <v>0</v>
      </c>
      <c r="BK35" s="135">
        <f t="shared" si="70"/>
        <v>0</v>
      </c>
      <c r="BL35" s="135">
        <f t="shared" si="70"/>
        <v>0</v>
      </c>
      <c r="BM35" s="135">
        <f t="shared" si="70"/>
        <v>0</v>
      </c>
      <c r="BN35" s="135">
        <f t="shared" si="70"/>
        <v>0</v>
      </c>
      <c r="BO35" s="135">
        <f t="shared" si="70"/>
        <v>0</v>
      </c>
      <c r="BP35" s="135">
        <f t="shared" ref="BP35:CU35" si="73">SUM(BP36:BP41)</f>
        <v>0</v>
      </c>
      <c r="BQ35" s="135">
        <f t="shared" si="73"/>
        <v>0</v>
      </c>
      <c r="BR35" s="135">
        <f t="shared" si="73"/>
        <v>0</v>
      </c>
      <c r="BS35" s="135">
        <f t="shared" si="73"/>
        <v>0</v>
      </c>
      <c r="BT35" s="135">
        <f t="shared" si="73"/>
        <v>0</v>
      </c>
      <c r="BU35" s="135">
        <f t="shared" si="73"/>
        <v>0</v>
      </c>
      <c r="BV35" s="135">
        <f t="shared" si="73"/>
        <v>0</v>
      </c>
      <c r="BW35" s="135">
        <f t="shared" si="73"/>
        <v>0</v>
      </c>
      <c r="BX35" s="135">
        <f t="shared" si="73"/>
        <v>0</v>
      </c>
      <c r="BY35" s="135">
        <f t="shared" si="73"/>
        <v>0</v>
      </c>
      <c r="BZ35" s="135">
        <f t="shared" si="73"/>
        <v>0</v>
      </c>
      <c r="CA35" s="135">
        <f t="shared" si="73"/>
        <v>0</v>
      </c>
      <c r="CB35" s="135">
        <f t="shared" si="73"/>
        <v>0</v>
      </c>
      <c r="CC35" s="135">
        <f t="shared" si="73"/>
        <v>0</v>
      </c>
      <c r="CD35" s="135">
        <f t="shared" si="73"/>
        <v>0</v>
      </c>
      <c r="CE35" s="135">
        <f t="shared" si="73"/>
        <v>0</v>
      </c>
      <c r="CF35" s="135">
        <f t="shared" si="73"/>
        <v>0</v>
      </c>
      <c r="CG35" s="135">
        <f t="shared" si="73"/>
        <v>0</v>
      </c>
      <c r="CH35" s="135">
        <f t="shared" si="73"/>
        <v>0</v>
      </c>
      <c r="CI35" s="135">
        <f t="shared" si="73"/>
        <v>0</v>
      </c>
      <c r="CJ35" s="135">
        <f t="shared" si="73"/>
        <v>0</v>
      </c>
      <c r="CK35" s="135">
        <f t="shared" si="73"/>
        <v>0</v>
      </c>
      <c r="CL35" s="135">
        <f t="shared" si="73"/>
        <v>0</v>
      </c>
      <c r="CM35" s="135">
        <f t="shared" si="73"/>
        <v>0</v>
      </c>
      <c r="CN35" s="135">
        <f t="shared" si="73"/>
        <v>0</v>
      </c>
      <c r="CO35" s="135">
        <f t="shared" si="73"/>
        <v>0</v>
      </c>
      <c r="CP35" s="135">
        <f t="shared" si="73"/>
        <v>0</v>
      </c>
      <c r="CQ35" s="135">
        <f t="shared" si="73"/>
        <v>0</v>
      </c>
      <c r="CR35" s="135">
        <f t="shared" si="73"/>
        <v>0</v>
      </c>
      <c r="CS35" s="135">
        <f t="shared" si="73"/>
        <v>0</v>
      </c>
      <c r="CT35" s="135">
        <f t="shared" si="73"/>
        <v>0</v>
      </c>
      <c r="CU35" s="135">
        <f t="shared" si="73"/>
        <v>0</v>
      </c>
      <c r="CV35" s="135">
        <f t="shared" ref="CV35:DD35" si="74">SUM(CV36:CV41)</f>
        <v>0</v>
      </c>
      <c r="CW35" s="135">
        <f t="shared" si="74"/>
        <v>0</v>
      </c>
      <c r="CX35" s="135">
        <f t="shared" si="74"/>
        <v>0</v>
      </c>
      <c r="CY35" s="135">
        <f t="shared" si="74"/>
        <v>0</v>
      </c>
      <c r="CZ35" s="135">
        <f t="shared" si="74"/>
        <v>0</v>
      </c>
      <c r="DA35" s="135">
        <f t="shared" si="74"/>
        <v>0</v>
      </c>
      <c r="DB35" s="135">
        <f t="shared" si="74"/>
        <v>0</v>
      </c>
      <c r="DC35" s="135">
        <f t="shared" si="74"/>
        <v>0</v>
      </c>
      <c r="DD35" s="135">
        <f t="shared" si="74"/>
        <v>0</v>
      </c>
      <c r="DE35" s="135">
        <f t="shared" ref="DE35:DK35" si="75">SUM(DE36:DE41)</f>
        <v>0</v>
      </c>
      <c r="DF35" s="135">
        <f t="shared" si="75"/>
        <v>0</v>
      </c>
      <c r="DG35" s="135">
        <f t="shared" si="75"/>
        <v>0</v>
      </c>
      <c r="DH35" s="135">
        <f t="shared" si="75"/>
        <v>0</v>
      </c>
      <c r="DI35" s="135">
        <f t="shared" si="75"/>
        <v>0</v>
      </c>
      <c r="DJ35" s="135">
        <f t="shared" si="75"/>
        <v>0</v>
      </c>
      <c r="DK35" s="135">
        <f t="shared" si="75"/>
        <v>0</v>
      </c>
      <c r="DL35" s="104"/>
    </row>
    <row r="36" spans="1:116" hidden="1" x14ac:dyDescent="0.3">
      <c r="A36" s="138"/>
      <c r="B36" s="113"/>
      <c r="C36" s="138"/>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40"/>
      <c r="CY36" s="140"/>
      <c r="CZ36" s="140"/>
      <c r="DA36" s="140"/>
      <c r="DB36" s="140"/>
      <c r="DC36" s="140"/>
      <c r="DD36" s="140"/>
      <c r="DE36" s="139"/>
      <c r="DF36" s="139"/>
      <c r="DG36" s="139"/>
      <c r="DH36" s="139"/>
      <c r="DI36" s="139"/>
      <c r="DJ36" s="139"/>
      <c r="DK36" s="139"/>
      <c r="DL36" s="110"/>
    </row>
    <row r="37" spans="1:116" ht="26.1" hidden="1" customHeight="1" x14ac:dyDescent="0.3">
      <c r="A37" s="111"/>
      <c r="B37" s="116"/>
      <c r="C37" s="67"/>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40"/>
      <c r="CY37" s="140"/>
      <c r="CZ37" s="140"/>
      <c r="DA37" s="140"/>
      <c r="DB37" s="140"/>
      <c r="DC37" s="140"/>
      <c r="DD37" s="140"/>
      <c r="DE37" s="139"/>
      <c r="DF37" s="139"/>
      <c r="DG37" s="139"/>
      <c r="DH37" s="139"/>
      <c r="DI37" s="139"/>
      <c r="DJ37" s="139"/>
      <c r="DK37" s="139"/>
      <c r="DL37" s="110"/>
    </row>
    <row r="38" spans="1:116" ht="26.1" hidden="1" customHeight="1" x14ac:dyDescent="0.3">
      <c r="A38" s="111"/>
      <c r="B38" s="116"/>
      <c r="C38" s="67"/>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40"/>
      <c r="CY38" s="140"/>
      <c r="CZ38" s="140"/>
      <c r="DA38" s="140"/>
      <c r="DB38" s="140"/>
      <c r="DC38" s="140"/>
      <c r="DD38" s="140"/>
      <c r="DE38" s="139"/>
      <c r="DF38" s="139"/>
      <c r="DG38" s="139"/>
      <c r="DH38" s="139"/>
      <c r="DI38" s="139"/>
      <c r="DJ38" s="139"/>
      <c r="DK38" s="139"/>
      <c r="DL38" s="110"/>
    </row>
    <row r="39" spans="1:116" hidden="1" x14ac:dyDescent="0.3">
      <c r="A39" s="151"/>
      <c r="B39" s="113"/>
      <c r="C39" s="138"/>
      <c r="D39" s="139"/>
      <c r="E39" s="139"/>
      <c r="F39" s="139"/>
      <c r="G39" s="139"/>
      <c r="H39" s="139"/>
      <c r="I39" s="139"/>
      <c r="J39" s="152"/>
      <c r="K39" s="139"/>
      <c r="L39" s="139"/>
      <c r="M39" s="139"/>
      <c r="N39" s="139"/>
      <c r="O39" s="139"/>
      <c r="P39" s="139"/>
      <c r="Q39" s="152"/>
      <c r="R39" s="139"/>
      <c r="S39" s="139"/>
      <c r="T39" s="139"/>
      <c r="U39" s="139"/>
      <c r="V39" s="139"/>
      <c r="W39" s="139"/>
      <c r="X39" s="152"/>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40"/>
      <c r="CY39" s="140"/>
      <c r="CZ39" s="140"/>
      <c r="DA39" s="140"/>
      <c r="DB39" s="140"/>
      <c r="DC39" s="140"/>
      <c r="DD39" s="140"/>
      <c r="DE39" s="139"/>
      <c r="DF39" s="139"/>
      <c r="DG39" s="139"/>
      <c r="DH39" s="139"/>
      <c r="DI39" s="139"/>
      <c r="DJ39" s="139"/>
      <c r="DK39" s="152"/>
      <c r="DL39" s="110"/>
    </row>
    <row r="40" spans="1:116" hidden="1" x14ac:dyDescent="0.3">
      <c r="A40" s="138"/>
      <c r="B40" s="113"/>
      <c r="C40" s="138"/>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40"/>
      <c r="CY40" s="140"/>
      <c r="CZ40" s="140"/>
      <c r="DA40" s="140"/>
      <c r="DB40" s="140"/>
      <c r="DC40" s="140"/>
      <c r="DD40" s="140"/>
      <c r="DE40" s="139"/>
      <c r="DF40" s="139"/>
      <c r="DG40" s="139"/>
      <c r="DH40" s="139"/>
      <c r="DI40" s="139"/>
      <c r="DJ40" s="139"/>
      <c r="DK40" s="139"/>
      <c r="DL40" s="110"/>
    </row>
    <row r="41" spans="1:116" ht="33.6" hidden="1" customHeight="1" x14ac:dyDescent="0.3">
      <c r="A41" s="67"/>
      <c r="B41" s="113"/>
      <c r="C41" s="65"/>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40"/>
      <c r="CY41" s="140"/>
      <c r="CZ41" s="140"/>
      <c r="DA41" s="140"/>
      <c r="DB41" s="140"/>
      <c r="DC41" s="140"/>
      <c r="DD41" s="140"/>
      <c r="DE41" s="139"/>
      <c r="DF41" s="139"/>
      <c r="DG41" s="139"/>
      <c r="DH41" s="139"/>
      <c r="DI41" s="139"/>
      <c r="DJ41" s="139"/>
      <c r="DK41" s="139"/>
      <c r="DL41" s="110"/>
    </row>
    <row r="42" spans="1:116" x14ac:dyDescent="0.3">
      <c r="A42" s="130" t="s">
        <v>78</v>
      </c>
      <c r="B42" s="94" t="s">
        <v>79</v>
      </c>
      <c r="C42" s="130" t="s">
        <v>50</v>
      </c>
      <c r="D42" s="131">
        <f t="shared" ref="D42:AI42" si="76">SUM(D43:D44)</f>
        <v>0</v>
      </c>
      <c r="E42" s="131">
        <f t="shared" si="76"/>
        <v>0</v>
      </c>
      <c r="F42" s="131">
        <f t="shared" si="76"/>
        <v>0</v>
      </c>
      <c r="G42" s="131">
        <f t="shared" si="76"/>
        <v>0</v>
      </c>
      <c r="H42" s="131">
        <f t="shared" si="76"/>
        <v>0</v>
      </c>
      <c r="I42" s="131">
        <f t="shared" si="76"/>
        <v>0</v>
      </c>
      <c r="J42" s="131">
        <f t="shared" si="76"/>
        <v>0</v>
      </c>
      <c r="K42" s="131">
        <f t="shared" ref="K42:Q42" si="77">SUM(K43:K44)</f>
        <v>0</v>
      </c>
      <c r="L42" s="131">
        <f t="shared" si="77"/>
        <v>0</v>
      </c>
      <c r="M42" s="131">
        <f t="shared" si="77"/>
        <v>0</v>
      </c>
      <c r="N42" s="131">
        <f t="shared" si="77"/>
        <v>0</v>
      </c>
      <c r="O42" s="131">
        <f t="shared" si="77"/>
        <v>0</v>
      </c>
      <c r="P42" s="131">
        <f t="shared" si="77"/>
        <v>0</v>
      </c>
      <c r="Q42" s="131">
        <f t="shared" si="77"/>
        <v>0</v>
      </c>
      <c r="R42" s="131">
        <f t="shared" si="76"/>
        <v>0</v>
      </c>
      <c r="S42" s="131">
        <f t="shared" si="76"/>
        <v>0</v>
      </c>
      <c r="T42" s="131">
        <f t="shared" si="76"/>
        <v>0</v>
      </c>
      <c r="U42" s="131">
        <f t="shared" si="76"/>
        <v>0</v>
      </c>
      <c r="V42" s="131">
        <f t="shared" si="76"/>
        <v>0</v>
      </c>
      <c r="W42" s="131">
        <f t="shared" si="76"/>
        <v>0</v>
      </c>
      <c r="X42" s="131">
        <f t="shared" si="76"/>
        <v>0</v>
      </c>
      <c r="Y42" s="131">
        <f t="shared" si="76"/>
        <v>0</v>
      </c>
      <c r="Z42" s="131">
        <f t="shared" si="76"/>
        <v>0</v>
      </c>
      <c r="AA42" s="131">
        <f t="shared" si="76"/>
        <v>0</v>
      </c>
      <c r="AB42" s="131">
        <f t="shared" si="76"/>
        <v>0</v>
      </c>
      <c r="AC42" s="131">
        <f t="shared" si="76"/>
        <v>0</v>
      </c>
      <c r="AD42" s="131">
        <f t="shared" si="76"/>
        <v>0</v>
      </c>
      <c r="AE42" s="131">
        <f t="shared" si="76"/>
        <v>0</v>
      </c>
      <c r="AF42" s="131">
        <f t="shared" si="76"/>
        <v>0</v>
      </c>
      <c r="AG42" s="131">
        <f t="shared" si="76"/>
        <v>0</v>
      </c>
      <c r="AH42" s="131">
        <f t="shared" si="76"/>
        <v>0</v>
      </c>
      <c r="AI42" s="131">
        <f t="shared" si="76"/>
        <v>0</v>
      </c>
      <c r="AJ42" s="131">
        <f t="shared" ref="AJ42:BO42" si="78">SUM(AJ43:AJ44)</f>
        <v>0</v>
      </c>
      <c r="AK42" s="131">
        <f t="shared" si="78"/>
        <v>0</v>
      </c>
      <c r="AL42" s="131">
        <f t="shared" si="78"/>
        <v>0</v>
      </c>
      <c r="AM42" s="131">
        <f t="shared" si="78"/>
        <v>0</v>
      </c>
      <c r="AN42" s="131">
        <f t="shared" si="78"/>
        <v>0</v>
      </c>
      <c r="AO42" s="131">
        <f t="shared" si="78"/>
        <v>0</v>
      </c>
      <c r="AP42" s="131">
        <f t="shared" si="78"/>
        <v>0</v>
      </c>
      <c r="AQ42" s="131">
        <f t="shared" ref="AQ42:AS42" si="79">SUM(AQ43:AQ44)</f>
        <v>0</v>
      </c>
      <c r="AR42" s="131">
        <f t="shared" si="79"/>
        <v>0</v>
      </c>
      <c r="AS42" s="131">
        <f t="shared" si="79"/>
        <v>0</v>
      </c>
      <c r="AT42" s="131">
        <f t="shared" si="78"/>
        <v>0</v>
      </c>
      <c r="AU42" s="131">
        <f t="shared" si="78"/>
        <v>0</v>
      </c>
      <c r="AV42" s="131">
        <f t="shared" si="78"/>
        <v>0</v>
      </c>
      <c r="AW42" s="131">
        <f t="shared" si="78"/>
        <v>0</v>
      </c>
      <c r="AX42" s="131">
        <f t="shared" si="78"/>
        <v>0</v>
      </c>
      <c r="AY42" s="131">
        <f t="shared" si="78"/>
        <v>0</v>
      </c>
      <c r="AZ42" s="131">
        <f t="shared" si="78"/>
        <v>0</v>
      </c>
      <c r="BA42" s="131">
        <f t="shared" si="78"/>
        <v>0</v>
      </c>
      <c r="BB42" s="131">
        <f t="shared" si="78"/>
        <v>0</v>
      </c>
      <c r="BC42" s="131">
        <f t="shared" si="78"/>
        <v>0</v>
      </c>
      <c r="BD42" s="131">
        <f t="shared" si="78"/>
        <v>0</v>
      </c>
      <c r="BE42" s="131">
        <f t="shared" si="78"/>
        <v>0</v>
      </c>
      <c r="BF42" s="131">
        <f t="shared" si="78"/>
        <v>0</v>
      </c>
      <c r="BG42" s="131">
        <f t="shared" si="78"/>
        <v>0</v>
      </c>
      <c r="BH42" s="131">
        <f t="shared" si="78"/>
        <v>0</v>
      </c>
      <c r="BI42" s="131">
        <f t="shared" si="78"/>
        <v>0</v>
      </c>
      <c r="BJ42" s="131">
        <f t="shared" si="78"/>
        <v>0</v>
      </c>
      <c r="BK42" s="131">
        <f t="shared" si="78"/>
        <v>0</v>
      </c>
      <c r="BL42" s="131">
        <f t="shared" si="78"/>
        <v>0</v>
      </c>
      <c r="BM42" s="131">
        <f t="shared" si="78"/>
        <v>0</v>
      </c>
      <c r="BN42" s="131">
        <f t="shared" si="78"/>
        <v>0</v>
      </c>
      <c r="BO42" s="131">
        <f t="shared" si="78"/>
        <v>0</v>
      </c>
      <c r="BP42" s="131">
        <f t="shared" ref="BP42:CU42" si="80">SUM(BP43:BP44)</f>
        <v>0</v>
      </c>
      <c r="BQ42" s="131">
        <f t="shared" si="80"/>
        <v>0</v>
      </c>
      <c r="BR42" s="131">
        <f t="shared" si="80"/>
        <v>0</v>
      </c>
      <c r="BS42" s="131">
        <f t="shared" si="80"/>
        <v>0</v>
      </c>
      <c r="BT42" s="131">
        <f t="shared" si="80"/>
        <v>0</v>
      </c>
      <c r="BU42" s="131">
        <f t="shared" si="80"/>
        <v>0</v>
      </c>
      <c r="BV42" s="131">
        <f t="shared" si="80"/>
        <v>0</v>
      </c>
      <c r="BW42" s="131">
        <f t="shared" si="80"/>
        <v>0</v>
      </c>
      <c r="BX42" s="131">
        <f t="shared" si="80"/>
        <v>0</v>
      </c>
      <c r="BY42" s="131">
        <f t="shared" si="80"/>
        <v>0</v>
      </c>
      <c r="BZ42" s="131">
        <f t="shared" si="80"/>
        <v>0</v>
      </c>
      <c r="CA42" s="131">
        <f t="shared" si="80"/>
        <v>0</v>
      </c>
      <c r="CB42" s="131">
        <f t="shared" si="80"/>
        <v>0</v>
      </c>
      <c r="CC42" s="131">
        <f t="shared" si="80"/>
        <v>0</v>
      </c>
      <c r="CD42" s="131">
        <f t="shared" si="80"/>
        <v>0</v>
      </c>
      <c r="CE42" s="131">
        <f t="shared" si="80"/>
        <v>0</v>
      </c>
      <c r="CF42" s="131">
        <f t="shared" si="80"/>
        <v>0</v>
      </c>
      <c r="CG42" s="131">
        <f t="shared" si="80"/>
        <v>0</v>
      </c>
      <c r="CH42" s="131">
        <f t="shared" si="80"/>
        <v>0</v>
      </c>
      <c r="CI42" s="131">
        <f t="shared" si="80"/>
        <v>0</v>
      </c>
      <c r="CJ42" s="131">
        <f t="shared" si="80"/>
        <v>0</v>
      </c>
      <c r="CK42" s="131">
        <f t="shared" si="80"/>
        <v>0</v>
      </c>
      <c r="CL42" s="131">
        <f t="shared" si="80"/>
        <v>0</v>
      </c>
      <c r="CM42" s="131">
        <f t="shared" si="80"/>
        <v>0</v>
      </c>
      <c r="CN42" s="131">
        <f t="shared" si="80"/>
        <v>0</v>
      </c>
      <c r="CO42" s="131">
        <f t="shared" si="80"/>
        <v>0</v>
      </c>
      <c r="CP42" s="131">
        <f t="shared" si="80"/>
        <v>0</v>
      </c>
      <c r="CQ42" s="131">
        <f t="shared" si="80"/>
        <v>0</v>
      </c>
      <c r="CR42" s="131">
        <f t="shared" si="80"/>
        <v>0</v>
      </c>
      <c r="CS42" s="131">
        <f t="shared" si="80"/>
        <v>0</v>
      </c>
      <c r="CT42" s="131">
        <f t="shared" si="80"/>
        <v>0</v>
      </c>
      <c r="CU42" s="131">
        <f t="shared" si="80"/>
        <v>0</v>
      </c>
      <c r="CV42" s="131">
        <f t="shared" ref="CV42:DK42" si="81">SUM(CV43:CV44)</f>
        <v>0</v>
      </c>
      <c r="CW42" s="131">
        <f t="shared" si="81"/>
        <v>0</v>
      </c>
      <c r="CX42" s="131">
        <f t="shared" si="81"/>
        <v>0</v>
      </c>
      <c r="CY42" s="131">
        <f t="shared" si="81"/>
        <v>0</v>
      </c>
      <c r="CZ42" s="131">
        <f t="shared" si="81"/>
        <v>0</v>
      </c>
      <c r="DA42" s="131">
        <f t="shared" si="81"/>
        <v>0</v>
      </c>
      <c r="DB42" s="131">
        <f t="shared" si="81"/>
        <v>0</v>
      </c>
      <c r="DC42" s="131">
        <f t="shared" si="81"/>
        <v>0</v>
      </c>
      <c r="DD42" s="131">
        <f t="shared" si="81"/>
        <v>0</v>
      </c>
      <c r="DE42" s="131">
        <f t="shared" si="81"/>
        <v>0</v>
      </c>
      <c r="DF42" s="131">
        <f t="shared" si="81"/>
        <v>0</v>
      </c>
      <c r="DG42" s="131">
        <f t="shared" si="81"/>
        <v>0</v>
      </c>
      <c r="DH42" s="131">
        <f t="shared" si="81"/>
        <v>0</v>
      </c>
      <c r="DI42" s="131">
        <f t="shared" si="81"/>
        <v>0</v>
      </c>
      <c r="DJ42" s="131">
        <f t="shared" si="81"/>
        <v>0</v>
      </c>
      <c r="DK42" s="131">
        <f t="shared" si="81"/>
        <v>0</v>
      </c>
      <c r="DL42" s="98"/>
    </row>
    <row r="43" spans="1:116" ht="28.8" x14ac:dyDescent="0.3">
      <c r="A43" s="134" t="s">
        <v>80</v>
      </c>
      <c r="B43" s="100" t="s">
        <v>81</v>
      </c>
      <c r="C43" s="134" t="s">
        <v>50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c r="AI43" s="135">
        <v>0</v>
      </c>
      <c r="AJ43" s="135">
        <v>0</v>
      </c>
      <c r="AK43" s="135">
        <v>0</v>
      </c>
      <c r="AL43" s="135">
        <v>0</v>
      </c>
      <c r="AM43" s="135">
        <v>0</v>
      </c>
      <c r="AN43" s="135">
        <v>0</v>
      </c>
      <c r="AO43" s="135">
        <v>0</v>
      </c>
      <c r="AP43" s="135">
        <v>0</v>
      </c>
      <c r="AQ43" s="135">
        <v>0</v>
      </c>
      <c r="AR43" s="135">
        <v>0</v>
      </c>
      <c r="AS43" s="135">
        <v>0</v>
      </c>
      <c r="AT43" s="135">
        <v>0</v>
      </c>
      <c r="AU43" s="135">
        <v>0</v>
      </c>
      <c r="AV43" s="135">
        <v>0</v>
      </c>
      <c r="AW43" s="135">
        <v>0</v>
      </c>
      <c r="AX43" s="135">
        <v>0</v>
      </c>
      <c r="AY43" s="135">
        <v>0</v>
      </c>
      <c r="AZ43" s="135">
        <v>0</v>
      </c>
      <c r="BA43" s="135">
        <v>0</v>
      </c>
      <c r="BB43" s="135">
        <v>0</v>
      </c>
      <c r="BC43" s="135">
        <v>0</v>
      </c>
      <c r="BD43" s="135">
        <v>0</v>
      </c>
      <c r="BE43" s="135">
        <v>0</v>
      </c>
      <c r="BF43" s="135">
        <v>0</v>
      </c>
      <c r="BG43" s="135">
        <v>0</v>
      </c>
      <c r="BH43" s="135">
        <v>0</v>
      </c>
      <c r="BI43" s="135">
        <v>0</v>
      </c>
      <c r="BJ43" s="135">
        <v>0</v>
      </c>
      <c r="BK43" s="135">
        <v>0</v>
      </c>
      <c r="BL43" s="135">
        <v>0</v>
      </c>
      <c r="BM43" s="135">
        <v>0</v>
      </c>
      <c r="BN43" s="135">
        <v>0</v>
      </c>
      <c r="BO43" s="135">
        <v>0</v>
      </c>
      <c r="BP43" s="135">
        <v>0</v>
      </c>
      <c r="BQ43" s="135">
        <v>0</v>
      </c>
      <c r="BR43" s="135">
        <v>0</v>
      </c>
      <c r="BS43" s="135">
        <v>0</v>
      </c>
      <c r="BT43" s="135">
        <v>0</v>
      </c>
      <c r="BU43" s="135">
        <v>0</v>
      </c>
      <c r="BV43" s="135">
        <v>0</v>
      </c>
      <c r="BW43" s="135">
        <v>0</v>
      </c>
      <c r="BX43" s="135">
        <v>0</v>
      </c>
      <c r="BY43" s="135">
        <v>0</v>
      </c>
      <c r="BZ43" s="135">
        <v>0</v>
      </c>
      <c r="CA43" s="135">
        <v>0</v>
      </c>
      <c r="CB43" s="135">
        <v>0</v>
      </c>
      <c r="CC43" s="135">
        <v>0</v>
      </c>
      <c r="CD43" s="135">
        <v>0</v>
      </c>
      <c r="CE43" s="135">
        <v>0</v>
      </c>
      <c r="CF43" s="135">
        <v>0</v>
      </c>
      <c r="CG43" s="135">
        <v>0</v>
      </c>
      <c r="CH43" s="135">
        <v>0</v>
      </c>
      <c r="CI43" s="135">
        <v>0</v>
      </c>
      <c r="CJ43" s="135">
        <v>0</v>
      </c>
      <c r="CK43" s="135">
        <v>0</v>
      </c>
      <c r="CL43" s="135">
        <v>0</v>
      </c>
      <c r="CM43" s="135">
        <v>0</v>
      </c>
      <c r="CN43" s="135">
        <v>0</v>
      </c>
      <c r="CO43" s="135">
        <v>0</v>
      </c>
      <c r="CP43" s="135">
        <v>0</v>
      </c>
      <c r="CQ43" s="135">
        <v>0</v>
      </c>
      <c r="CR43" s="135">
        <v>0</v>
      </c>
      <c r="CS43" s="135">
        <v>0</v>
      </c>
      <c r="CT43" s="135">
        <v>0</v>
      </c>
      <c r="CU43" s="135">
        <v>0</v>
      </c>
      <c r="CV43" s="135">
        <v>0</v>
      </c>
      <c r="CW43" s="135">
        <v>0</v>
      </c>
      <c r="CX43" s="135">
        <v>0</v>
      </c>
      <c r="CY43" s="135">
        <v>0</v>
      </c>
      <c r="CZ43" s="135">
        <v>0</v>
      </c>
      <c r="DA43" s="135">
        <v>0</v>
      </c>
      <c r="DB43" s="135">
        <v>0</v>
      </c>
      <c r="DC43" s="135">
        <v>0</v>
      </c>
      <c r="DD43" s="135">
        <v>0</v>
      </c>
      <c r="DE43" s="135">
        <v>0</v>
      </c>
      <c r="DF43" s="135">
        <v>0</v>
      </c>
      <c r="DG43" s="135">
        <v>0</v>
      </c>
      <c r="DH43" s="135">
        <v>0</v>
      </c>
      <c r="DI43" s="135">
        <v>0</v>
      </c>
      <c r="DJ43" s="135">
        <v>0</v>
      </c>
      <c r="DK43" s="135">
        <v>0</v>
      </c>
      <c r="DL43" s="104"/>
    </row>
    <row r="44" spans="1:116" ht="28.8" x14ac:dyDescent="0.3">
      <c r="A44" s="134" t="s">
        <v>82</v>
      </c>
      <c r="B44" s="100" t="s">
        <v>83</v>
      </c>
      <c r="C44" s="134" t="s">
        <v>50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c r="AI44" s="135">
        <v>0</v>
      </c>
      <c r="AJ44" s="135">
        <v>0</v>
      </c>
      <c r="AK44" s="135">
        <v>0</v>
      </c>
      <c r="AL44" s="135">
        <v>0</v>
      </c>
      <c r="AM44" s="135">
        <v>0</v>
      </c>
      <c r="AN44" s="135">
        <v>0</v>
      </c>
      <c r="AO44" s="135">
        <v>0</v>
      </c>
      <c r="AP44" s="135">
        <v>0</v>
      </c>
      <c r="AQ44" s="135">
        <v>0</v>
      </c>
      <c r="AR44" s="135">
        <v>0</v>
      </c>
      <c r="AS44" s="135">
        <v>0</v>
      </c>
      <c r="AT44" s="135">
        <v>0</v>
      </c>
      <c r="AU44" s="135">
        <v>0</v>
      </c>
      <c r="AV44" s="135">
        <v>0</v>
      </c>
      <c r="AW44" s="135">
        <v>0</v>
      </c>
      <c r="AX44" s="135">
        <v>0</v>
      </c>
      <c r="AY44" s="135">
        <v>0</v>
      </c>
      <c r="AZ44" s="135">
        <v>0</v>
      </c>
      <c r="BA44" s="135">
        <v>0</v>
      </c>
      <c r="BB44" s="135">
        <v>0</v>
      </c>
      <c r="BC44" s="135">
        <v>0</v>
      </c>
      <c r="BD44" s="135">
        <v>0</v>
      </c>
      <c r="BE44" s="135">
        <v>0</v>
      </c>
      <c r="BF44" s="135">
        <v>0</v>
      </c>
      <c r="BG44" s="135">
        <v>0</v>
      </c>
      <c r="BH44" s="135">
        <v>0</v>
      </c>
      <c r="BI44" s="135">
        <v>0</v>
      </c>
      <c r="BJ44" s="135">
        <v>0</v>
      </c>
      <c r="BK44" s="135">
        <v>0</v>
      </c>
      <c r="BL44" s="135">
        <v>0</v>
      </c>
      <c r="BM44" s="135">
        <v>0</v>
      </c>
      <c r="BN44" s="135">
        <v>0</v>
      </c>
      <c r="BO44" s="135">
        <v>0</v>
      </c>
      <c r="BP44" s="135">
        <v>0</v>
      </c>
      <c r="BQ44" s="135">
        <v>0</v>
      </c>
      <c r="BR44" s="135">
        <v>0</v>
      </c>
      <c r="BS44" s="135">
        <v>0</v>
      </c>
      <c r="BT44" s="135">
        <v>0</v>
      </c>
      <c r="BU44" s="135">
        <v>0</v>
      </c>
      <c r="BV44" s="135">
        <v>0</v>
      </c>
      <c r="BW44" s="135">
        <v>0</v>
      </c>
      <c r="BX44" s="135">
        <v>0</v>
      </c>
      <c r="BY44" s="135">
        <v>0</v>
      </c>
      <c r="BZ44" s="135">
        <v>0</v>
      </c>
      <c r="CA44" s="135">
        <v>0</v>
      </c>
      <c r="CB44" s="135">
        <v>0</v>
      </c>
      <c r="CC44" s="135">
        <v>0</v>
      </c>
      <c r="CD44" s="135">
        <v>0</v>
      </c>
      <c r="CE44" s="135">
        <v>0</v>
      </c>
      <c r="CF44" s="135">
        <v>0</v>
      </c>
      <c r="CG44" s="135">
        <v>0</v>
      </c>
      <c r="CH44" s="135">
        <v>0</v>
      </c>
      <c r="CI44" s="135">
        <v>0</v>
      </c>
      <c r="CJ44" s="135">
        <v>0</v>
      </c>
      <c r="CK44" s="135">
        <v>0</v>
      </c>
      <c r="CL44" s="135">
        <v>0</v>
      </c>
      <c r="CM44" s="135">
        <v>0</v>
      </c>
      <c r="CN44" s="135">
        <v>0</v>
      </c>
      <c r="CO44" s="135">
        <v>0</v>
      </c>
      <c r="CP44" s="135">
        <v>0</v>
      </c>
      <c r="CQ44" s="135">
        <v>0</v>
      </c>
      <c r="CR44" s="135">
        <v>0</v>
      </c>
      <c r="CS44" s="135">
        <v>0</v>
      </c>
      <c r="CT44" s="135">
        <v>0</v>
      </c>
      <c r="CU44" s="135">
        <v>0</v>
      </c>
      <c r="CV44" s="135">
        <v>0</v>
      </c>
      <c r="CW44" s="135">
        <v>0</v>
      </c>
      <c r="CX44" s="135">
        <v>0</v>
      </c>
      <c r="CY44" s="135">
        <v>0</v>
      </c>
      <c r="CZ44" s="135">
        <v>0</v>
      </c>
      <c r="DA44" s="135">
        <v>0</v>
      </c>
      <c r="DB44" s="135">
        <v>0</v>
      </c>
      <c r="DC44" s="135">
        <v>0</v>
      </c>
      <c r="DD44" s="135">
        <v>0</v>
      </c>
      <c r="DE44" s="135">
        <v>0</v>
      </c>
      <c r="DF44" s="135">
        <v>0</v>
      </c>
      <c r="DG44" s="135">
        <v>0</v>
      </c>
      <c r="DH44" s="135">
        <v>0</v>
      </c>
      <c r="DI44" s="135">
        <v>0</v>
      </c>
      <c r="DJ44" s="135">
        <v>0</v>
      </c>
      <c r="DK44" s="135">
        <v>0</v>
      </c>
      <c r="DL44" s="104"/>
    </row>
    <row r="45" spans="1:116" ht="28.8" x14ac:dyDescent="0.3">
      <c r="A45" s="130" t="s">
        <v>84</v>
      </c>
      <c r="B45" s="94" t="s">
        <v>85</v>
      </c>
      <c r="C45" s="130" t="s">
        <v>50</v>
      </c>
      <c r="D45" s="131">
        <f t="shared" ref="D45:Q48" si="82">D46</f>
        <v>0</v>
      </c>
      <c r="E45" s="131">
        <f t="shared" si="82"/>
        <v>0</v>
      </c>
      <c r="F45" s="131">
        <f t="shared" si="82"/>
        <v>0</v>
      </c>
      <c r="G45" s="131">
        <f t="shared" si="82"/>
        <v>0</v>
      </c>
      <c r="H45" s="131">
        <f t="shared" si="82"/>
        <v>0</v>
      </c>
      <c r="I45" s="131">
        <f t="shared" si="82"/>
        <v>0</v>
      </c>
      <c r="J45" s="131">
        <f t="shared" si="82"/>
        <v>0</v>
      </c>
      <c r="K45" s="131">
        <f t="shared" si="82"/>
        <v>0</v>
      </c>
      <c r="L45" s="131">
        <f t="shared" si="82"/>
        <v>0</v>
      </c>
      <c r="M45" s="131">
        <f t="shared" si="82"/>
        <v>0</v>
      </c>
      <c r="N45" s="131">
        <f t="shared" si="82"/>
        <v>0</v>
      </c>
      <c r="O45" s="131">
        <f t="shared" si="82"/>
        <v>0</v>
      </c>
      <c r="P45" s="131">
        <f t="shared" si="82"/>
        <v>0</v>
      </c>
      <c r="Q45" s="131">
        <f t="shared" si="82"/>
        <v>0</v>
      </c>
      <c r="R45" s="131">
        <f t="shared" ref="R45:W48" si="83">R46</f>
        <v>0</v>
      </c>
      <c r="S45" s="131">
        <f t="shared" si="83"/>
        <v>0</v>
      </c>
      <c r="T45" s="131">
        <f t="shared" si="83"/>
        <v>0</v>
      </c>
      <c r="U45" s="131">
        <f t="shared" si="83"/>
        <v>0</v>
      </c>
      <c r="V45" s="131">
        <f t="shared" si="83"/>
        <v>0</v>
      </c>
      <c r="W45" s="131">
        <f t="shared" si="83"/>
        <v>0</v>
      </c>
      <c r="X45" s="131">
        <f t="shared" ref="X45:AG48" si="84">X46</f>
        <v>0</v>
      </c>
      <c r="Y45" s="131">
        <f t="shared" si="84"/>
        <v>0</v>
      </c>
      <c r="Z45" s="131">
        <f t="shared" si="84"/>
        <v>0</v>
      </c>
      <c r="AA45" s="131">
        <f t="shared" si="84"/>
        <v>0</v>
      </c>
      <c r="AB45" s="131">
        <f t="shared" si="84"/>
        <v>0</v>
      </c>
      <c r="AC45" s="131">
        <f t="shared" si="84"/>
        <v>0</v>
      </c>
      <c r="AD45" s="131">
        <f t="shared" si="84"/>
        <v>0</v>
      </c>
      <c r="AE45" s="131">
        <f t="shared" si="84"/>
        <v>0</v>
      </c>
      <c r="AF45" s="131">
        <f t="shared" si="84"/>
        <v>0</v>
      </c>
      <c r="AG45" s="131">
        <f t="shared" si="84"/>
        <v>0</v>
      </c>
      <c r="AH45" s="131">
        <f t="shared" ref="AH45:AS48" si="85">AH46</f>
        <v>0</v>
      </c>
      <c r="AI45" s="131">
        <f t="shared" si="85"/>
        <v>0</v>
      </c>
      <c r="AJ45" s="131">
        <f t="shared" si="85"/>
        <v>0</v>
      </c>
      <c r="AK45" s="131">
        <f t="shared" si="85"/>
        <v>0</v>
      </c>
      <c r="AL45" s="131">
        <f t="shared" si="85"/>
        <v>0</v>
      </c>
      <c r="AM45" s="131">
        <f t="shared" si="85"/>
        <v>0</v>
      </c>
      <c r="AN45" s="131">
        <f t="shared" si="85"/>
        <v>0</v>
      </c>
      <c r="AO45" s="131">
        <f t="shared" si="85"/>
        <v>0</v>
      </c>
      <c r="AP45" s="131">
        <f t="shared" si="85"/>
        <v>0</v>
      </c>
      <c r="AQ45" s="131">
        <f t="shared" si="85"/>
        <v>0</v>
      </c>
      <c r="AR45" s="131">
        <f t="shared" si="85"/>
        <v>0</v>
      </c>
      <c r="AS45" s="131">
        <f t="shared" si="85"/>
        <v>0</v>
      </c>
      <c r="AT45" s="131">
        <f t="shared" ref="AT45:BA48" si="86">AT46</f>
        <v>0</v>
      </c>
      <c r="AU45" s="131">
        <f t="shared" si="86"/>
        <v>0</v>
      </c>
      <c r="AV45" s="131">
        <f t="shared" si="86"/>
        <v>0</v>
      </c>
      <c r="AW45" s="131">
        <f t="shared" si="86"/>
        <v>0</v>
      </c>
      <c r="AX45" s="131">
        <f t="shared" si="86"/>
        <v>0</v>
      </c>
      <c r="AY45" s="131">
        <f t="shared" si="86"/>
        <v>0</v>
      </c>
      <c r="AZ45" s="131">
        <f t="shared" si="86"/>
        <v>0</v>
      </c>
      <c r="BA45" s="131">
        <f t="shared" si="86"/>
        <v>0</v>
      </c>
      <c r="BB45" s="131">
        <f t="shared" ref="BB45:BK48" si="87">BB46</f>
        <v>0</v>
      </c>
      <c r="BC45" s="131">
        <f t="shared" si="87"/>
        <v>0</v>
      </c>
      <c r="BD45" s="131">
        <f t="shared" si="87"/>
        <v>0</v>
      </c>
      <c r="BE45" s="131">
        <f t="shared" si="87"/>
        <v>0</v>
      </c>
      <c r="BF45" s="131">
        <f t="shared" si="87"/>
        <v>0</v>
      </c>
      <c r="BG45" s="131">
        <f t="shared" si="87"/>
        <v>0</v>
      </c>
      <c r="BH45" s="131">
        <f t="shared" si="87"/>
        <v>0</v>
      </c>
      <c r="BI45" s="131">
        <f t="shared" si="87"/>
        <v>0</v>
      </c>
      <c r="BJ45" s="131">
        <f t="shared" si="87"/>
        <v>0</v>
      </c>
      <c r="BK45" s="131">
        <f t="shared" si="87"/>
        <v>0</v>
      </c>
      <c r="BL45" s="131">
        <f t="shared" ref="BL45:BU48" si="88">BL46</f>
        <v>0</v>
      </c>
      <c r="BM45" s="131">
        <f t="shared" si="88"/>
        <v>0</v>
      </c>
      <c r="BN45" s="131">
        <f t="shared" si="88"/>
        <v>0</v>
      </c>
      <c r="BO45" s="131">
        <f t="shared" si="88"/>
        <v>0</v>
      </c>
      <c r="BP45" s="131">
        <f t="shared" si="88"/>
        <v>0</v>
      </c>
      <c r="BQ45" s="131">
        <f t="shared" si="88"/>
        <v>0</v>
      </c>
      <c r="BR45" s="131">
        <f t="shared" si="88"/>
        <v>0</v>
      </c>
      <c r="BS45" s="131">
        <f t="shared" si="88"/>
        <v>0</v>
      </c>
      <c r="BT45" s="131">
        <f t="shared" si="88"/>
        <v>0</v>
      </c>
      <c r="BU45" s="131">
        <f t="shared" si="88"/>
        <v>0</v>
      </c>
      <c r="BV45" s="131">
        <f t="shared" ref="BV45:CE48" si="89">BV46</f>
        <v>0</v>
      </c>
      <c r="BW45" s="131">
        <f t="shared" si="89"/>
        <v>0</v>
      </c>
      <c r="BX45" s="131">
        <f t="shared" si="89"/>
        <v>0</v>
      </c>
      <c r="BY45" s="131">
        <f t="shared" si="89"/>
        <v>0</v>
      </c>
      <c r="BZ45" s="131">
        <f t="shared" si="89"/>
        <v>0</v>
      </c>
      <c r="CA45" s="131">
        <f t="shared" si="89"/>
        <v>0</v>
      </c>
      <c r="CB45" s="131">
        <f t="shared" si="89"/>
        <v>0</v>
      </c>
      <c r="CC45" s="131">
        <f t="shared" si="89"/>
        <v>0</v>
      </c>
      <c r="CD45" s="131">
        <f t="shared" si="89"/>
        <v>0</v>
      </c>
      <c r="CE45" s="131">
        <f t="shared" si="89"/>
        <v>0</v>
      </c>
      <c r="CF45" s="131">
        <f t="shared" ref="CF45:CO48" si="90">CF46</f>
        <v>0</v>
      </c>
      <c r="CG45" s="131">
        <f t="shared" si="90"/>
        <v>0</v>
      </c>
      <c r="CH45" s="131">
        <f t="shared" si="90"/>
        <v>0</v>
      </c>
      <c r="CI45" s="131">
        <f t="shared" si="90"/>
        <v>0</v>
      </c>
      <c r="CJ45" s="131">
        <f t="shared" si="90"/>
        <v>0</v>
      </c>
      <c r="CK45" s="131">
        <f t="shared" si="90"/>
        <v>0</v>
      </c>
      <c r="CL45" s="131">
        <f t="shared" si="90"/>
        <v>0</v>
      </c>
      <c r="CM45" s="131">
        <f t="shared" si="90"/>
        <v>0</v>
      </c>
      <c r="CN45" s="131">
        <f t="shared" si="90"/>
        <v>0</v>
      </c>
      <c r="CO45" s="131">
        <f t="shared" si="90"/>
        <v>0</v>
      </c>
      <c r="CP45" s="131">
        <f t="shared" ref="CP45:CY48" si="91">CP46</f>
        <v>0</v>
      </c>
      <c r="CQ45" s="131">
        <f t="shared" si="91"/>
        <v>0</v>
      </c>
      <c r="CR45" s="131">
        <f t="shared" si="91"/>
        <v>0</v>
      </c>
      <c r="CS45" s="131">
        <f t="shared" si="91"/>
        <v>0</v>
      </c>
      <c r="CT45" s="131">
        <f t="shared" si="91"/>
        <v>0</v>
      </c>
      <c r="CU45" s="131">
        <f t="shared" si="91"/>
        <v>0</v>
      </c>
      <c r="CV45" s="131">
        <f t="shared" si="91"/>
        <v>0</v>
      </c>
      <c r="CW45" s="131">
        <f t="shared" si="91"/>
        <v>0</v>
      </c>
      <c r="CX45" s="131">
        <f t="shared" si="91"/>
        <v>0</v>
      </c>
      <c r="CY45" s="131">
        <f t="shared" si="91"/>
        <v>0</v>
      </c>
      <c r="CZ45" s="131">
        <f t="shared" ref="CZ45:DK48" si="92">CZ46</f>
        <v>0</v>
      </c>
      <c r="DA45" s="131">
        <f t="shared" si="92"/>
        <v>0</v>
      </c>
      <c r="DB45" s="131">
        <f t="shared" si="92"/>
        <v>0</v>
      </c>
      <c r="DC45" s="131">
        <f t="shared" si="92"/>
        <v>0</v>
      </c>
      <c r="DD45" s="131">
        <f t="shared" si="92"/>
        <v>0</v>
      </c>
      <c r="DE45" s="131">
        <f t="shared" si="92"/>
        <v>0</v>
      </c>
      <c r="DF45" s="131">
        <f t="shared" si="92"/>
        <v>0</v>
      </c>
      <c r="DG45" s="131">
        <f t="shared" si="92"/>
        <v>0</v>
      </c>
      <c r="DH45" s="131">
        <f t="shared" si="92"/>
        <v>0</v>
      </c>
      <c r="DI45" s="131">
        <f t="shared" si="92"/>
        <v>0</v>
      </c>
      <c r="DJ45" s="131">
        <f t="shared" si="92"/>
        <v>0</v>
      </c>
      <c r="DK45" s="131">
        <f t="shared" si="92"/>
        <v>0</v>
      </c>
      <c r="DL45" s="98"/>
    </row>
    <row r="46" spans="1:116" x14ac:dyDescent="0.3">
      <c r="A46" s="134" t="s">
        <v>86</v>
      </c>
      <c r="B46" s="100" t="s">
        <v>87</v>
      </c>
      <c r="C46" s="134" t="s">
        <v>50</v>
      </c>
      <c r="D46" s="135">
        <f t="shared" si="82"/>
        <v>0</v>
      </c>
      <c r="E46" s="135">
        <f t="shared" si="82"/>
        <v>0</v>
      </c>
      <c r="F46" s="135">
        <f t="shared" si="82"/>
        <v>0</v>
      </c>
      <c r="G46" s="135">
        <f t="shared" si="82"/>
        <v>0</v>
      </c>
      <c r="H46" s="135">
        <f t="shared" si="82"/>
        <v>0</v>
      </c>
      <c r="I46" s="135">
        <f t="shared" si="82"/>
        <v>0</v>
      </c>
      <c r="J46" s="135">
        <f t="shared" si="82"/>
        <v>0</v>
      </c>
      <c r="K46" s="135">
        <f t="shared" si="82"/>
        <v>0</v>
      </c>
      <c r="L46" s="135">
        <f t="shared" si="82"/>
        <v>0</v>
      </c>
      <c r="M46" s="135">
        <f t="shared" si="82"/>
        <v>0</v>
      </c>
      <c r="N46" s="135">
        <f t="shared" si="82"/>
        <v>0</v>
      </c>
      <c r="O46" s="135">
        <f t="shared" si="82"/>
        <v>0</v>
      </c>
      <c r="P46" s="135">
        <f t="shared" si="82"/>
        <v>0</v>
      </c>
      <c r="Q46" s="135">
        <f t="shared" si="82"/>
        <v>0</v>
      </c>
      <c r="R46" s="135">
        <f t="shared" si="83"/>
        <v>0</v>
      </c>
      <c r="S46" s="135">
        <f t="shared" si="83"/>
        <v>0</v>
      </c>
      <c r="T46" s="135">
        <f t="shared" si="83"/>
        <v>0</v>
      </c>
      <c r="U46" s="135">
        <f t="shared" si="83"/>
        <v>0</v>
      </c>
      <c r="V46" s="135">
        <f t="shared" si="83"/>
        <v>0</v>
      </c>
      <c r="W46" s="135">
        <f t="shared" si="83"/>
        <v>0</v>
      </c>
      <c r="X46" s="135">
        <f t="shared" si="84"/>
        <v>0</v>
      </c>
      <c r="Y46" s="135">
        <f t="shared" si="84"/>
        <v>0</v>
      </c>
      <c r="Z46" s="135">
        <f t="shared" si="84"/>
        <v>0</v>
      </c>
      <c r="AA46" s="135">
        <f t="shared" si="84"/>
        <v>0</v>
      </c>
      <c r="AB46" s="135">
        <f t="shared" si="84"/>
        <v>0</v>
      </c>
      <c r="AC46" s="135">
        <f t="shared" si="84"/>
        <v>0</v>
      </c>
      <c r="AD46" s="135">
        <f t="shared" si="84"/>
        <v>0</v>
      </c>
      <c r="AE46" s="135">
        <f t="shared" si="84"/>
        <v>0</v>
      </c>
      <c r="AF46" s="135">
        <f t="shared" si="84"/>
        <v>0</v>
      </c>
      <c r="AG46" s="135">
        <f t="shared" si="84"/>
        <v>0</v>
      </c>
      <c r="AH46" s="135">
        <f t="shared" si="85"/>
        <v>0</v>
      </c>
      <c r="AI46" s="135">
        <f t="shared" si="85"/>
        <v>0</v>
      </c>
      <c r="AJ46" s="135">
        <f t="shared" si="85"/>
        <v>0</v>
      </c>
      <c r="AK46" s="135">
        <f t="shared" si="85"/>
        <v>0</v>
      </c>
      <c r="AL46" s="135">
        <f t="shared" si="85"/>
        <v>0</v>
      </c>
      <c r="AM46" s="135">
        <f t="shared" si="85"/>
        <v>0</v>
      </c>
      <c r="AN46" s="135">
        <f t="shared" si="85"/>
        <v>0</v>
      </c>
      <c r="AO46" s="135">
        <f t="shared" si="85"/>
        <v>0</v>
      </c>
      <c r="AP46" s="135">
        <f t="shared" si="85"/>
        <v>0</v>
      </c>
      <c r="AQ46" s="135">
        <f t="shared" si="85"/>
        <v>0</v>
      </c>
      <c r="AR46" s="135">
        <f t="shared" si="85"/>
        <v>0</v>
      </c>
      <c r="AS46" s="135">
        <f t="shared" si="85"/>
        <v>0</v>
      </c>
      <c r="AT46" s="135">
        <f t="shared" si="86"/>
        <v>0</v>
      </c>
      <c r="AU46" s="135">
        <f t="shared" si="86"/>
        <v>0</v>
      </c>
      <c r="AV46" s="135">
        <f t="shared" si="86"/>
        <v>0</v>
      </c>
      <c r="AW46" s="135">
        <f t="shared" si="86"/>
        <v>0</v>
      </c>
      <c r="AX46" s="135">
        <f t="shared" si="86"/>
        <v>0</v>
      </c>
      <c r="AY46" s="135">
        <f t="shared" si="86"/>
        <v>0</v>
      </c>
      <c r="AZ46" s="135">
        <f t="shared" si="86"/>
        <v>0</v>
      </c>
      <c r="BA46" s="135">
        <f t="shared" si="86"/>
        <v>0</v>
      </c>
      <c r="BB46" s="135">
        <f t="shared" si="87"/>
        <v>0</v>
      </c>
      <c r="BC46" s="135">
        <f t="shared" si="87"/>
        <v>0</v>
      </c>
      <c r="BD46" s="135">
        <f t="shared" si="87"/>
        <v>0</v>
      </c>
      <c r="BE46" s="135">
        <f t="shared" si="87"/>
        <v>0</v>
      </c>
      <c r="BF46" s="135">
        <f t="shared" si="87"/>
        <v>0</v>
      </c>
      <c r="BG46" s="135">
        <f t="shared" si="87"/>
        <v>0</v>
      </c>
      <c r="BH46" s="135">
        <f t="shared" si="87"/>
        <v>0</v>
      </c>
      <c r="BI46" s="135">
        <f t="shared" si="87"/>
        <v>0</v>
      </c>
      <c r="BJ46" s="135">
        <f t="shared" si="87"/>
        <v>0</v>
      </c>
      <c r="BK46" s="135">
        <f t="shared" si="87"/>
        <v>0</v>
      </c>
      <c r="BL46" s="135">
        <f t="shared" si="88"/>
        <v>0</v>
      </c>
      <c r="BM46" s="135">
        <f t="shared" si="88"/>
        <v>0</v>
      </c>
      <c r="BN46" s="135">
        <f t="shared" si="88"/>
        <v>0</v>
      </c>
      <c r="BO46" s="135">
        <f t="shared" si="88"/>
        <v>0</v>
      </c>
      <c r="BP46" s="135">
        <f t="shared" si="88"/>
        <v>0</v>
      </c>
      <c r="BQ46" s="135">
        <f t="shared" si="88"/>
        <v>0</v>
      </c>
      <c r="BR46" s="135">
        <f t="shared" si="88"/>
        <v>0</v>
      </c>
      <c r="BS46" s="135">
        <f t="shared" si="88"/>
        <v>0</v>
      </c>
      <c r="BT46" s="135">
        <f t="shared" si="88"/>
        <v>0</v>
      </c>
      <c r="BU46" s="135">
        <f t="shared" si="88"/>
        <v>0</v>
      </c>
      <c r="BV46" s="135">
        <f t="shared" si="89"/>
        <v>0</v>
      </c>
      <c r="BW46" s="135">
        <f t="shared" si="89"/>
        <v>0</v>
      </c>
      <c r="BX46" s="135">
        <f t="shared" si="89"/>
        <v>0</v>
      </c>
      <c r="BY46" s="135">
        <f t="shared" si="89"/>
        <v>0</v>
      </c>
      <c r="BZ46" s="135">
        <f t="shared" si="89"/>
        <v>0</v>
      </c>
      <c r="CA46" s="135">
        <f t="shared" si="89"/>
        <v>0</v>
      </c>
      <c r="CB46" s="135">
        <f t="shared" si="89"/>
        <v>0</v>
      </c>
      <c r="CC46" s="135">
        <f t="shared" si="89"/>
        <v>0</v>
      </c>
      <c r="CD46" s="135">
        <f t="shared" si="89"/>
        <v>0</v>
      </c>
      <c r="CE46" s="135">
        <f t="shared" si="89"/>
        <v>0</v>
      </c>
      <c r="CF46" s="135">
        <f t="shared" si="90"/>
        <v>0</v>
      </c>
      <c r="CG46" s="135">
        <f t="shared" si="90"/>
        <v>0</v>
      </c>
      <c r="CH46" s="135">
        <f t="shared" si="90"/>
        <v>0</v>
      </c>
      <c r="CI46" s="135">
        <f t="shared" si="90"/>
        <v>0</v>
      </c>
      <c r="CJ46" s="135">
        <f t="shared" si="90"/>
        <v>0</v>
      </c>
      <c r="CK46" s="135">
        <f t="shared" si="90"/>
        <v>0</v>
      </c>
      <c r="CL46" s="135">
        <f t="shared" si="90"/>
        <v>0</v>
      </c>
      <c r="CM46" s="135">
        <f t="shared" si="90"/>
        <v>0</v>
      </c>
      <c r="CN46" s="135">
        <f t="shared" si="90"/>
        <v>0</v>
      </c>
      <c r="CO46" s="135">
        <f t="shared" si="90"/>
        <v>0</v>
      </c>
      <c r="CP46" s="135">
        <f t="shared" si="91"/>
        <v>0</v>
      </c>
      <c r="CQ46" s="135">
        <f t="shared" si="91"/>
        <v>0</v>
      </c>
      <c r="CR46" s="135">
        <f t="shared" si="91"/>
        <v>0</v>
      </c>
      <c r="CS46" s="135">
        <f t="shared" si="91"/>
        <v>0</v>
      </c>
      <c r="CT46" s="135">
        <f t="shared" si="91"/>
        <v>0</v>
      </c>
      <c r="CU46" s="135">
        <f t="shared" si="91"/>
        <v>0</v>
      </c>
      <c r="CV46" s="135">
        <f t="shared" si="91"/>
        <v>0</v>
      </c>
      <c r="CW46" s="135">
        <f t="shared" si="91"/>
        <v>0</v>
      </c>
      <c r="CX46" s="135">
        <f t="shared" si="91"/>
        <v>0</v>
      </c>
      <c r="CY46" s="135">
        <f t="shared" si="91"/>
        <v>0</v>
      </c>
      <c r="CZ46" s="135">
        <f t="shared" si="92"/>
        <v>0</v>
      </c>
      <c r="DA46" s="135">
        <f t="shared" si="92"/>
        <v>0</v>
      </c>
      <c r="DB46" s="135">
        <f t="shared" si="92"/>
        <v>0</v>
      </c>
      <c r="DC46" s="135">
        <f t="shared" si="92"/>
        <v>0</v>
      </c>
      <c r="DD46" s="135">
        <f t="shared" si="92"/>
        <v>0</v>
      </c>
      <c r="DE46" s="135">
        <f t="shared" si="92"/>
        <v>0</v>
      </c>
      <c r="DF46" s="135">
        <f t="shared" si="92"/>
        <v>0</v>
      </c>
      <c r="DG46" s="135">
        <f t="shared" si="92"/>
        <v>0</v>
      </c>
      <c r="DH46" s="135">
        <f t="shared" si="92"/>
        <v>0</v>
      </c>
      <c r="DI46" s="135">
        <f t="shared" si="92"/>
        <v>0</v>
      </c>
      <c r="DJ46" s="135">
        <f t="shared" si="92"/>
        <v>0</v>
      </c>
      <c r="DK46" s="135">
        <f t="shared" si="92"/>
        <v>0</v>
      </c>
      <c r="DL46" s="104"/>
    </row>
    <row r="47" spans="1:116" ht="43.2" x14ac:dyDescent="0.3">
      <c r="A47" s="134" t="s">
        <v>86</v>
      </c>
      <c r="B47" s="100" t="s">
        <v>88</v>
      </c>
      <c r="C47" s="134" t="s">
        <v>50</v>
      </c>
      <c r="D47" s="135">
        <f t="shared" si="82"/>
        <v>0</v>
      </c>
      <c r="E47" s="135">
        <f t="shared" si="82"/>
        <v>0</v>
      </c>
      <c r="F47" s="135">
        <f t="shared" si="82"/>
        <v>0</v>
      </c>
      <c r="G47" s="135">
        <f t="shared" si="82"/>
        <v>0</v>
      </c>
      <c r="H47" s="135">
        <f t="shared" si="82"/>
        <v>0</v>
      </c>
      <c r="I47" s="135">
        <f t="shared" si="82"/>
        <v>0</v>
      </c>
      <c r="J47" s="135">
        <f t="shared" si="82"/>
        <v>0</v>
      </c>
      <c r="K47" s="135">
        <f t="shared" si="82"/>
        <v>0</v>
      </c>
      <c r="L47" s="135">
        <f t="shared" si="82"/>
        <v>0</v>
      </c>
      <c r="M47" s="135">
        <f t="shared" si="82"/>
        <v>0</v>
      </c>
      <c r="N47" s="135">
        <f t="shared" si="82"/>
        <v>0</v>
      </c>
      <c r="O47" s="135">
        <f t="shared" si="82"/>
        <v>0</v>
      </c>
      <c r="P47" s="135">
        <f t="shared" si="82"/>
        <v>0</v>
      </c>
      <c r="Q47" s="135">
        <f t="shared" si="82"/>
        <v>0</v>
      </c>
      <c r="R47" s="135">
        <f t="shared" si="83"/>
        <v>0</v>
      </c>
      <c r="S47" s="135">
        <f t="shared" si="83"/>
        <v>0</v>
      </c>
      <c r="T47" s="135">
        <f t="shared" si="83"/>
        <v>0</v>
      </c>
      <c r="U47" s="135">
        <f t="shared" si="83"/>
        <v>0</v>
      </c>
      <c r="V47" s="135">
        <f t="shared" si="83"/>
        <v>0</v>
      </c>
      <c r="W47" s="135">
        <f t="shared" si="83"/>
        <v>0</v>
      </c>
      <c r="X47" s="135">
        <f t="shared" si="84"/>
        <v>0</v>
      </c>
      <c r="Y47" s="135">
        <f t="shared" si="84"/>
        <v>0</v>
      </c>
      <c r="Z47" s="135">
        <f t="shared" si="84"/>
        <v>0</v>
      </c>
      <c r="AA47" s="135">
        <f t="shared" si="84"/>
        <v>0</v>
      </c>
      <c r="AB47" s="135">
        <f t="shared" si="84"/>
        <v>0</v>
      </c>
      <c r="AC47" s="135">
        <f t="shared" si="84"/>
        <v>0</v>
      </c>
      <c r="AD47" s="135">
        <f t="shared" si="84"/>
        <v>0</v>
      </c>
      <c r="AE47" s="135">
        <f t="shared" si="84"/>
        <v>0</v>
      </c>
      <c r="AF47" s="135">
        <f t="shared" si="84"/>
        <v>0</v>
      </c>
      <c r="AG47" s="135">
        <f t="shared" si="84"/>
        <v>0</v>
      </c>
      <c r="AH47" s="135">
        <f t="shared" si="85"/>
        <v>0</v>
      </c>
      <c r="AI47" s="135">
        <f t="shared" si="85"/>
        <v>0</v>
      </c>
      <c r="AJ47" s="135">
        <f t="shared" si="85"/>
        <v>0</v>
      </c>
      <c r="AK47" s="135">
        <f t="shared" si="85"/>
        <v>0</v>
      </c>
      <c r="AL47" s="135">
        <f t="shared" si="85"/>
        <v>0</v>
      </c>
      <c r="AM47" s="135">
        <f t="shared" si="85"/>
        <v>0</v>
      </c>
      <c r="AN47" s="135">
        <f t="shared" si="85"/>
        <v>0</v>
      </c>
      <c r="AO47" s="135">
        <f t="shared" si="85"/>
        <v>0</v>
      </c>
      <c r="AP47" s="135">
        <f t="shared" si="85"/>
        <v>0</v>
      </c>
      <c r="AQ47" s="135">
        <f t="shared" si="85"/>
        <v>0</v>
      </c>
      <c r="AR47" s="135">
        <f t="shared" si="85"/>
        <v>0</v>
      </c>
      <c r="AS47" s="135">
        <f t="shared" si="85"/>
        <v>0</v>
      </c>
      <c r="AT47" s="135">
        <f t="shared" si="86"/>
        <v>0</v>
      </c>
      <c r="AU47" s="135">
        <f t="shared" si="86"/>
        <v>0</v>
      </c>
      <c r="AV47" s="135">
        <f t="shared" si="86"/>
        <v>0</v>
      </c>
      <c r="AW47" s="135">
        <f t="shared" si="86"/>
        <v>0</v>
      </c>
      <c r="AX47" s="135">
        <f t="shared" si="86"/>
        <v>0</v>
      </c>
      <c r="AY47" s="135">
        <f t="shared" si="86"/>
        <v>0</v>
      </c>
      <c r="AZ47" s="135">
        <f t="shared" si="86"/>
        <v>0</v>
      </c>
      <c r="BA47" s="135">
        <f t="shared" si="86"/>
        <v>0</v>
      </c>
      <c r="BB47" s="135">
        <f t="shared" si="87"/>
        <v>0</v>
      </c>
      <c r="BC47" s="135">
        <f t="shared" si="87"/>
        <v>0</v>
      </c>
      <c r="BD47" s="135">
        <f t="shared" si="87"/>
        <v>0</v>
      </c>
      <c r="BE47" s="135">
        <f t="shared" si="87"/>
        <v>0</v>
      </c>
      <c r="BF47" s="135">
        <f t="shared" si="87"/>
        <v>0</v>
      </c>
      <c r="BG47" s="135">
        <f t="shared" si="87"/>
        <v>0</v>
      </c>
      <c r="BH47" s="135">
        <f t="shared" si="87"/>
        <v>0</v>
      </c>
      <c r="BI47" s="135">
        <f t="shared" si="87"/>
        <v>0</v>
      </c>
      <c r="BJ47" s="135">
        <f t="shared" si="87"/>
        <v>0</v>
      </c>
      <c r="BK47" s="135">
        <f t="shared" si="87"/>
        <v>0</v>
      </c>
      <c r="BL47" s="135">
        <f t="shared" si="88"/>
        <v>0</v>
      </c>
      <c r="BM47" s="135">
        <f t="shared" si="88"/>
        <v>0</v>
      </c>
      <c r="BN47" s="135">
        <f t="shared" si="88"/>
        <v>0</v>
      </c>
      <c r="BO47" s="135">
        <f t="shared" si="88"/>
        <v>0</v>
      </c>
      <c r="BP47" s="135">
        <f t="shared" si="88"/>
        <v>0</v>
      </c>
      <c r="BQ47" s="135">
        <f t="shared" si="88"/>
        <v>0</v>
      </c>
      <c r="BR47" s="135">
        <f t="shared" si="88"/>
        <v>0</v>
      </c>
      <c r="BS47" s="135">
        <f t="shared" si="88"/>
        <v>0</v>
      </c>
      <c r="BT47" s="135">
        <f t="shared" si="88"/>
        <v>0</v>
      </c>
      <c r="BU47" s="135">
        <f t="shared" si="88"/>
        <v>0</v>
      </c>
      <c r="BV47" s="135">
        <f t="shared" si="89"/>
        <v>0</v>
      </c>
      <c r="BW47" s="135">
        <f t="shared" si="89"/>
        <v>0</v>
      </c>
      <c r="BX47" s="135">
        <f t="shared" si="89"/>
        <v>0</v>
      </c>
      <c r="BY47" s="135">
        <f t="shared" si="89"/>
        <v>0</v>
      </c>
      <c r="BZ47" s="135">
        <f t="shared" si="89"/>
        <v>0</v>
      </c>
      <c r="CA47" s="135">
        <f t="shared" si="89"/>
        <v>0</v>
      </c>
      <c r="CB47" s="135">
        <f t="shared" si="89"/>
        <v>0</v>
      </c>
      <c r="CC47" s="135">
        <f t="shared" si="89"/>
        <v>0</v>
      </c>
      <c r="CD47" s="135">
        <f t="shared" si="89"/>
        <v>0</v>
      </c>
      <c r="CE47" s="135">
        <f t="shared" si="89"/>
        <v>0</v>
      </c>
      <c r="CF47" s="135">
        <f t="shared" si="90"/>
        <v>0</v>
      </c>
      <c r="CG47" s="135">
        <f t="shared" si="90"/>
        <v>0</v>
      </c>
      <c r="CH47" s="135">
        <f t="shared" si="90"/>
        <v>0</v>
      </c>
      <c r="CI47" s="135">
        <f t="shared" si="90"/>
        <v>0</v>
      </c>
      <c r="CJ47" s="135">
        <f t="shared" si="90"/>
        <v>0</v>
      </c>
      <c r="CK47" s="135">
        <f t="shared" si="90"/>
        <v>0</v>
      </c>
      <c r="CL47" s="135">
        <f t="shared" si="90"/>
        <v>0</v>
      </c>
      <c r="CM47" s="135">
        <f t="shared" si="90"/>
        <v>0</v>
      </c>
      <c r="CN47" s="135">
        <f t="shared" si="90"/>
        <v>0</v>
      </c>
      <c r="CO47" s="135">
        <f t="shared" si="90"/>
        <v>0</v>
      </c>
      <c r="CP47" s="135">
        <f t="shared" si="91"/>
        <v>0</v>
      </c>
      <c r="CQ47" s="135">
        <f t="shared" si="91"/>
        <v>0</v>
      </c>
      <c r="CR47" s="135">
        <f t="shared" si="91"/>
        <v>0</v>
      </c>
      <c r="CS47" s="135">
        <f t="shared" si="91"/>
        <v>0</v>
      </c>
      <c r="CT47" s="135">
        <f t="shared" si="91"/>
        <v>0</v>
      </c>
      <c r="CU47" s="135">
        <f t="shared" si="91"/>
        <v>0</v>
      </c>
      <c r="CV47" s="135">
        <f t="shared" si="91"/>
        <v>0</v>
      </c>
      <c r="CW47" s="135">
        <f t="shared" si="91"/>
        <v>0</v>
      </c>
      <c r="CX47" s="135">
        <f t="shared" si="91"/>
        <v>0</v>
      </c>
      <c r="CY47" s="135">
        <f t="shared" si="91"/>
        <v>0</v>
      </c>
      <c r="CZ47" s="135">
        <f t="shared" si="92"/>
        <v>0</v>
      </c>
      <c r="DA47" s="135">
        <f t="shared" si="92"/>
        <v>0</v>
      </c>
      <c r="DB47" s="135">
        <f t="shared" si="92"/>
        <v>0</v>
      </c>
      <c r="DC47" s="135">
        <f t="shared" si="92"/>
        <v>0</v>
      </c>
      <c r="DD47" s="135">
        <f t="shared" si="92"/>
        <v>0</v>
      </c>
      <c r="DE47" s="135">
        <f t="shared" si="92"/>
        <v>0</v>
      </c>
      <c r="DF47" s="135">
        <f t="shared" si="92"/>
        <v>0</v>
      </c>
      <c r="DG47" s="135">
        <f t="shared" si="92"/>
        <v>0</v>
      </c>
      <c r="DH47" s="135">
        <f t="shared" si="92"/>
        <v>0</v>
      </c>
      <c r="DI47" s="135">
        <f t="shared" si="92"/>
        <v>0</v>
      </c>
      <c r="DJ47" s="135">
        <f t="shared" si="92"/>
        <v>0</v>
      </c>
      <c r="DK47" s="135">
        <f t="shared" si="92"/>
        <v>0</v>
      </c>
      <c r="DL47" s="104"/>
    </row>
    <row r="48" spans="1:116" ht="43.2" x14ac:dyDescent="0.3">
      <c r="A48" s="134" t="s">
        <v>86</v>
      </c>
      <c r="B48" s="100" t="s">
        <v>89</v>
      </c>
      <c r="C48" s="134" t="s">
        <v>50</v>
      </c>
      <c r="D48" s="135">
        <f t="shared" si="82"/>
        <v>0</v>
      </c>
      <c r="E48" s="135">
        <f t="shared" si="82"/>
        <v>0</v>
      </c>
      <c r="F48" s="135">
        <f t="shared" si="82"/>
        <v>0</v>
      </c>
      <c r="G48" s="135">
        <f t="shared" si="82"/>
        <v>0</v>
      </c>
      <c r="H48" s="135">
        <f t="shared" si="82"/>
        <v>0</v>
      </c>
      <c r="I48" s="135">
        <f t="shared" si="82"/>
        <v>0</v>
      </c>
      <c r="J48" s="135">
        <f t="shared" si="82"/>
        <v>0</v>
      </c>
      <c r="K48" s="135">
        <f t="shared" si="82"/>
        <v>0</v>
      </c>
      <c r="L48" s="135">
        <f t="shared" si="82"/>
        <v>0</v>
      </c>
      <c r="M48" s="135">
        <f t="shared" si="82"/>
        <v>0</v>
      </c>
      <c r="N48" s="135">
        <f t="shared" si="82"/>
        <v>0</v>
      </c>
      <c r="O48" s="135">
        <f t="shared" si="82"/>
        <v>0</v>
      </c>
      <c r="P48" s="135">
        <f t="shared" si="82"/>
        <v>0</v>
      </c>
      <c r="Q48" s="135">
        <f t="shared" si="82"/>
        <v>0</v>
      </c>
      <c r="R48" s="135">
        <f t="shared" si="83"/>
        <v>0</v>
      </c>
      <c r="S48" s="135">
        <f t="shared" si="83"/>
        <v>0</v>
      </c>
      <c r="T48" s="135">
        <f t="shared" si="83"/>
        <v>0</v>
      </c>
      <c r="U48" s="135">
        <f t="shared" si="83"/>
        <v>0</v>
      </c>
      <c r="V48" s="135">
        <f t="shared" si="83"/>
        <v>0</v>
      </c>
      <c r="W48" s="135">
        <f t="shared" si="83"/>
        <v>0</v>
      </c>
      <c r="X48" s="135">
        <f t="shared" si="84"/>
        <v>0</v>
      </c>
      <c r="Y48" s="135">
        <f t="shared" si="84"/>
        <v>0</v>
      </c>
      <c r="Z48" s="135">
        <f t="shared" si="84"/>
        <v>0</v>
      </c>
      <c r="AA48" s="135">
        <f t="shared" si="84"/>
        <v>0</v>
      </c>
      <c r="AB48" s="135">
        <f t="shared" si="84"/>
        <v>0</v>
      </c>
      <c r="AC48" s="135">
        <f t="shared" si="84"/>
        <v>0</v>
      </c>
      <c r="AD48" s="135">
        <f t="shared" si="84"/>
        <v>0</v>
      </c>
      <c r="AE48" s="135">
        <f t="shared" si="84"/>
        <v>0</v>
      </c>
      <c r="AF48" s="135">
        <f t="shared" si="84"/>
        <v>0</v>
      </c>
      <c r="AG48" s="135">
        <f t="shared" si="84"/>
        <v>0</v>
      </c>
      <c r="AH48" s="135">
        <f t="shared" si="85"/>
        <v>0</v>
      </c>
      <c r="AI48" s="135">
        <f t="shared" si="85"/>
        <v>0</v>
      </c>
      <c r="AJ48" s="135">
        <f t="shared" si="85"/>
        <v>0</v>
      </c>
      <c r="AK48" s="135">
        <f t="shared" si="85"/>
        <v>0</v>
      </c>
      <c r="AL48" s="135">
        <f t="shared" si="85"/>
        <v>0</v>
      </c>
      <c r="AM48" s="135">
        <f t="shared" si="85"/>
        <v>0</v>
      </c>
      <c r="AN48" s="135">
        <f t="shared" si="85"/>
        <v>0</v>
      </c>
      <c r="AO48" s="135">
        <f t="shared" si="85"/>
        <v>0</v>
      </c>
      <c r="AP48" s="135">
        <f t="shared" si="85"/>
        <v>0</v>
      </c>
      <c r="AQ48" s="135">
        <f t="shared" si="85"/>
        <v>0</v>
      </c>
      <c r="AR48" s="135">
        <f t="shared" si="85"/>
        <v>0</v>
      </c>
      <c r="AS48" s="135">
        <f t="shared" si="85"/>
        <v>0</v>
      </c>
      <c r="AT48" s="135">
        <f t="shared" si="86"/>
        <v>0</v>
      </c>
      <c r="AU48" s="135">
        <f t="shared" si="86"/>
        <v>0</v>
      </c>
      <c r="AV48" s="135">
        <f t="shared" si="86"/>
        <v>0</v>
      </c>
      <c r="AW48" s="135">
        <f t="shared" si="86"/>
        <v>0</v>
      </c>
      <c r="AX48" s="135">
        <f t="shared" si="86"/>
        <v>0</v>
      </c>
      <c r="AY48" s="135">
        <f t="shared" si="86"/>
        <v>0</v>
      </c>
      <c r="AZ48" s="135">
        <f t="shared" si="86"/>
        <v>0</v>
      </c>
      <c r="BA48" s="135">
        <f t="shared" si="86"/>
        <v>0</v>
      </c>
      <c r="BB48" s="135">
        <f t="shared" si="87"/>
        <v>0</v>
      </c>
      <c r="BC48" s="135">
        <f t="shared" si="87"/>
        <v>0</v>
      </c>
      <c r="BD48" s="135">
        <f t="shared" si="87"/>
        <v>0</v>
      </c>
      <c r="BE48" s="135">
        <f t="shared" si="87"/>
        <v>0</v>
      </c>
      <c r="BF48" s="135">
        <f t="shared" si="87"/>
        <v>0</v>
      </c>
      <c r="BG48" s="135">
        <f t="shared" si="87"/>
        <v>0</v>
      </c>
      <c r="BH48" s="135">
        <f t="shared" si="87"/>
        <v>0</v>
      </c>
      <c r="BI48" s="135">
        <f t="shared" si="87"/>
        <v>0</v>
      </c>
      <c r="BJ48" s="135">
        <f t="shared" si="87"/>
        <v>0</v>
      </c>
      <c r="BK48" s="135">
        <f t="shared" si="87"/>
        <v>0</v>
      </c>
      <c r="BL48" s="135">
        <f t="shared" si="88"/>
        <v>0</v>
      </c>
      <c r="BM48" s="135">
        <f t="shared" si="88"/>
        <v>0</v>
      </c>
      <c r="BN48" s="135">
        <f t="shared" si="88"/>
        <v>0</v>
      </c>
      <c r="BO48" s="135">
        <f t="shared" si="88"/>
        <v>0</v>
      </c>
      <c r="BP48" s="135">
        <f t="shared" si="88"/>
        <v>0</v>
      </c>
      <c r="BQ48" s="135">
        <f t="shared" si="88"/>
        <v>0</v>
      </c>
      <c r="BR48" s="135">
        <f t="shared" si="88"/>
        <v>0</v>
      </c>
      <c r="BS48" s="135">
        <f t="shared" si="88"/>
        <v>0</v>
      </c>
      <c r="BT48" s="135">
        <f t="shared" si="88"/>
        <v>0</v>
      </c>
      <c r="BU48" s="135">
        <f t="shared" si="88"/>
        <v>0</v>
      </c>
      <c r="BV48" s="135">
        <f t="shared" si="89"/>
        <v>0</v>
      </c>
      <c r="BW48" s="135">
        <f t="shared" si="89"/>
        <v>0</v>
      </c>
      <c r="BX48" s="135">
        <f t="shared" si="89"/>
        <v>0</v>
      </c>
      <c r="BY48" s="135">
        <f t="shared" si="89"/>
        <v>0</v>
      </c>
      <c r="BZ48" s="135">
        <f t="shared" si="89"/>
        <v>0</v>
      </c>
      <c r="CA48" s="135">
        <f t="shared" si="89"/>
        <v>0</v>
      </c>
      <c r="CB48" s="135">
        <f t="shared" si="89"/>
        <v>0</v>
      </c>
      <c r="CC48" s="135">
        <f t="shared" si="89"/>
        <v>0</v>
      </c>
      <c r="CD48" s="135">
        <f t="shared" si="89"/>
        <v>0</v>
      </c>
      <c r="CE48" s="135">
        <f t="shared" si="89"/>
        <v>0</v>
      </c>
      <c r="CF48" s="135">
        <f t="shared" si="90"/>
        <v>0</v>
      </c>
      <c r="CG48" s="135">
        <f t="shared" si="90"/>
        <v>0</v>
      </c>
      <c r="CH48" s="135">
        <f t="shared" si="90"/>
        <v>0</v>
      </c>
      <c r="CI48" s="135">
        <f t="shared" si="90"/>
        <v>0</v>
      </c>
      <c r="CJ48" s="135">
        <f t="shared" si="90"/>
        <v>0</v>
      </c>
      <c r="CK48" s="135">
        <f t="shared" si="90"/>
        <v>0</v>
      </c>
      <c r="CL48" s="135">
        <f t="shared" si="90"/>
        <v>0</v>
      </c>
      <c r="CM48" s="135">
        <f t="shared" si="90"/>
        <v>0</v>
      </c>
      <c r="CN48" s="135">
        <f t="shared" si="90"/>
        <v>0</v>
      </c>
      <c r="CO48" s="135">
        <f t="shared" si="90"/>
        <v>0</v>
      </c>
      <c r="CP48" s="135">
        <f t="shared" si="91"/>
        <v>0</v>
      </c>
      <c r="CQ48" s="135">
        <f t="shared" si="91"/>
        <v>0</v>
      </c>
      <c r="CR48" s="135">
        <f t="shared" si="91"/>
        <v>0</v>
      </c>
      <c r="CS48" s="135">
        <f t="shared" si="91"/>
        <v>0</v>
      </c>
      <c r="CT48" s="135">
        <f t="shared" si="91"/>
        <v>0</v>
      </c>
      <c r="CU48" s="135">
        <f t="shared" si="91"/>
        <v>0</v>
      </c>
      <c r="CV48" s="135">
        <f t="shared" si="91"/>
        <v>0</v>
      </c>
      <c r="CW48" s="135">
        <f t="shared" si="91"/>
        <v>0</v>
      </c>
      <c r="CX48" s="135">
        <f t="shared" si="91"/>
        <v>0</v>
      </c>
      <c r="CY48" s="135">
        <f t="shared" si="91"/>
        <v>0</v>
      </c>
      <c r="CZ48" s="135">
        <f t="shared" si="92"/>
        <v>0</v>
      </c>
      <c r="DA48" s="135">
        <f t="shared" si="92"/>
        <v>0</v>
      </c>
      <c r="DB48" s="135">
        <f t="shared" si="92"/>
        <v>0</v>
      </c>
      <c r="DC48" s="135">
        <f t="shared" si="92"/>
        <v>0</v>
      </c>
      <c r="DD48" s="135">
        <f t="shared" si="92"/>
        <v>0</v>
      </c>
      <c r="DE48" s="135">
        <f t="shared" si="92"/>
        <v>0</v>
      </c>
      <c r="DF48" s="135">
        <f t="shared" si="92"/>
        <v>0</v>
      </c>
      <c r="DG48" s="135">
        <f t="shared" si="92"/>
        <v>0</v>
      </c>
      <c r="DH48" s="135">
        <f t="shared" si="92"/>
        <v>0</v>
      </c>
      <c r="DI48" s="135">
        <f t="shared" si="92"/>
        <v>0</v>
      </c>
      <c r="DJ48" s="135">
        <f t="shared" si="92"/>
        <v>0</v>
      </c>
      <c r="DK48" s="135">
        <f t="shared" si="92"/>
        <v>0</v>
      </c>
      <c r="DL48" s="104"/>
    </row>
    <row r="49" spans="1:116" ht="43.2" x14ac:dyDescent="0.3">
      <c r="A49" s="134" t="s">
        <v>86</v>
      </c>
      <c r="B49" s="100" t="s">
        <v>90</v>
      </c>
      <c r="C49" s="134" t="s">
        <v>50</v>
      </c>
      <c r="D49" s="135">
        <f t="shared" ref="D49:AI49" si="93">SUM(D50)</f>
        <v>0</v>
      </c>
      <c r="E49" s="135">
        <f t="shared" si="93"/>
        <v>0</v>
      </c>
      <c r="F49" s="135">
        <f t="shared" si="93"/>
        <v>0</v>
      </c>
      <c r="G49" s="135">
        <f t="shared" si="93"/>
        <v>0</v>
      </c>
      <c r="H49" s="135">
        <f t="shared" si="93"/>
        <v>0</v>
      </c>
      <c r="I49" s="135">
        <f t="shared" si="93"/>
        <v>0</v>
      </c>
      <c r="J49" s="135">
        <f t="shared" si="93"/>
        <v>0</v>
      </c>
      <c r="K49" s="135">
        <f t="shared" si="93"/>
        <v>0</v>
      </c>
      <c r="L49" s="135">
        <f t="shared" si="93"/>
        <v>0</v>
      </c>
      <c r="M49" s="135">
        <f t="shared" si="93"/>
        <v>0</v>
      </c>
      <c r="N49" s="135">
        <f t="shared" si="93"/>
        <v>0</v>
      </c>
      <c r="O49" s="135">
        <f t="shared" si="93"/>
        <v>0</v>
      </c>
      <c r="P49" s="135">
        <f t="shared" si="93"/>
        <v>0</v>
      </c>
      <c r="Q49" s="135">
        <f t="shared" si="93"/>
        <v>0</v>
      </c>
      <c r="R49" s="135">
        <f t="shared" si="93"/>
        <v>0</v>
      </c>
      <c r="S49" s="135">
        <f t="shared" si="93"/>
        <v>0</v>
      </c>
      <c r="T49" s="135">
        <f t="shared" si="93"/>
        <v>0</v>
      </c>
      <c r="U49" s="135">
        <f t="shared" si="93"/>
        <v>0</v>
      </c>
      <c r="V49" s="135">
        <f t="shared" si="93"/>
        <v>0</v>
      </c>
      <c r="W49" s="135">
        <f t="shared" si="93"/>
        <v>0</v>
      </c>
      <c r="X49" s="135">
        <f t="shared" si="93"/>
        <v>0</v>
      </c>
      <c r="Y49" s="135">
        <f t="shared" si="93"/>
        <v>0</v>
      </c>
      <c r="Z49" s="135">
        <f t="shared" si="93"/>
        <v>0</v>
      </c>
      <c r="AA49" s="135">
        <f t="shared" si="93"/>
        <v>0</v>
      </c>
      <c r="AB49" s="135">
        <f t="shared" si="93"/>
        <v>0</v>
      </c>
      <c r="AC49" s="135">
        <f t="shared" si="93"/>
        <v>0</v>
      </c>
      <c r="AD49" s="135">
        <f t="shared" si="93"/>
        <v>0</v>
      </c>
      <c r="AE49" s="135">
        <f t="shared" si="93"/>
        <v>0</v>
      </c>
      <c r="AF49" s="135">
        <f t="shared" si="93"/>
        <v>0</v>
      </c>
      <c r="AG49" s="135">
        <f t="shared" si="93"/>
        <v>0</v>
      </c>
      <c r="AH49" s="135">
        <f t="shared" si="93"/>
        <v>0</v>
      </c>
      <c r="AI49" s="135">
        <f t="shared" si="93"/>
        <v>0</v>
      </c>
      <c r="AJ49" s="135">
        <f t="shared" ref="AJ49:BO49" si="94">SUM(AJ50)</f>
        <v>0</v>
      </c>
      <c r="AK49" s="135">
        <f t="shared" si="94"/>
        <v>0</v>
      </c>
      <c r="AL49" s="135">
        <f t="shared" si="94"/>
        <v>0</v>
      </c>
      <c r="AM49" s="135">
        <f t="shared" ref="AM49:AP49" si="95">SUM(AM50)</f>
        <v>0</v>
      </c>
      <c r="AN49" s="135">
        <f t="shared" si="95"/>
        <v>0</v>
      </c>
      <c r="AO49" s="135">
        <f t="shared" si="95"/>
        <v>0</v>
      </c>
      <c r="AP49" s="135">
        <f t="shared" si="95"/>
        <v>0</v>
      </c>
      <c r="AQ49" s="135">
        <f t="shared" si="94"/>
        <v>0</v>
      </c>
      <c r="AR49" s="135">
        <f t="shared" si="94"/>
        <v>0</v>
      </c>
      <c r="AS49" s="135">
        <f t="shared" si="94"/>
        <v>0</v>
      </c>
      <c r="AT49" s="135">
        <f t="shared" si="94"/>
        <v>0</v>
      </c>
      <c r="AU49" s="135">
        <f t="shared" si="94"/>
        <v>0</v>
      </c>
      <c r="AV49" s="135">
        <f t="shared" si="94"/>
        <v>0</v>
      </c>
      <c r="AW49" s="135">
        <f t="shared" si="94"/>
        <v>0</v>
      </c>
      <c r="AX49" s="135">
        <f t="shared" si="94"/>
        <v>0</v>
      </c>
      <c r="AY49" s="135">
        <f t="shared" si="94"/>
        <v>0</v>
      </c>
      <c r="AZ49" s="135">
        <f t="shared" si="94"/>
        <v>0</v>
      </c>
      <c r="BA49" s="135">
        <f t="shared" si="94"/>
        <v>0</v>
      </c>
      <c r="BB49" s="135">
        <f t="shared" si="94"/>
        <v>0</v>
      </c>
      <c r="BC49" s="135">
        <f t="shared" si="94"/>
        <v>0</v>
      </c>
      <c r="BD49" s="135">
        <f t="shared" si="94"/>
        <v>0</v>
      </c>
      <c r="BE49" s="135">
        <f t="shared" si="94"/>
        <v>0</v>
      </c>
      <c r="BF49" s="135">
        <f t="shared" si="94"/>
        <v>0</v>
      </c>
      <c r="BG49" s="135">
        <f t="shared" si="94"/>
        <v>0</v>
      </c>
      <c r="BH49" s="135">
        <f t="shared" si="94"/>
        <v>0</v>
      </c>
      <c r="BI49" s="135">
        <f t="shared" si="94"/>
        <v>0</v>
      </c>
      <c r="BJ49" s="135">
        <f t="shared" si="94"/>
        <v>0</v>
      </c>
      <c r="BK49" s="135">
        <f t="shared" si="94"/>
        <v>0</v>
      </c>
      <c r="BL49" s="135">
        <f t="shared" si="94"/>
        <v>0</v>
      </c>
      <c r="BM49" s="135">
        <f t="shared" si="94"/>
        <v>0</v>
      </c>
      <c r="BN49" s="135">
        <f t="shared" si="94"/>
        <v>0</v>
      </c>
      <c r="BO49" s="135">
        <f t="shared" si="94"/>
        <v>0</v>
      </c>
      <c r="BP49" s="135">
        <f t="shared" ref="BP49:CU49" si="96">SUM(BP50)</f>
        <v>0</v>
      </c>
      <c r="BQ49" s="135">
        <f t="shared" si="96"/>
        <v>0</v>
      </c>
      <c r="BR49" s="135">
        <f t="shared" si="96"/>
        <v>0</v>
      </c>
      <c r="BS49" s="135">
        <f t="shared" si="96"/>
        <v>0</v>
      </c>
      <c r="BT49" s="135">
        <f t="shared" si="96"/>
        <v>0</v>
      </c>
      <c r="BU49" s="135">
        <f t="shared" si="96"/>
        <v>0</v>
      </c>
      <c r="BV49" s="135">
        <f t="shared" si="96"/>
        <v>0</v>
      </c>
      <c r="BW49" s="135">
        <f t="shared" si="96"/>
        <v>0</v>
      </c>
      <c r="BX49" s="135">
        <f t="shared" si="96"/>
        <v>0</v>
      </c>
      <c r="BY49" s="135">
        <f t="shared" si="96"/>
        <v>0</v>
      </c>
      <c r="BZ49" s="135">
        <f t="shared" si="96"/>
        <v>0</v>
      </c>
      <c r="CA49" s="135">
        <f t="shared" si="96"/>
        <v>0</v>
      </c>
      <c r="CB49" s="135">
        <f t="shared" si="96"/>
        <v>0</v>
      </c>
      <c r="CC49" s="135">
        <f t="shared" si="96"/>
        <v>0</v>
      </c>
      <c r="CD49" s="135">
        <f t="shared" si="96"/>
        <v>0</v>
      </c>
      <c r="CE49" s="135">
        <f t="shared" si="96"/>
        <v>0</v>
      </c>
      <c r="CF49" s="135">
        <f t="shared" si="96"/>
        <v>0</v>
      </c>
      <c r="CG49" s="135">
        <f t="shared" si="96"/>
        <v>0</v>
      </c>
      <c r="CH49" s="135">
        <f t="shared" si="96"/>
        <v>0</v>
      </c>
      <c r="CI49" s="135">
        <f t="shared" si="96"/>
        <v>0</v>
      </c>
      <c r="CJ49" s="135">
        <f t="shared" si="96"/>
        <v>0</v>
      </c>
      <c r="CK49" s="135">
        <f t="shared" si="96"/>
        <v>0</v>
      </c>
      <c r="CL49" s="135">
        <f t="shared" si="96"/>
        <v>0</v>
      </c>
      <c r="CM49" s="135">
        <f t="shared" si="96"/>
        <v>0</v>
      </c>
      <c r="CN49" s="135">
        <f t="shared" si="96"/>
        <v>0</v>
      </c>
      <c r="CO49" s="135">
        <f t="shared" si="96"/>
        <v>0</v>
      </c>
      <c r="CP49" s="135">
        <f t="shared" si="96"/>
        <v>0</v>
      </c>
      <c r="CQ49" s="135">
        <f t="shared" si="96"/>
        <v>0</v>
      </c>
      <c r="CR49" s="135">
        <f t="shared" si="96"/>
        <v>0</v>
      </c>
      <c r="CS49" s="135">
        <f t="shared" si="96"/>
        <v>0</v>
      </c>
      <c r="CT49" s="135">
        <f t="shared" si="96"/>
        <v>0</v>
      </c>
      <c r="CU49" s="135">
        <f t="shared" si="96"/>
        <v>0</v>
      </c>
      <c r="CV49" s="135">
        <f t="shared" ref="CV49:DD49" si="97">SUM(CV50)</f>
        <v>0</v>
      </c>
      <c r="CW49" s="135">
        <f t="shared" si="97"/>
        <v>0</v>
      </c>
      <c r="CX49" s="135">
        <f t="shared" si="97"/>
        <v>0</v>
      </c>
      <c r="CY49" s="135">
        <f t="shared" si="97"/>
        <v>0</v>
      </c>
      <c r="CZ49" s="135">
        <f t="shared" si="97"/>
        <v>0</v>
      </c>
      <c r="DA49" s="135">
        <f t="shared" si="97"/>
        <v>0</v>
      </c>
      <c r="DB49" s="135">
        <f t="shared" si="97"/>
        <v>0</v>
      </c>
      <c r="DC49" s="135">
        <f t="shared" si="97"/>
        <v>0</v>
      </c>
      <c r="DD49" s="135">
        <f t="shared" si="97"/>
        <v>0</v>
      </c>
      <c r="DE49" s="135">
        <f t="shared" ref="DE49:DK49" si="98">SUM(DE50)</f>
        <v>0</v>
      </c>
      <c r="DF49" s="135">
        <f t="shared" si="98"/>
        <v>0</v>
      </c>
      <c r="DG49" s="135">
        <f t="shared" si="98"/>
        <v>0</v>
      </c>
      <c r="DH49" s="135">
        <f t="shared" si="98"/>
        <v>0</v>
      </c>
      <c r="DI49" s="135">
        <f t="shared" si="98"/>
        <v>0</v>
      </c>
      <c r="DJ49" s="135">
        <f t="shared" si="98"/>
        <v>0</v>
      </c>
      <c r="DK49" s="135">
        <f t="shared" si="98"/>
        <v>0</v>
      </c>
      <c r="DL49" s="104"/>
    </row>
    <row r="50" spans="1:116" hidden="1" x14ac:dyDescent="0.3">
      <c r="A50" s="138"/>
      <c r="B50" s="113"/>
      <c r="C50" s="138"/>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40"/>
      <c r="CY50" s="140"/>
      <c r="CZ50" s="140"/>
      <c r="DA50" s="140"/>
      <c r="DB50" s="140"/>
      <c r="DC50" s="140"/>
      <c r="DD50" s="140"/>
      <c r="DE50" s="139"/>
      <c r="DF50" s="139"/>
      <c r="DG50" s="139"/>
      <c r="DH50" s="139"/>
      <c r="DI50" s="139"/>
      <c r="DJ50" s="139"/>
      <c r="DK50" s="139"/>
      <c r="DL50" s="110"/>
    </row>
    <row r="51" spans="1:116" x14ac:dyDescent="0.3">
      <c r="A51" s="134" t="s">
        <v>91</v>
      </c>
      <c r="B51" s="100" t="s">
        <v>87</v>
      </c>
      <c r="C51" s="134" t="s">
        <v>50</v>
      </c>
      <c r="D51" s="135">
        <v>0</v>
      </c>
      <c r="E51" s="135">
        <v>0</v>
      </c>
      <c r="F51" s="135">
        <v>0</v>
      </c>
      <c r="G51" s="135">
        <v>0</v>
      </c>
      <c r="H51" s="135">
        <v>0</v>
      </c>
      <c r="I51" s="135">
        <v>0</v>
      </c>
      <c r="J51" s="135">
        <v>0</v>
      </c>
      <c r="K51" s="135">
        <v>0</v>
      </c>
      <c r="L51" s="135">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5">
        <v>0</v>
      </c>
      <c r="AC51" s="135">
        <v>0</v>
      </c>
      <c r="AD51" s="135">
        <v>0</v>
      </c>
      <c r="AE51" s="135">
        <v>0</v>
      </c>
      <c r="AF51" s="135">
        <v>0</v>
      </c>
      <c r="AG51" s="135">
        <v>0</v>
      </c>
      <c r="AH51" s="135">
        <v>0</v>
      </c>
      <c r="AI51" s="135">
        <v>0</v>
      </c>
      <c r="AJ51" s="135">
        <v>0</v>
      </c>
      <c r="AK51" s="135">
        <v>0</v>
      </c>
      <c r="AL51" s="135">
        <v>0</v>
      </c>
      <c r="AM51" s="135">
        <v>0</v>
      </c>
      <c r="AN51" s="135">
        <v>0</v>
      </c>
      <c r="AO51" s="135">
        <v>0</v>
      </c>
      <c r="AP51" s="135">
        <v>0</v>
      </c>
      <c r="AQ51" s="135">
        <v>0</v>
      </c>
      <c r="AR51" s="135">
        <v>0</v>
      </c>
      <c r="AS51" s="135">
        <v>0</v>
      </c>
      <c r="AT51" s="135">
        <v>0</v>
      </c>
      <c r="AU51" s="135">
        <v>0</v>
      </c>
      <c r="AV51" s="135">
        <v>0</v>
      </c>
      <c r="AW51" s="135">
        <v>0</v>
      </c>
      <c r="AX51" s="135">
        <v>0</v>
      </c>
      <c r="AY51" s="135">
        <v>0</v>
      </c>
      <c r="AZ51" s="135">
        <v>0</v>
      </c>
      <c r="BA51" s="135">
        <v>0</v>
      </c>
      <c r="BB51" s="135">
        <v>0</v>
      </c>
      <c r="BC51" s="135">
        <v>0</v>
      </c>
      <c r="BD51" s="135">
        <v>0</v>
      </c>
      <c r="BE51" s="135">
        <v>0</v>
      </c>
      <c r="BF51" s="135">
        <v>0</v>
      </c>
      <c r="BG51" s="135">
        <v>0</v>
      </c>
      <c r="BH51" s="135">
        <v>0</v>
      </c>
      <c r="BI51" s="135">
        <v>0</v>
      </c>
      <c r="BJ51" s="135">
        <v>0</v>
      </c>
      <c r="BK51" s="135">
        <v>0</v>
      </c>
      <c r="BL51" s="135">
        <v>0</v>
      </c>
      <c r="BM51" s="135">
        <v>0</v>
      </c>
      <c r="BN51" s="135">
        <v>0</v>
      </c>
      <c r="BO51" s="135">
        <v>0</v>
      </c>
      <c r="BP51" s="135">
        <v>0</v>
      </c>
      <c r="BQ51" s="135">
        <v>0</v>
      </c>
      <c r="BR51" s="135">
        <v>0</v>
      </c>
      <c r="BS51" s="135">
        <v>0</v>
      </c>
      <c r="BT51" s="135">
        <v>0</v>
      </c>
      <c r="BU51" s="135">
        <v>0</v>
      </c>
      <c r="BV51" s="135">
        <v>0</v>
      </c>
      <c r="BW51" s="135">
        <v>0</v>
      </c>
      <c r="BX51" s="135">
        <v>0</v>
      </c>
      <c r="BY51" s="135">
        <v>0</v>
      </c>
      <c r="BZ51" s="135">
        <v>0</v>
      </c>
      <c r="CA51" s="135">
        <v>0</v>
      </c>
      <c r="CB51" s="135">
        <v>0</v>
      </c>
      <c r="CC51" s="135">
        <v>0</v>
      </c>
      <c r="CD51" s="135">
        <v>0</v>
      </c>
      <c r="CE51" s="135">
        <v>0</v>
      </c>
      <c r="CF51" s="135">
        <v>0</v>
      </c>
      <c r="CG51" s="135">
        <v>0</v>
      </c>
      <c r="CH51" s="135">
        <v>0</v>
      </c>
      <c r="CI51" s="135">
        <v>0</v>
      </c>
      <c r="CJ51" s="135">
        <v>0</v>
      </c>
      <c r="CK51" s="135">
        <v>0</v>
      </c>
      <c r="CL51" s="135">
        <v>0</v>
      </c>
      <c r="CM51" s="135">
        <v>0</v>
      </c>
      <c r="CN51" s="135">
        <v>0</v>
      </c>
      <c r="CO51" s="135">
        <v>0</v>
      </c>
      <c r="CP51" s="135">
        <v>0</v>
      </c>
      <c r="CQ51" s="135">
        <v>0</v>
      </c>
      <c r="CR51" s="135">
        <v>0</v>
      </c>
      <c r="CS51" s="135">
        <v>0</v>
      </c>
      <c r="CT51" s="135">
        <v>0</v>
      </c>
      <c r="CU51" s="135">
        <v>0</v>
      </c>
      <c r="CV51" s="135">
        <v>0</v>
      </c>
      <c r="CW51" s="135">
        <v>0</v>
      </c>
      <c r="CX51" s="135">
        <v>0</v>
      </c>
      <c r="CY51" s="135">
        <v>0</v>
      </c>
      <c r="CZ51" s="135">
        <v>0</v>
      </c>
      <c r="DA51" s="135">
        <v>0</v>
      </c>
      <c r="DB51" s="135">
        <v>0</v>
      </c>
      <c r="DC51" s="135">
        <v>0</v>
      </c>
      <c r="DD51" s="135">
        <v>0</v>
      </c>
      <c r="DE51" s="135">
        <v>0</v>
      </c>
      <c r="DF51" s="135">
        <v>0</v>
      </c>
      <c r="DG51" s="135">
        <v>0</v>
      </c>
      <c r="DH51" s="135">
        <v>0</v>
      </c>
      <c r="DI51" s="135">
        <v>0</v>
      </c>
      <c r="DJ51" s="135">
        <v>0</v>
      </c>
      <c r="DK51" s="135">
        <v>0</v>
      </c>
      <c r="DL51" s="104"/>
    </row>
    <row r="52" spans="1:116" ht="43.2" x14ac:dyDescent="0.3">
      <c r="A52" s="134" t="s">
        <v>91</v>
      </c>
      <c r="B52" s="100" t="s">
        <v>88</v>
      </c>
      <c r="C52" s="134" t="s">
        <v>50</v>
      </c>
      <c r="D52" s="135">
        <v>0</v>
      </c>
      <c r="E52" s="135">
        <v>0</v>
      </c>
      <c r="F52" s="135">
        <v>0</v>
      </c>
      <c r="G52" s="135">
        <v>0</v>
      </c>
      <c r="H52" s="135">
        <v>0</v>
      </c>
      <c r="I52" s="135">
        <v>0</v>
      </c>
      <c r="J52" s="135">
        <v>0</v>
      </c>
      <c r="K52" s="135">
        <v>0</v>
      </c>
      <c r="L52" s="135">
        <v>0</v>
      </c>
      <c r="M52" s="135">
        <v>0</v>
      </c>
      <c r="N52" s="135">
        <v>0</v>
      </c>
      <c r="O52" s="135">
        <v>0</v>
      </c>
      <c r="P52" s="135">
        <v>0</v>
      </c>
      <c r="Q52" s="135">
        <v>0</v>
      </c>
      <c r="R52" s="135">
        <v>0</v>
      </c>
      <c r="S52" s="135">
        <v>0</v>
      </c>
      <c r="T52" s="135">
        <v>0</v>
      </c>
      <c r="U52" s="135">
        <v>0</v>
      </c>
      <c r="V52" s="135">
        <v>0</v>
      </c>
      <c r="W52" s="135">
        <v>0</v>
      </c>
      <c r="X52" s="135">
        <v>0</v>
      </c>
      <c r="Y52" s="135">
        <v>0</v>
      </c>
      <c r="Z52" s="135">
        <v>0</v>
      </c>
      <c r="AA52" s="135">
        <v>0</v>
      </c>
      <c r="AB52" s="135">
        <v>0</v>
      </c>
      <c r="AC52" s="135">
        <v>0</v>
      </c>
      <c r="AD52" s="135">
        <v>0</v>
      </c>
      <c r="AE52" s="135">
        <v>0</v>
      </c>
      <c r="AF52" s="135">
        <v>0</v>
      </c>
      <c r="AG52" s="135">
        <v>0</v>
      </c>
      <c r="AH52" s="135">
        <v>0</v>
      </c>
      <c r="AI52" s="135">
        <v>0</v>
      </c>
      <c r="AJ52" s="135">
        <v>0</v>
      </c>
      <c r="AK52" s="135">
        <v>0</v>
      </c>
      <c r="AL52" s="135">
        <v>0</v>
      </c>
      <c r="AM52" s="135">
        <v>0</v>
      </c>
      <c r="AN52" s="135">
        <v>0</v>
      </c>
      <c r="AO52" s="135">
        <v>0</v>
      </c>
      <c r="AP52" s="135">
        <v>0</v>
      </c>
      <c r="AQ52" s="135">
        <v>0</v>
      </c>
      <c r="AR52" s="135">
        <v>0</v>
      </c>
      <c r="AS52" s="135">
        <v>0</v>
      </c>
      <c r="AT52" s="135">
        <v>0</v>
      </c>
      <c r="AU52" s="135">
        <v>0</v>
      </c>
      <c r="AV52" s="135">
        <v>0</v>
      </c>
      <c r="AW52" s="135">
        <v>0</v>
      </c>
      <c r="AX52" s="135">
        <v>0</v>
      </c>
      <c r="AY52" s="135">
        <v>0</v>
      </c>
      <c r="AZ52" s="135">
        <v>0</v>
      </c>
      <c r="BA52" s="135">
        <v>0</v>
      </c>
      <c r="BB52" s="135">
        <v>0</v>
      </c>
      <c r="BC52" s="135">
        <v>0</v>
      </c>
      <c r="BD52" s="135">
        <v>0</v>
      </c>
      <c r="BE52" s="135">
        <v>0</v>
      </c>
      <c r="BF52" s="135">
        <v>0</v>
      </c>
      <c r="BG52" s="135">
        <v>0</v>
      </c>
      <c r="BH52" s="135">
        <v>0</v>
      </c>
      <c r="BI52" s="135">
        <v>0</v>
      </c>
      <c r="BJ52" s="135">
        <v>0</v>
      </c>
      <c r="BK52" s="135">
        <v>0</v>
      </c>
      <c r="BL52" s="135">
        <v>0</v>
      </c>
      <c r="BM52" s="135">
        <v>0</v>
      </c>
      <c r="BN52" s="135">
        <v>0</v>
      </c>
      <c r="BO52" s="135">
        <v>0</v>
      </c>
      <c r="BP52" s="135">
        <v>0</v>
      </c>
      <c r="BQ52" s="135">
        <v>0</v>
      </c>
      <c r="BR52" s="135">
        <v>0</v>
      </c>
      <c r="BS52" s="135">
        <v>0</v>
      </c>
      <c r="BT52" s="135">
        <v>0</v>
      </c>
      <c r="BU52" s="135">
        <v>0</v>
      </c>
      <c r="BV52" s="135">
        <v>0</v>
      </c>
      <c r="BW52" s="135">
        <v>0</v>
      </c>
      <c r="BX52" s="135">
        <v>0</v>
      </c>
      <c r="BY52" s="135">
        <v>0</v>
      </c>
      <c r="BZ52" s="135">
        <v>0</v>
      </c>
      <c r="CA52" s="135">
        <v>0</v>
      </c>
      <c r="CB52" s="135">
        <v>0</v>
      </c>
      <c r="CC52" s="135">
        <v>0</v>
      </c>
      <c r="CD52" s="135">
        <v>0</v>
      </c>
      <c r="CE52" s="135">
        <v>0</v>
      </c>
      <c r="CF52" s="135">
        <v>0</v>
      </c>
      <c r="CG52" s="135">
        <v>0</v>
      </c>
      <c r="CH52" s="135">
        <v>0</v>
      </c>
      <c r="CI52" s="135">
        <v>0</v>
      </c>
      <c r="CJ52" s="135">
        <v>0</v>
      </c>
      <c r="CK52" s="135">
        <v>0</v>
      </c>
      <c r="CL52" s="135">
        <v>0</v>
      </c>
      <c r="CM52" s="135">
        <v>0</v>
      </c>
      <c r="CN52" s="135">
        <v>0</v>
      </c>
      <c r="CO52" s="135">
        <v>0</v>
      </c>
      <c r="CP52" s="135">
        <v>0</v>
      </c>
      <c r="CQ52" s="135">
        <v>0</v>
      </c>
      <c r="CR52" s="135">
        <v>0</v>
      </c>
      <c r="CS52" s="135">
        <v>0</v>
      </c>
      <c r="CT52" s="135">
        <v>0</v>
      </c>
      <c r="CU52" s="135">
        <v>0</v>
      </c>
      <c r="CV52" s="135">
        <v>0</v>
      </c>
      <c r="CW52" s="135">
        <v>0</v>
      </c>
      <c r="CX52" s="135">
        <v>0</v>
      </c>
      <c r="CY52" s="135">
        <v>0</v>
      </c>
      <c r="CZ52" s="135">
        <v>0</v>
      </c>
      <c r="DA52" s="135">
        <v>0</v>
      </c>
      <c r="DB52" s="135">
        <v>0</v>
      </c>
      <c r="DC52" s="135">
        <v>0</v>
      </c>
      <c r="DD52" s="135">
        <v>0</v>
      </c>
      <c r="DE52" s="135">
        <v>0</v>
      </c>
      <c r="DF52" s="135">
        <v>0</v>
      </c>
      <c r="DG52" s="135">
        <v>0</v>
      </c>
      <c r="DH52" s="135">
        <v>0</v>
      </c>
      <c r="DI52" s="135">
        <v>0</v>
      </c>
      <c r="DJ52" s="135">
        <v>0</v>
      </c>
      <c r="DK52" s="135">
        <v>0</v>
      </c>
      <c r="DL52" s="104"/>
    </row>
    <row r="53" spans="1:116" ht="43.2" x14ac:dyDescent="0.3">
      <c r="A53" s="134" t="s">
        <v>91</v>
      </c>
      <c r="B53" s="100" t="s">
        <v>89</v>
      </c>
      <c r="C53" s="134" t="s">
        <v>50</v>
      </c>
      <c r="D53" s="135">
        <v>0</v>
      </c>
      <c r="E53" s="135">
        <v>0</v>
      </c>
      <c r="F53" s="135">
        <v>0</v>
      </c>
      <c r="G53" s="135">
        <v>0</v>
      </c>
      <c r="H53" s="135">
        <v>0</v>
      </c>
      <c r="I53" s="135">
        <v>0</v>
      </c>
      <c r="J53" s="135">
        <v>0</v>
      </c>
      <c r="K53" s="135">
        <v>0</v>
      </c>
      <c r="L53" s="135">
        <v>0</v>
      </c>
      <c r="M53" s="135">
        <v>0</v>
      </c>
      <c r="N53" s="135">
        <v>0</v>
      </c>
      <c r="O53" s="135">
        <v>0</v>
      </c>
      <c r="P53" s="135">
        <v>0</v>
      </c>
      <c r="Q53" s="135">
        <v>0</v>
      </c>
      <c r="R53" s="135">
        <v>0</v>
      </c>
      <c r="S53" s="135">
        <v>0</v>
      </c>
      <c r="T53" s="135">
        <v>0</v>
      </c>
      <c r="U53" s="135">
        <v>0</v>
      </c>
      <c r="V53" s="135">
        <v>0</v>
      </c>
      <c r="W53" s="135">
        <v>0</v>
      </c>
      <c r="X53" s="135">
        <v>0</v>
      </c>
      <c r="Y53" s="135">
        <v>0</v>
      </c>
      <c r="Z53" s="135">
        <v>0</v>
      </c>
      <c r="AA53" s="135">
        <v>0</v>
      </c>
      <c r="AB53" s="135">
        <v>0</v>
      </c>
      <c r="AC53" s="135">
        <v>0</v>
      </c>
      <c r="AD53" s="135">
        <v>0</v>
      </c>
      <c r="AE53" s="135">
        <v>0</v>
      </c>
      <c r="AF53" s="135">
        <v>0</v>
      </c>
      <c r="AG53" s="135">
        <v>0</v>
      </c>
      <c r="AH53" s="135">
        <v>0</v>
      </c>
      <c r="AI53" s="135">
        <v>0</v>
      </c>
      <c r="AJ53" s="135">
        <v>0</v>
      </c>
      <c r="AK53" s="135">
        <v>0</v>
      </c>
      <c r="AL53" s="135">
        <v>0</v>
      </c>
      <c r="AM53" s="135">
        <v>0</v>
      </c>
      <c r="AN53" s="135">
        <v>0</v>
      </c>
      <c r="AO53" s="135">
        <v>0</v>
      </c>
      <c r="AP53" s="135">
        <v>0</v>
      </c>
      <c r="AQ53" s="135">
        <v>0</v>
      </c>
      <c r="AR53" s="135">
        <v>0</v>
      </c>
      <c r="AS53" s="135">
        <v>0</v>
      </c>
      <c r="AT53" s="135">
        <v>0</v>
      </c>
      <c r="AU53" s="135">
        <v>0</v>
      </c>
      <c r="AV53" s="135">
        <v>0</v>
      </c>
      <c r="AW53" s="135">
        <v>0</v>
      </c>
      <c r="AX53" s="135">
        <v>0</v>
      </c>
      <c r="AY53" s="135">
        <v>0</v>
      </c>
      <c r="AZ53" s="135">
        <v>0</v>
      </c>
      <c r="BA53" s="135">
        <v>0</v>
      </c>
      <c r="BB53" s="135">
        <v>0</v>
      </c>
      <c r="BC53" s="135">
        <v>0</v>
      </c>
      <c r="BD53" s="135">
        <v>0</v>
      </c>
      <c r="BE53" s="135">
        <v>0</v>
      </c>
      <c r="BF53" s="135">
        <v>0</v>
      </c>
      <c r="BG53" s="135">
        <v>0</v>
      </c>
      <c r="BH53" s="135">
        <v>0</v>
      </c>
      <c r="BI53" s="135">
        <v>0</v>
      </c>
      <c r="BJ53" s="135">
        <v>0</v>
      </c>
      <c r="BK53" s="135">
        <v>0</v>
      </c>
      <c r="BL53" s="135">
        <v>0</v>
      </c>
      <c r="BM53" s="135">
        <v>0</v>
      </c>
      <c r="BN53" s="135">
        <v>0</v>
      </c>
      <c r="BO53" s="135">
        <v>0</v>
      </c>
      <c r="BP53" s="135">
        <v>0</v>
      </c>
      <c r="BQ53" s="135">
        <v>0</v>
      </c>
      <c r="BR53" s="135">
        <v>0</v>
      </c>
      <c r="BS53" s="135">
        <v>0</v>
      </c>
      <c r="BT53" s="135">
        <v>0</v>
      </c>
      <c r="BU53" s="135">
        <v>0</v>
      </c>
      <c r="BV53" s="135">
        <v>0</v>
      </c>
      <c r="BW53" s="135">
        <v>0</v>
      </c>
      <c r="BX53" s="135">
        <v>0</v>
      </c>
      <c r="BY53" s="135">
        <v>0</v>
      </c>
      <c r="BZ53" s="135">
        <v>0</v>
      </c>
      <c r="CA53" s="135">
        <v>0</v>
      </c>
      <c r="CB53" s="135">
        <v>0</v>
      </c>
      <c r="CC53" s="135">
        <v>0</v>
      </c>
      <c r="CD53" s="135">
        <v>0</v>
      </c>
      <c r="CE53" s="135">
        <v>0</v>
      </c>
      <c r="CF53" s="135">
        <v>0</v>
      </c>
      <c r="CG53" s="135">
        <v>0</v>
      </c>
      <c r="CH53" s="135">
        <v>0</v>
      </c>
      <c r="CI53" s="135">
        <v>0</v>
      </c>
      <c r="CJ53" s="135">
        <v>0</v>
      </c>
      <c r="CK53" s="135">
        <v>0</v>
      </c>
      <c r="CL53" s="135">
        <v>0</v>
      </c>
      <c r="CM53" s="135">
        <v>0</v>
      </c>
      <c r="CN53" s="135">
        <v>0</v>
      </c>
      <c r="CO53" s="135">
        <v>0</v>
      </c>
      <c r="CP53" s="135">
        <v>0</v>
      </c>
      <c r="CQ53" s="135">
        <v>0</v>
      </c>
      <c r="CR53" s="135">
        <v>0</v>
      </c>
      <c r="CS53" s="135">
        <v>0</v>
      </c>
      <c r="CT53" s="135">
        <v>0</v>
      </c>
      <c r="CU53" s="135">
        <v>0</v>
      </c>
      <c r="CV53" s="135">
        <v>0</v>
      </c>
      <c r="CW53" s="135">
        <v>0</v>
      </c>
      <c r="CX53" s="135">
        <v>0</v>
      </c>
      <c r="CY53" s="135">
        <v>0</v>
      </c>
      <c r="CZ53" s="135">
        <v>0</v>
      </c>
      <c r="DA53" s="135">
        <v>0</v>
      </c>
      <c r="DB53" s="135">
        <v>0</v>
      </c>
      <c r="DC53" s="135">
        <v>0</v>
      </c>
      <c r="DD53" s="135">
        <v>0</v>
      </c>
      <c r="DE53" s="135">
        <v>0</v>
      </c>
      <c r="DF53" s="135">
        <v>0</v>
      </c>
      <c r="DG53" s="135">
        <v>0</v>
      </c>
      <c r="DH53" s="135">
        <v>0</v>
      </c>
      <c r="DI53" s="135">
        <v>0</v>
      </c>
      <c r="DJ53" s="135">
        <v>0</v>
      </c>
      <c r="DK53" s="135">
        <v>0</v>
      </c>
      <c r="DL53" s="104"/>
    </row>
    <row r="54" spans="1:116" ht="43.2" x14ac:dyDescent="0.3">
      <c r="A54" s="134" t="s">
        <v>91</v>
      </c>
      <c r="B54" s="100" t="s">
        <v>92</v>
      </c>
      <c r="C54" s="134" t="s">
        <v>50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c r="AQ54" s="135">
        <v>0</v>
      </c>
      <c r="AR54" s="135">
        <v>0</v>
      </c>
      <c r="AS54" s="135">
        <v>0</v>
      </c>
      <c r="AT54" s="135">
        <v>0</v>
      </c>
      <c r="AU54" s="135">
        <v>0</v>
      </c>
      <c r="AV54" s="135">
        <v>0</v>
      </c>
      <c r="AW54" s="135">
        <v>0</v>
      </c>
      <c r="AX54" s="135">
        <v>0</v>
      </c>
      <c r="AY54" s="135">
        <v>0</v>
      </c>
      <c r="AZ54" s="135">
        <v>0</v>
      </c>
      <c r="BA54" s="135">
        <v>0</v>
      </c>
      <c r="BB54" s="135">
        <v>0</v>
      </c>
      <c r="BC54" s="135">
        <v>0</v>
      </c>
      <c r="BD54" s="135">
        <v>0</v>
      </c>
      <c r="BE54" s="135">
        <v>0</v>
      </c>
      <c r="BF54" s="135">
        <v>0</v>
      </c>
      <c r="BG54" s="135">
        <v>0</v>
      </c>
      <c r="BH54" s="135">
        <v>0</v>
      </c>
      <c r="BI54" s="135">
        <v>0</v>
      </c>
      <c r="BJ54" s="135">
        <v>0</v>
      </c>
      <c r="BK54" s="135">
        <v>0</v>
      </c>
      <c r="BL54" s="135">
        <v>0</v>
      </c>
      <c r="BM54" s="135">
        <v>0</v>
      </c>
      <c r="BN54" s="135">
        <v>0</v>
      </c>
      <c r="BO54" s="135">
        <v>0</v>
      </c>
      <c r="BP54" s="135">
        <v>0</v>
      </c>
      <c r="BQ54" s="135">
        <v>0</v>
      </c>
      <c r="BR54" s="135">
        <v>0</v>
      </c>
      <c r="BS54" s="135">
        <v>0</v>
      </c>
      <c r="BT54" s="135">
        <v>0</v>
      </c>
      <c r="BU54" s="135">
        <v>0</v>
      </c>
      <c r="BV54" s="135">
        <v>0</v>
      </c>
      <c r="BW54" s="135">
        <v>0</v>
      </c>
      <c r="BX54" s="135">
        <v>0</v>
      </c>
      <c r="BY54" s="135">
        <v>0</v>
      </c>
      <c r="BZ54" s="135">
        <v>0</v>
      </c>
      <c r="CA54" s="135">
        <v>0</v>
      </c>
      <c r="CB54" s="135">
        <v>0</v>
      </c>
      <c r="CC54" s="135">
        <v>0</v>
      </c>
      <c r="CD54" s="135">
        <v>0</v>
      </c>
      <c r="CE54" s="135">
        <v>0</v>
      </c>
      <c r="CF54" s="135">
        <v>0</v>
      </c>
      <c r="CG54" s="135">
        <v>0</v>
      </c>
      <c r="CH54" s="135">
        <v>0</v>
      </c>
      <c r="CI54" s="135">
        <v>0</v>
      </c>
      <c r="CJ54" s="135">
        <v>0</v>
      </c>
      <c r="CK54" s="135">
        <v>0</v>
      </c>
      <c r="CL54" s="135">
        <v>0</v>
      </c>
      <c r="CM54" s="135">
        <v>0</v>
      </c>
      <c r="CN54" s="135">
        <v>0</v>
      </c>
      <c r="CO54" s="135">
        <v>0</v>
      </c>
      <c r="CP54" s="135">
        <v>0</v>
      </c>
      <c r="CQ54" s="135">
        <v>0</v>
      </c>
      <c r="CR54" s="135">
        <v>0</v>
      </c>
      <c r="CS54" s="135">
        <v>0</v>
      </c>
      <c r="CT54" s="135">
        <v>0</v>
      </c>
      <c r="CU54" s="135">
        <v>0</v>
      </c>
      <c r="CV54" s="135">
        <v>0</v>
      </c>
      <c r="CW54" s="135">
        <v>0</v>
      </c>
      <c r="CX54" s="135">
        <v>0</v>
      </c>
      <c r="CY54" s="135">
        <v>0</v>
      </c>
      <c r="CZ54" s="135">
        <v>0</v>
      </c>
      <c r="DA54" s="135">
        <v>0</v>
      </c>
      <c r="DB54" s="135">
        <v>0</v>
      </c>
      <c r="DC54" s="135">
        <v>0</v>
      </c>
      <c r="DD54" s="135">
        <v>0</v>
      </c>
      <c r="DE54" s="135">
        <v>0</v>
      </c>
      <c r="DF54" s="135">
        <v>0</v>
      </c>
      <c r="DG54" s="135">
        <v>0</v>
      </c>
      <c r="DH54" s="135">
        <v>0</v>
      </c>
      <c r="DI54" s="135">
        <v>0</v>
      </c>
      <c r="DJ54" s="135">
        <v>0</v>
      </c>
      <c r="DK54" s="135">
        <v>0</v>
      </c>
      <c r="DL54" s="104"/>
    </row>
    <row r="55" spans="1:116" ht="43.2" x14ac:dyDescent="0.3">
      <c r="A55" s="130" t="s">
        <v>93</v>
      </c>
      <c r="B55" s="94" t="s">
        <v>94</v>
      </c>
      <c r="C55" s="130" t="s">
        <v>50</v>
      </c>
      <c r="D55" s="131">
        <f t="shared" ref="D55:AI55" si="99">D56+D60</f>
        <v>0</v>
      </c>
      <c r="E55" s="131">
        <f t="shared" si="99"/>
        <v>0</v>
      </c>
      <c r="F55" s="131">
        <f t="shared" si="99"/>
        <v>0</v>
      </c>
      <c r="G55" s="131">
        <f t="shared" si="99"/>
        <v>0</v>
      </c>
      <c r="H55" s="131">
        <f t="shared" si="99"/>
        <v>0</v>
      </c>
      <c r="I55" s="131">
        <f t="shared" si="99"/>
        <v>0</v>
      </c>
      <c r="J55" s="131">
        <f t="shared" si="99"/>
        <v>0</v>
      </c>
      <c r="K55" s="131">
        <f t="shared" ref="K55:Q55" si="100">K56+K60</f>
        <v>0</v>
      </c>
      <c r="L55" s="131">
        <f t="shared" si="100"/>
        <v>0</v>
      </c>
      <c r="M55" s="131">
        <f t="shared" si="100"/>
        <v>0</v>
      </c>
      <c r="N55" s="131">
        <f t="shared" si="100"/>
        <v>0</v>
      </c>
      <c r="O55" s="131">
        <f t="shared" si="100"/>
        <v>0</v>
      </c>
      <c r="P55" s="131">
        <f t="shared" si="100"/>
        <v>0</v>
      </c>
      <c r="Q55" s="131">
        <f t="shared" si="100"/>
        <v>0</v>
      </c>
      <c r="R55" s="131">
        <f t="shared" si="99"/>
        <v>0</v>
      </c>
      <c r="S55" s="131">
        <f t="shared" si="99"/>
        <v>0</v>
      </c>
      <c r="T55" s="131">
        <f t="shared" si="99"/>
        <v>0</v>
      </c>
      <c r="U55" s="131">
        <f t="shared" si="99"/>
        <v>0</v>
      </c>
      <c r="V55" s="131">
        <f t="shared" si="99"/>
        <v>0</v>
      </c>
      <c r="W55" s="131">
        <f t="shared" si="99"/>
        <v>0</v>
      </c>
      <c r="X55" s="131">
        <f t="shared" si="99"/>
        <v>0</v>
      </c>
      <c r="Y55" s="131">
        <f t="shared" si="99"/>
        <v>0</v>
      </c>
      <c r="Z55" s="131">
        <f t="shared" si="99"/>
        <v>0</v>
      </c>
      <c r="AA55" s="131">
        <f t="shared" si="99"/>
        <v>0</v>
      </c>
      <c r="AB55" s="131">
        <f t="shared" si="99"/>
        <v>0</v>
      </c>
      <c r="AC55" s="131">
        <f t="shared" si="99"/>
        <v>0</v>
      </c>
      <c r="AD55" s="131">
        <f t="shared" si="99"/>
        <v>0</v>
      </c>
      <c r="AE55" s="131">
        <f t="shared" si="99"/>
        <v>0</v>
      </c>
      <c r="AF55" s="131">
        <f t="shared" si="99"/>
        <v>0</v>
      </c>
      <c r="AG55" s="131">
        <f t="shared" si="99"/>
        <v>0</v>
      </c>
      <c r="AH55" s="131">
        <f t="shared" si="99"/>
        <v>0</v>
      </c>
      <c r="AI55" s="131">
        <f t="shared" si="99"/>
        <v>0</v>
      </c>
      <c r="AJ55" s="131">
        <f t="shared" ref="AJ55:BO55" si="101">AJ56+AJ60</f>
        <v>0</v>
      </c>
      <c r="AK55" s="131">
        <f t="shared" si="101"/>
        <v>0</v>
      </c>
      <c r="AL55" s="131">
        <f t="shared" si="101"/>
        <v>0</v>
      </c>
      <c r="AM55" s="131">
        <f t="shared" si="101"/>
        <v>0</v>
      </c>
      <c r="AN55" s="131">
        <f t="shared" si="101"/>
        <v>0</v>
      </c>
      <c r="AO55" s="131">
        <f t="shared" si="101"/>
        <v>0</v>
      </c>
      <c r="AP55" s="131">
        <f t="shared" si="101"/>
        <v>0</v>
      </c>
      <c r="AQ55" s="131">
        <f t="shared" ref="AQ55:AS55" si="102">AQ56+AQ60</f>
        <v>0</v>
      </c>
      <c r="AR55" s="131">
        <f t="shared" si="102"/>
        <v>0</v>
      </c>
      <c r="AS55" s="131">
        <f t="shared" si="102"/>
        <v>0</v>
      </c>
      <c r="AT55" s="131">
        <f t="shared" si="101"/>
        <v>0</v>
      </c>
      <c r="AU55" s="131">
        <f t="shared" si="101"/>
        <v>0</v>
      </c>
      <c r="AV55" s="131">
        <f t="shared" si="101"/>
        <v>0</v>
      </c>
      <c r="AW55" s="131">
        <f t="shared" si="101"/>
        <v>0</v>
      </c>
      <c r="AX55" s="131">
        <f t="shared" si="101"/>
        <v>0</v>
      </c>
      <c r="AY55" s="131">
        <f t="shared" si="101"/>
        <v>0</v>
      </c>
      <c r="AZ55" s="131">
        <f t="shared" si="101"/>
        <v>0</v>
      </c>
      <c r="BA55" s="131">
        <f t="shared" si="101"/>
        <v>0</v>
      </c>
      <c r="BB55" s="131">
        <f t="shared" si="101"/>
        <v>0</v>
      </c>
      <c r="BC55" s="131">
        <f t="shared" si="101"/>
        <v>0</v>
      </c>
      <c r="BD55" s="131">
        <f t="shared" si="101"/>
        <v>0</v>
      </c>
      <c r="BE55" s="131">
        <f t="shared" si="101"/>
        <v>0</v>
      </c>
      <c r="BF55" s="131">
        <f t="shared" si="101"/>
        <v>0</v>
      </c>
      <c r="BG55" s="131">
        <f t="shared" si="101"/>
        <v>0</v>
      </c>
      <c r="BH55" s="131">
        <f t="shared" si="101"/>
        <v>0</v>
      </c>
      <c r="BI55" s="131">
        <f t="shared" si="101"/>
        <v>0</v>
      </c>
      <c r="BJ55" s="131">
        <f t="shared" si="101"/>
        <v>0</v>
      </c>
      <c r="BK55" s="131">
        <f t="shared" si="101"/>
        <v>0</v>
      </c>
      <c r="BL55" s="131">
        <f t="shared" si="101"/>
        <v>0</v>
      </c>
      <c r="BM55" s="131">
        <f t="shared" si="101"/>
        <v>0</v>
      </c>
      <c r="BN55" s="131">
        <f t="shared" si="101"/>
        <v>0</v>
      </c>
      <c r="BO55" s="131">
        <f t="shared" si="101"/>
        <v>0</v>
      </c>
      <c r="BP55" s="131">
        <f t="shared" ref="BP55:CU55" si="103">BP56+BP60</f>
        <v>0</v>
      </c>
      <c r="BQ55" s="131">
        <f t="shared" si="103"/>
        <v>0</v>
      </c>
      <c r="BR55" s="131">
        <f t="shared" si="103"/>
        <v>0</v>
      </c>
      <c r="BS55" s="131">
        <f t="shared" si="103"/>
        <v>0</v>
      </c>
      <c r="BT55" s="131">
        <f t="shared" si="103"/>
        <v>0</v>
      </c>
      <c r="BU55" s="131">
        <f t="shared" si="103"/>
        <v>0</v>
      </c>
      <c r="BV55" s="131">
        <f t="shared" si="103"/>
        <v>0</v>
      </c>
      <c r="BW55" s="131">
        <f t="shared" si="103"/>
        <v>0</v>
      </c>
      <c r="BX55" s="131">
        <f t="shared" si="103"/>
        <v>0</v>
      </c>
      <c r="BY55" s="131">
        <f t="shared" si="103"/>
        <v>0</v>
      </c>
      <c r="BZ55" s="131">
        <f t="shared" si="103"/>
        <v>0</v>
      </c>
      <c r="CA55" s="131">
        <f t="shared" si="103"/>
        <v>0</v>
      </c>
      <c r="CB55" s="131">
        <f t="shared" si="103"/>
        <v>0</v>
      </c>
      <c r="CC55" s="131">
        <f t="shared" si="103"/>
        <v>0</v>
      </c>
      <c r="CD55" s="131">
        <f t="shared" si="103"/>
        <v>0</v>
      </c>
      <c r="CE55" s="131">
        <f t="shared" si="103"/>
        <v>0</v>
      </c>
      <c r="CF55" s="131">
        <f t="shared" si="103"/>
        <v>0</v>
      </c>
      <c r="CG55" s="131">
        <f t="shared" si="103"/>
        <v>0</v>
      </c>
      <c r="CH55" s="131">
        <f t="shared" si="103"/>
        <v>0</v>
      </c>
      <c r="CI55" s="131">
        <f t="shared" si="103"/>
        <v>0</v>
      </c>
      <c r="CJ55" s="131">
        <f t="shared" si="103"/>
        <v>0</v>
      </c>
      <c r="CK55" s="131">
        <f t="shared" si="103"/>
        <v>0</v>
      </c>
      <c r="CL55" s="131">
        <f t="shared" si="103"/>
        <v>0</v>
      </c>
      <c r="CM55" s="131">
        <f t="shared" si="103"/>
        <v>0</v>
      </c>
      <c r="CN55" s="131">
        <f t="shared" si="103"/>
        <v>0</v>
      </c>
      <c r="CO55" s="131">
        <f t="shared" si="103"/>
        <v>0</v>
      </c>
      <c r="CP55" s="131">
        <f t="shared" si="103"/>
        <v>0</v>
      </c>
      <c r="CQ55" s="131">
        <f t="shared" si="103"/>
        <v>0</v>
      </c>
      <c r="CR55" s="131">
        <f t="shared" si="103"/>
        <v>0</v>
      </c>
      <c r="CS55" s="131">
        <f t="shared" si="103"/>
        <v>0</v>
      </c>
      <c r="CT55" s="131">
        <f t="shared" si="103"/>
        <v>0</v>
      </c>
      <c r="CU55" s="131">
        <f t="shared" si="103"/>
        <v>0</v>
      </c>
      <c r="CV55" s="131">
        <f t="shared" ref="CV55:DK55" si="104">CV56+CV60</f>
        <v>0</v>
      </c>
      <c r="CW55" s="131">
        <f t="shared" si="104"/>
        <v>0</v>
      </c>
      <c r="CX55" s="131">
        <f t="shared" si="104"/>
        <v>0</v>
      </c>
      <c r="CY55" s="131">
        <f t="shared" si="104"/>
        <v>0</v>
      </c>
      <c r="CZ55" s="131">
        <f t="shared" si="104"/>
        <v>0</v>
      </c>
      <c r="DA55" s="131">
        <f t="shared" si="104"/>
        <v>0</v>
      </c>
      <c r="DB55" s="131">
        <f t="shared" si="104"/>
        <v>0</v>
      </c>
      <c r="DC55" s="131">
        <f t="shared" si="104"/>
        <v>0</v>
      </c>
      <c r="DD55" s="131">
        <f t="shared" si="104"/>
        <v>0</v>
      </c>
      <c r="DE55" s="131">
        <f t="shared" si="104"/>
        <v>0</v>
      </c>
      <c r="DF55" s="131">
        <f t="shared" si="104"/>
        <v>0</v>
      </c>
      <c r="DG55" s="131">
        <f t="shared" si="104"/>
        <v>0</v>
      </c>
      <c r="DH55" s="131">
        <f t="shared" si="104"/>
        <v>0</v>
      </c>
      <c r="DI55" s="131">
        <f t="shared" si="104"/>
        <v>0</v>
      </c>
      <c r="DJ55" s="131">
        <f t="shared" si="104"/>
        <v>0</v>
      </c>
      <c r="DK55" s="131">
        <f t="shared" si="104"/>
        <v>0</v>
      </c>
      <c r="DL55" s="98"/>
    </row>
    <row r="56" spans="1:116" ht="28.8" x14ac:dyDescent="0.3">
      <c r="A56" s="134" t="s">
        <v>95</v>
      </c>
      <c r="B56" s="100" t="s">
        <v>96</v>
      </c>
      <c r="C56" s="134" t="s">
        <v>50</v>
      </c>
      <c r="D56" s="135">
        <f t="shared" ref="D56:AI56" si="105">SUM(D57:D59)</f>
        <v>0</v>
      </c>
      <c r="E56" s="135">
        <f t="shared" si="105"/>
        <v>0</v>
      </c>
      <c r="F56" s="135">
        <f t="shared" si="105"/>
        <v>0</v>
      </c>
      <c r="G56" s="135">
        <f t="shared" si="105"/>
        <v>0</v>
      </c>
      <c r="H56" s="135">
        <f t="shared" si="105"/>
        <v>0</v>
      </c>
      <c r="I56" s="135">
        <f t="shared" si="105"/>
        <v>0</v>
      </c>
      <c r="J56" s="135">
        <f t="shared" si="105"/>
        <v>0</v>
      </c>
      <c r="K56" s="135">
        <f t="shared" ref="K56:Q56" si="106">SUM(K57:K59)</f>
        <v>0</v>
      </c>
      <c r="L56" s="135">
        <f t="shared" si="106"/>
        <v>0</v>
      </c>
      <c r="M56" s="135">
        <f t="shared" si="106"/>
        <v>0</v>
      </c>
      <c r="N56" s="135">
        <f t="shared" si="106"/>
        <v>0</v>
      </c>
      <c r="O56" s="135">
        <f t="shared" si="106"/>
        <v>0</v>
      </c>
      <c r="P56" s="135">
        <f t="shared" si="106"/>
        <v>0</v>
      </c>
      <c r="Q56" s="135">
        <f t="shared" si="106"/>
        <v>0</v>
      </c>
      <c r="R56" s="135">
        <f t="shared" si="105"/>
        <v>0</v>
      </c>
      <c r="S56" s="135">
        <f t="shared" si="105"/>
        <v>0</v>
      </c>
      <c r="T56" s="135">
        <f t="shared" si="105"/>
        <v>0</v>
      </c>
      <c r="U56" s="135">
        <f t="shared" si="105"/>
        <v>0</v>
      </c>
      <c r="V56" s="135">
        <f t="shared" si="105"/>
        <v>0</v>
      </c>
      <c r="W56" s="135">
        <f t="shared" si="105"/>
        <v>0</v>
      </c>
      <c r="X56" s="135">
        <f t="shared" si="105"/>
        <v>0</v>
      </c>
      <c r="Y56" s="135">
        <f t="shared" si="105"/>
        <v>0</v>
      </c>
      <c r="Z56" s="135">
        <f t="shared" si="105"/>
        <v>0</v>
      </c>
      <c r="AA56" s="135">
        <f t="shared" si="105"/>
        <v>0</v>
      </c>
      <c r="AB56" s="135">
        <f t="shared" si="105"/>
        <v>0</v>
      </c>
      <c r="AC56" s="135">
        <f t="shared" si="105"/>
        <v>0</v>
      </c>
      <c r="AD56" s="135">
        <f t="shared" si="105"/>
        <v>0</v>
      </c>
      <c r="AE56" s="135">
        <f t="shared" si="105"/>
        <v>0</v>
      </c>
      <c r="AF56" s="135">
        <f t="shared" si="105"/>
        <v>0</v>
      </c>
      <c r="AG56" s="135">
        <f t="shared" si="105"/>
        <v>0</v>
      </c>
      <c r="AH56" s="135">
        <f t="shared" si="105"/>
        <v>0</v>
      </c>
      <c r="AI56" s="135">
        <f t="shared" si="105"/>
        <v>0</v>
      </c>
      <c r="AJ56" s="135">
        <f t="shared" ref="AJ56:BO56" si="107">SUM(AJ57:AJ59)</f>
        <v>0</v>
      </c>
      <c r="AK56" s="135">
        <f t="shared" si="107"/>
        <v>0</v>
      </c>
      <c r="AL56" s="135">
        <f t="shared" si="107"/>
        <v>0</v>
      </c>
      <c r="AM56" s="135">
        <f t="shared" si="107"/>
        <v>0</v>
      </c>
      <c r="AN56" s="135">
        <f t="shared" si="107"/>
        <v>0</v>
      </c>
      <c r="AO56" s="135">
        <f t="shared" si="107"/>
        <v>0</v>
      </c>
      <c r="AP56" s="135">
        <f t="shared" si="107"/>
        <v>0</v>
      </c>
      <c r="AQ56" s="135">
        <f t="shared" ref="AQ56:AS56" si="108">SUM(AQ57:AQ59)</f>
        <v>0</v>
      </c>
      <c r="AR56" s="135">
        <f t="shared" si="108"/>
        <v>0</v>
      </c>
      <c r="AS56" s="135">
        <f t="shared" si="108"/>
        <v>0</v>
      </c>
      <c r="AT56" s="135">
        <f t="shared" si="107"/>
        <v>0</v>
      </c>
      <c r="AU56" s="135">
        <f t="shared" si="107"/>
        <v>0</v>
      </c>
      <c r="AV56" s="135">
        <f t="shared" si="107"/>
        <v>0</v>
      </c>
      <c r="AW56" s="135">
        <f t="shared" si="107"/>
        <v>0</v>
      </c>
      <c r="AX56" s="135">
        <f t="shared" si="107"/>
        <v>0</v>
      </c>
      <c r="AY56" s="135">
        <f t="shared" si="107"/>
        <v>0</v>
      </c>
      <c r="AZ56" s="135">
        <f t="shared" si="107"/>
        <v>0</v>
      </c>
      <c r="BA56" s="135">
        <f t="shared" si="107"/>
        <v>0</v>
      </c>
      <c r="BB56" s="135">
        <f t="shared" si="107"/>
        <v>0</v>
      </c>
      <c r="BC56" s="135">
        <f t="shared" si="107"/>
        <v>0</v>
      </c>
      <c r="BD56" s="135">
        <f t="shared" si="107"/>
        <v>0</v>
      </c>
      <c r="BE56" s="135">
        <f t="shared" si="107"/>
        <v>0</v>
      </c>
      <c r="BF56" s="135">
        <f t="shared" si="107"/>
        <v>0</v>
      </c>
      <c r="BG56" s="135">
        <f t="shared" si="107"/>
        <v>0</v>
      </c>
      <c r="BH56" s="135">
        <f t="shared" si="107"/>
        <v>0</v>
      </c>
      <c r="BI56" s="135">
        <f t="shared" si="107"/>
        <v>0</v>
      </c>
      <c r="BJ56" s="135">
        <f t="shared" si="107"/>
        <v>0</v>
      </c>
      <c r="BK56" s="135">
        <f t="shared" si="107"/>
        <v>0</v>
      </c>
      <c r="BL56" s="135">
        <f t="shared" si="107"/>
        <v>0</v>
      </c>
      <c r="BM56" s="135">
        <f t="shared" si="107"/>
        <v>0</v>
      </c>
      <c r="BN56" s="135">
        <f t="shared" si="107"/>
        <v>0</v>
      </c>
      <c r="BO56" s="135">
        <f t="shared" si="107"/>
        <v>0</v>
      </c>
      <c r="BP56" s="135">
        <f t="shared" ref="BP56:CU56" si="109">SUM(BP57:BP59)</f>
        <v>0</v>
      </c>
      <c r="BQ56" s="135">
        <f t="shared" si="109"/>
        <v>0</v>
      </c>
      <c r="BR56" s="135">
        <f t="shared" si="109"/>
        <v>0</v>
      </c>
      <c r="BS56" s="135">
        <f t="shared" si="109"/>
        <v>0</v>
      </c>
      <c r="BT56" s="135">
        <f t="shared" si="109"/>
        <v>0</v>
      </c>
      <c r="BU56" s="135">
        <f t="shared" si="109"/>
        <v>0</v>
      </c>
      <c r="BV56" s="135">
        <f t="shared" si="109"/>
        <v>0</v>
      </c>
      <c r="BW56" s="135">
        <f t="shared" si="109"/>
        <v>0</v>
      </c>
      <c r="BX56" s="135">
        <f t="shared" si="109"/>
        <v>0</v>
      </c>
      <c r="BY56" s="135">
        <f t="shared" si="109"/>
        <v>0</v>
      </c>
      <c r="BZ56" s="135">
        <f t="shared" si="109"/>
        <v>0</v>
      </c>
      <c r="CA56" s="135">
        <f t="shared" si="109"/>
        <v>0</v>
      </c>
      <c r="CB56" s="135">
        <f t="shared" si="109"/>
        <v>0</v>
      </c>
      <c r="CC56" s="135">
        <f t="shared" si="109"/>
        <v>0</v>
      </c>
      <c r="CD56" s="135">
        <f t="shared" si="109"/>
        <v>0</v>
      </c>
      <c r="CE56" s="135">
        <f t="shared" si="109"/>
        <v>0</v>
      </c>
      <c r="CF56" s="135">
        <f t="shared" si="109"/>
        <v>0</v>
      </c>
      <c r="CG56" s="135">
        <f t="shared" si="109"/>
        <v>0</v>
      </c>
      <c r="CH56" s="135">
        <f t="shared" si="109"/>
        <v>0</v>
      </c>
      <c r="CI56" s="135">
        <f t="shared" si="109"/>
        <v>0</v>
      </c>
      <c r="CJ56" s="135">
        <f t="shared" si="109"/>
        <v>0</v>
      </c>
      <c r="CK56" s="135">
        <f t="shared" si="109"/>
        <v>0</v>
      </c>
      <c r="CL56" s="135">
        <f t="shared" si="109"/>
        <v>0</v>
      </c>
      <c r="CM56" s="135">
        <f t="shared" si="109"/>
        <v>0</v>
      </c>
      <c r="CN56" s="135">
        <f t="shared" si="109"/>
        <v>0</v>
      </c>
      <c r="CO56" s="135">
        <f t="shared" si="109"/>
        <v>0</v>
      </c>
      <c r="CP56" s="135">
        <f t="shared" si="109"/>
        <v>0</v>
      </c>
      <c r="CQ56" s="135">
        <f t="shared" si="109"/>
        <v>0</v>
      </c>
      <c r="CR56" s="135">
        <f t="shared" si="109"/>
        <v>0</v>
      </c>
      <c r="CS56" s="135">
        <f t="shared" si="109"/>
        <v>0</v>
      </c>
      <c r="CT56" s="135">
        <f t="shared" si="109"/>
        <v>0</v>
      </c>
      <c r="CU56" s="135">
        <f t="shared" si="109"/>
        <v>0</v>
      </c>
      <c r="CV56" s="135">
        <f t="shared" ref="CV56:DK56" si="110">SUM(CV57:CV59)</f>
        <v>0</v>
      </c>
      <c r="CW56" s="135">
        <f t="shared" si="110"/>
        <v>0</v>
      </c>
      <c r="CX56" s="135">
        <f t="shared" si="110"/>
        <v>0</v>
      </c>
      <c r="CY56" s="135">
        <f t="shared" si="110"/>
        <v>0</v>
      </c>
      <c r="CZ56" s="135">
        <f t="shared" si="110"/>
        <v>0</v>
      </c>
      <c r="DA56" s="135">
        <f t="shared" si="110"/>
        <v>0</v>
      </c>
      <c r="DB56" s="135">
        <f t="shared" si="110"/>
        <v>0</v>
      </c>
      <c r="DC56" s="135">
        <f t="shared" si="110"/>
        <v>0</v>
      </c>
      <c r="DD56" s="135">
        <f t="shared" si="110"/>
        <v>0</v>
      </c>
      <c r="DE56" s="135">
        <f t="shared" si="110"/>
        <v>0</v>
      </c>
      <c r="DF56" s="135">
        <f t="shared" si="110"/>
        <v>0</v>
      </c>
      <c r="DG56" s="135">
        <f t="shared" si="110"/>
        <v>0</v>
      </c>
      <c r="DH56" s="135">
        <f t="shared" si="110"/>
        <v>0</v>
      </c>
      <c r="DI56" s="135">
        <f t="shared" si="110"/>
        <v>0</v>
      </c>
      <c r="DJ56" s="135">
        <f t="shared" si="110"/>
        <v>0</v>
      </c>
      <c r="DK56" s="135">
        <f t="shared" si="110"/>
        <v>0</v>
      </c>
      <c r="DL56" s="104"/>
    </row>
    <row r="57" spans="1:116" hidden="1" x14ac:dyDescent="0.3">
      <c r="A57" s="419"/>
      <c r="B57" s="113"/>
      <c r="C57" s="138"/>
      <c r="D57" s="139"/>
      <c r="E57" s="139"/>
      <c r="F57" s="139"/>
      <c r="G57" s="139"/>
      <c r="H57" s="139"/>
      <c r="I57" s="139"/>
      <c r="J57" s="152"/>
      <c r="K57" s="139"/>
      <c r="L57" s="139"/>
      <c r="M57" s="139"/>
      <c r="N57" s="139"/>
      <c r="O57" s="139"/>
      <c r="P57" s="139"/>
      <c r="Q57" s="152"/>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40"/>
      <c r="CY57" s="140"/>
      <c r="CZ57" s="140"/>
      <c r="DA57" s="140"/>
      <c r="DB57" s="140"/>
      <c r="DC57" s="140"/>
      <c r="DD57" s="140"/>
      <c r="DE57" s="139"/>
      <c r="DF57" s="139"/>
      <c r="DG57" s="139"/>
      <c r="DH57" s="139"/>
      <c r="DI57" s="139"/>
      <c r="DJ57" s="139"/>
      <c r="DK57" s="152"/>
      <c r="DL57" s="110"/>
    </row>
    <row r="58" spans="1:116" hidden="1" x14ac:dyDescent="0.3">
      <c r="A58" s="138"/>
      <c r="B58" s="105"/>
      <c r="C58" s="138"/>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c r="AY58" s="139"/>
      <c r="AZ58" s="152"/>
      <c r="BA58" s="139"/>
      <c r="BB58" s="139"/>
      <c r="BC58" s="139"/>
      <c r="BD58" s="139"/>
      <c r="BE58" s="139"/>
      <c r="BF58" s="139"/>
      <c r="BG58" s="139"/>
      <c r="BH58" s="139"/>
      <c r="BI58" s="139"/>
      <c r="BJ58" s="139"/>
      <c r="BK58" s="139"/>
      <c r="BL58" s="139"/>
      <c r="BM58" s="139"/>
      <c r="BN58" s="152"/>
      <c r="BO58" s="139"/>
      <c r="BP58" s="139"/>
      <c r="BQ58" s="139"/>
      <c r="BR58" s="139"/>
      <c r="BS58" s="139"/>
      <c r="BT58" s="139"/>
      <c r="BU58" s="139"/>
      <c r="BV58" s="139"/>
      <c r="BW58" s="139"/>
      <c r="BX58" s="139"/>
      <c r="BY58" s="139"/>
      <c r="BZ58" s="139"/>
      <c r="CA58" s="139"/>
      <c r="CB58" s="152"/>
      <c r="CC58" s="139"/>
      <c r="CD58" s="139"/>
      <c r="CE58" s="139"/>
      <c r="CF58" s="139"/>
      <c r="CG58" s="139"/>
      <c r="CH58" s="139"/>
      <c r="CI58" s="139"/>
      <c r="CJ58" s="139"/>
      <c r="CK58" s="139"/>
      <c r="CL58" s="139"/>
      <c r="CM58" s="139"/>
      <c r="CN58" s="139"/>
      <c r="CO58" s="139"/>
      <c r="CP58" s="152"/>
      <c r="CQ58" s="139"/>
      <c r="CR58" s="139"/>
      <c r="CS58" s="139"/>
      <c r="CT58" s="139"/>
      <c r="CU58" s="139"/>
      <c r="CV58" s="139"/>
      <c r="CW58" s="139"/>
      <c r="CX58" s="140"/>
      <c r="CY58" s="140"/>
      <c r="CZ58" s="140"/>
      <c r="DA58" s="140"/>
      <c r="DB58" s="140"/>
      <c r="DC58" s="140"/>
      <c r="DD58" s="140"/>
      <c r="DE58" s="139"/>
      <c r="DF58" s="139"/>
      <c r="DG58" s="139"/>
      <c r="DH58" s="139"/>
      <c r="DI58" s="139"/>
      <c r="DJ58" s="139"/>
      <c r="DK58" s="139"/>
      <c r="DL58" s="110"/>
    </row>
    <row r="59" spans="1:116" hidden="1" x14ac:dyDescent="0.3">
      <c r="A59" s="138"/>
      <c r="B59" s="113"/>
      <c r="C59" s="138"/>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52"/>
      <c r="BA59" s="139"/>
      <c r="BB59" s="139"/>
      <c r="BC59" s="139"/>
      <c r="BD59" s="139"/>
      <c r="BE59" s="139"/>
      <c r="BF59" s="139"/>
      <c r="BG59" s="139"/>
      <c r="BH59" s="139"/>
      <c r="BI59" s="139"/>
      <c r="BJ59" s="139"/>
      <c r="BK59" s="139"/>
      <c r="BL59" s="139"/>
      <c r="BM59" s="139"/>
      <c r="BN59" s="152"/>
      <c r="BO59" s="139"/>
      <c r="BP59" s="139"/>
      <c r="BQ59" s="139"/>
      <c r="BR59" s="139"/>
      <c r="BS59" s="139"/>
      <c r="BT59" s="139"/>
      <c r="BU59" s="139"/>
      <c r="BV59" s="139"/>
      <c r="BW59" s="139"/>
      <c r="BX59" s="139"/>
      <c r="BY59" s="139"/>
      <c r="BZ59" s="139"/>
      <c r="CA59" s="139"/>
      <c r="CB59" s="152"/>
      <c r="CC59" s="139"/>
      <c r="CD59" s="139"/>
      <c r="CE59" s="139"/>
      <c r="CF59" s="139"/>
      <c r="CG59" s="139"/>
      <c r="CH59" s="139"/>
      <c r="CI59" s="139"/>
      <c r="CJ59" s="139"/>
      <c r="CK59" s="139"/>
      <c r="CL59" s="139"/>
      <c r="CM59" s="139"/>
      <c r="CN59" s="139"/>
      <c r="CO59" s="139"/>
      <c r="CP59" s="152"/>
      <c r="CQ59" s="139"/>
      <c r="CR59" s="139"/>
      <c r="CS59" s="139"/>
      <c r="CT59" s="139"/>
      <c r="CU59" s="139"/>
      <c r="CV59" s="139"/>
      <c r="CW59" s="139"/>
      <c r="CX59" s="140"/>
      <c r="CY59" s="140"/>
      <c r="CZ59" s="140"/>
      <c r="DA59" s="140"/>
      <c r="DB59" s="140"/>
      <c r="DC59" s="140"/>
      <c r="DD59" s="140"/>
      <c r="DE59" s="139"/>
      <c r="DF59" s="139"/>
      <c r="DG59" s="139"/>
      <c r="DH59" s="139"/>
      <c r="DI59" s="139"/>
      <c r="DJ59" s="139"/>
      <c r="DK59" s="139"/>
      <c r="DL59" s="110"/>
    </row>
    <row r="60" spans="1:116" ht="43.2" x14ac:dyDescent="0.3">
      <c r="A60" s="134" t="s">
        <v>99</v>
      </c>
      <c r="B60" s="100" t="s">
        <v>100</v>
      </c>
      <c r="C60" s="134" t="s">
        <v>50</v>
      </c>
      <c r="D60" s="135">
        <f t="shared" ref="D60:AI60" si="111">SUM(D61:D64)</f>
        <v>0</v>
      </c>
      <c r="E60" s="135">
        <f t="shared" si="111"/>
        <v>0</v>
      </c>
      <c r="F60" s="135">
        <f t="shared" si="111"/>
        <v>0</v>
      </c>
      <c r="G60" s="135">
        <f t="shared" si="111"/>
        <v>0</v>
      </c>
      <c r="H60" s="135">
        <f t="shared" si="111"/>
        <v>0</v>
      </c>
      <c r="I60" s="135">
        <f t="shared" si="111"/>
        <v>0</v>
      </c>
      <c r="J60" s="135">
        <f t="shared" si="111"/>
        <v>0</v>
      </c>
      <c r="K60" s="135">
        <f t="shared" ref="K60:Q60" si="112">SUM(K61:K64)</f>
        <v>0</v>
      </c>
      <c r="L60" s="135">
        <f t="shared" si="112"/>
        <v>0</v>
      </c>
      <c r="M60" s="135">
        <f t="shared" si="112"/>
        <v>0</v>
      </c>
      <c r="N60" s="135">
        <f t="shared" si="112"/>
        <v>0</v>
      </c>
      <c r="O60" s="135">
        <f t="shared" si="112"/>
        <v>0</v>
      </c>
      <c r="P60" s="135">
        <f t="shared" si="112"/>
        <v>0</v>
      </c>
      <c r="Q60" s="135">
        <f t="shared" si="112"/>
        <v>0</v>
      </c>
      <c r="R60" s="135">
        <f t="shared" si="111"/>
        <v>0</v>
      </c>
      <c r="S60" s="135">
        <f t="shared" si="111"/>
        <v>0</v>
      </c>
      <c r="T60" s="135">
        <f t="shared" si="111"/>
        <v>0</v>
      </c>
      <c r="U60" s="135">
        <f t="shared" si="111"/>
        <v>0</v>
      </c>
      <c r="V60" s="135">
        <f t="shared" si="111"/>
        <v>0</v>
      </c>
      <c r="W60" s="135">
        <f t="shared" si="111"/>
        <v>0</v>
      </c>
      <c r="X60" s="135">
        <f t="shared" si="111"/>
        <v>0</v>
      </c>
      <c r="Y60" s="135">
        <f t="shared" si="111"/>
        <v>0</v>
      </c>
      <c r="Z60" s="135">
        <f t="shared" si="111"/>
        <v>0</v>
      </c>
      <c r="AA60" s="135">
        <f t="shared" si="111"/>
        <v>0</v>
      </c>
      <c r="AB60" s="135">
        <f t="shared" si="111"/>
        <v>0</v>
      </c>
      <c r="AC60" s="135">
        <f t="shared" si="111"/>
        <v>0</v>
      </c>
      <c r="AD60" s="135">
        <f t="shared" si="111"/>
        <v>0</v>
      </c>
      <c r="AE60" s="135">
        <f t="shared" si="111"/>
        <v>0</v>
      </c>
      <c r="AF60" s="135">
        <f t="shared" si="111"/>
        <v>0</v>
      </c>
      <c r="AG60" s="135">
        <f t="shared" si="111"/>
        <v>0</v>
      </c>
      <c r="AH60" s="135">
        <f t="shared" si="111"/>
        <v>0</v>
      </c>
      <c r="AI60" s="135">
        <f t="shared" si="111"/>
        <v>0</v>
      </c>
      <c r="AJ60" s="135">
        <f t="shared" ref="AJ60:BO60" si="113">SUM(AJ61:AJ64)</f>
        <v>0</v>
      </c>
      <c r="AK60" s="135">
        <f t="shared" si="113"/>
        <v>0</v>
      </c>
      <c r="AL60" s="135">
        <f t="shared" si="113"/>
        <v>0</v>
      </c>
      <c r="AM60" s="135">
        <f t="shared" si="113"/>
        <v>0</v>
      </c>
      <c r="AN60" s="135">
        <f t="shared" si="113"/>
        <v>0</v>
      </c>
      <c r="AO60" s="135">
        <f t="shared" si="113"/>
        <v>0</v>
      </c>
      <c r="AP60" s="135">
        <f t="shared" si="113"/>
        <v>0</v>
      </c>
      <c r="AQ60" s="135">
        <f t="shared" ref="AQ60:AS60" si="114">SUM(AQ61:AQ64)</f>
        <v>0</v>
      </c>
      <c r="AR60" s="135">
        <f t="shared" si="114"/>
        <v>0</v>
      </c>
      <c r="AS60" s="135">
        <f t="shared" si="114"/>
        <v>0</v>
      </c>
      <c r="AT60" s="135">
        <f t="shared" si="113"/>
        <v>0</v>
      </c>
      <c r="AU60" s="135">
        <f t="shared" si="113"/>
        <v>0</v>
      </c>
      <c r="AV60" s="135">
        <f t="shared" si="113"/>
        <v>0</v>
      </c>
      <c r="AW60" s="135">
        <f t="shared" si="113"/>
        <v>0</v>
      </c>
      <c r="AX60" s="135">
        <f t="shared" si="113"/>
        <v>0</v>
      </c>
      <c r="AY60" s="135">
        <f t="shared" si="113"/>
        <v>0</v>
      </c>
      <c r="AZ60" s="135">
        <f t="shared" si="113"/>
        <v>0</v>
      </c>
      <c r="BA60" s="135">
        <f t="shared" si="113"/>
        <v>0</v>
      </c>
      <c r="BB60" s="135">
        <f t="shared" si="113"/>
        <v>0</v>
      </c>
      <c r="BC60" s="135">
        <f t="shared" si="113"/>
        <v>0</v>
      </c>
      <c r="BD60" s="135">
        <f t="shared" si="113"/>
        <v>0</v>
      </c>
      <c r="BE60" s="135">
        <f t="shared" si="113"/>
        <v>0</v>
      </c>
      <c r="BF60" s="135">
        <f t="shared" si="113"/>
        <v>0</v>
      </c>
      <c r="BG60" s="135">
        <f t="shared" si="113"/>
        <v>0</v>
      </c>
      <c r="BH60" s="135">
        <f t="shared" si="113"/>
        <v>0</v>
      </c>
      <c r="BI60" s="135">
        <f t="shared" si="113"/>
        <v>0</v>
      </c>
      <c r="BJ60" s="135">
        <f t="shared" si="113"/>
        <v>0</v>
      </c>
      <c r="BK60" s="135">
        <f t="shared" si="113"/>
        <v>0</v>
      </c>
      <c r="BL60" s="135">
        <f t="shared" si="113"/>
        <v>0</v>
      </c>
      <c r="BM60" s="135">
        <f t="shared" si="113"/>
        <v>0</v>
      </c>
      <c r="BN60" s="135">
        <f t="shared" si="113"/>
        <v>0</v>
      </c>
      <c r="BO60" s="135">
        <f t="shared" si="113"/>
        <v>0</v>
      </c>
      <c r="BP60" s="135">
        <f t="shared" ref="BP60:CU60" si="115">SUM(BP61:BP64)</f>
        <v>0</v>
      </c>
      <c r="BQ60" s="135">
        <f t="shared" si="115"/>
        <v>0</v>
      </c>
      <c r="BR60" s="135">
        <f t="shared" si="115"/>
        <v>0</v>
      </c>
      <c r="BS60" s="135">
        <f t="shared" si="115"/>
        <v>0</v>
      </c>
      <c r="BT60" s="135">
        <f t="shared" si="115"/>
        <v>0</v>
      </c>
      <c r="BU60" s="135">
        <f t="shared" si="115"/>
        <v>0</v>
      </c>
      <c r="BV60" s="135">
        <f t="shared" si="115"/>
        <v>0</v>
      </c>
      <c r="BW60" s="135">
        <f t="shared" si="115"/>
        <v>0</v>
      </c>
      <c r="BX60" s="135">
        <f t="shared" si="115"/>
        <v>0</v>
      </c>
      <c r="BY60" s="135">
        <f t="shared" si="115"/>
        <v>0</v>
      </c>
      <c r="BZ60" s="135">
        <f t="shared" si="115"/>
        <v>0</v>
      </c>
      <c r="CA60" s="135">
        <f t="shared" si="115"/>
        <v>0</v>
      </c>
      <c r="CB60" s="135">
        <f t="shared" si="115"/>
        <v>0</v>
      </c>
      <c r="CC60" s="135">
        <f t="shared" si="115"/>
        <v>0</v>
      </c>
      <c r="CD60" s="135">
        <f t="shared" si="115"/>
        <v>0</v>
      </c>
      <c r="CE60" s="135">
        <f t="shared" si="115"/>
        <v>0</v>
      </c>
      <c r="CF60" s="135">
        <f t="shared" si="115"/>
        <v>0</v>
      </c>
      <c r="CG60" s="135">
        <f t="shared" si="115"/>
        <v>0</v>
      </c>
      <c r="CH60" s="135">
        <f t="shared" si="115"/>
        <v>0</v>
      </c>
      <c r="CI60" s="135">
        <f t="shared" si="115"/>
        <v>0</v>
      </c>
      <c r="CJ60" s="135">
        <f t="shared" si="115"/>
        <v>0</v>
      </c>
      <c r="CK60" s="135">
        <f t="shared" si="115"/>
        <v>0</v>
      </c>
      <c r="CL60" s="135">
        <f t="shared" si="115"/>
        <v>0</v>
      </c>
      <c r="CM60" s="135">
        <f t="shared" si="115"/>
        <v>0</v>
      </c>
      <c r="CN60" s="135">
        <f t="shared" si="115"/>
        <v>0</v>
      </c>
      <c r="CO60" s="135">
        <f t="shared" si="115"/>
        <v>0</v>
      </c>
      <c r="CP60" s="135">
        <f t="shared" si="115"/>
        <v>0</v>
      </c>
      <c r="CQ60" s="135">
        <f t="shared" si="115"/>
        <v>0</v>
      </c>
      <c r="CR60" s="135">
        <f t="shared" si="115"/>
        <v>0</v>
      </c>
      <c r="CS60" s="135">
        <f t="shared" si="115"/>
        <v>0</v>
      </c>
      <c r="CT60" s="135">
        <f t="shared" si="115"/>
        <v>0</v>
      </c>
      <c r="CU60" s="135">
        <f t="shared" si="115"/>
        <v>0</v>
      </c>
      <c r="CV60" s="135">
        <f t="shared" ref="CV60:DK60" si="116">SUM(CV61:CV64)</f>
        <v>0</v>
      </c>
      <c r="CW60" s="135">
        <f t="shared" si="116"/>
        <v>0</v>
      </c>
      <c r="CX60" s="135">
        <f t="shared" si="116"/>
        <v>0</v>
      </c>
      <c r="CY60" s="135">
        <f t="shared" si="116"/>
        <v>0</v>
      </c>
      <c r="CZ60" s="135">
        <f t="shared" si="116"/>
        <v>0</v>
      </c>
      <c r="DA60" s="135">
        <f t="shared" si="116"/>
        <v>0</v>
      </c>
      <c r="DB60" s="135">
        <f t="shared" si="116"/>
        <v>0</v>
      </c>
      <c r="DC60" s="135">
        <f t="shared" si="116"/>
        <v>0</v>
      </c>
      <c r="DD60" s="135">
        <f t="shared" si="116"/>
        <v>0</v>
      </c>
      <c r="DE60" s="135">
        <f t="shared" si="116"/>
        <v>0</v>
      </c>
      <c r="DF60" s="135">
        <f t="shared" si="116"/>
        <v>0</v>
      </c>
      <c r="DG60" s="135">
        <f t="shared" si="116"/>
        <v>0</v>
      </c>
      <c r="DH60" s="135">
        <f t="shared" si="116"/>
        <v>0</v>
      </c>
      <c r="DI60" s="135">
        <f t="shared" si="116"/>
        <v>0</v>
      </c>
      <c r="DJ60" s="135">
        <f t="shared" si="116"/>
        <v>0</v>
      </c>
      <c r="DK60" s="135">
        <f t="shared" si="116"/>
        <v>0</v>
      </c>
      <c r="DL60" s="104"/>
    </row>
    <row r="61" spans="1:116" hidden="1" x14ac:dyDescent="0.3">
      <c r="A61" s="419"/>
      <c r="B61" s="433"/>
      <c r="C61" s="138"/>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40"/>
      <c r="CY61" s="140"/>
      <c r="CZ61" s="140"/>
      <c r="DA61" s="140"/>
      <c r="DB61" s="140"/>
      <c r="DC61" s="140"/>
      <c r="DD61" s="140"/>
      <c r="DE61" s="139"/>
      <c r="DF61" s="139"/>
      <c r="DG61" s="139"/>
      <c r="DH61" s="139"/>
      <c r="DI61" s="139"/>
      <c r="DJ61" s="139"/>
      <c r="DK61" s="139"/>
      <c r="DL61" s="110"/>
    </row>
    <row r="62" spans="1:116" hidden="1" x14ac:dyDescent="0.3">
      <c r="A62" s="419"/>
      <c r="B62" s="433"/>
      <c r="C62" s="138"/>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40"/>
      <c r="CY62" s="140"/>
      <c r="CZ62" s="140"/>
      <c r="DA62" s="140"/>
      <c r="DB62" s="140"/>
      <c r="DC62" s="140"/>
      <c r="DD62" s="140"/>
      <c r="DE62" s="139"/>
      <c r="DF62" s="139"/>
      <c r="DG62" s="139"/>
      <c r="DH62" s="139"/>
      <c r="DI62" s="139"/>
      <c r="DJ62" s="139"/>
      <c r="DK62" s="139"/>
      <c r="DL62" s="110"/>
    </row>
    <row r="63" spans="1:116" hidden="1" x14ac:dyDescent="0.3">
      <c r="A63" s="419"/>
      <c r="B63" s="431"/>
      <c r="C63" s="138"/>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52"/>
      <c r="BA63" s="139"/>
      <c r="BB63" s="139"/>
      <c r="BC63" s="139"/>
      <c r="BD63" s="139"/>
      <c r="BE63" s="139"/>
      <c r="BF63" s="139"/>
      <c r="BG63" s="139"/>
      <c r="BH63" s="139"/>
      <c r="BI63" s="139"/>
      <c r="BJ63" s="139"/>
      <c r="BK63" s="139"/>
      <c r="BL63" s="139"/>
      <c r="BM63" s="139"/>
      <c r="BN63" s="152"/>
      <c r="BO63" s="139"/>
      <c r="BP63" s="139"/>
      <c r="BQ63" s="139"/>
      <c r="BR63" s="139"/>
      <c r="BS63" s="139"/>
      <c r="BT63" s="139"/>
      <c r="BU63" s="139"/>
      <c r="BV63" s="139"/>
      <c r="BW63" s="139"/>
      <c r="BX63" s="139"/>
      <c r="BY63" s="139"/>
      <c r="BZ63" s="139"/>
      <c r="CA63" s="139"/>
      <c r="CB63" s="152"/>
      <c r="CC63" s="139"/>
      <c r="CD63" s="139"/>
      <c r="CE63" s="139"/>
      <c r="CF63" s="139"/>
      <c r="CG63" s="139"/>
      <c r="CH63" s="139"/>
      <c r="CI63" s="139"/>
      <c r="CJ63" s="139"/>
      <c r="CK63" s="139"/>
      <c r="CL63" s="139"/>
      <c r="CM63" s="139"/>
      <c r="CN63" s="139"/>
      <c r="CO63" s="139"/>
      <c r="CP63" s="152"/>
      <c r="CQ63" s="139"/>
      <c r="CR63" s="139"/>
      <c r="CS63" s="139"/>
      <c r="CT63" s="139"/>
      <c r="CU63" s="139"/>
      <c r="CV63" s="139"/>
      <c r="CW63" s="139"/>
      <c r="CX63" s="140"/>
      <c r="CY63" s="140"/>
      <c r="CZ63" s="140"/>
      <c r="DA63" s="140"/>
      <c r="DB63" s="140"/>
      <c r="DC63" s="140"/>
      <c r="DD63" s="140"/>
      <c r="DE63" s="139"/>
      <c r="DF63" s="139"/>
      <c r="DG63" s="139"/>
      <c r="DH63" s="139"/>
      <c r="DI63" s="139"/>
      <c r="DJ63" s="139"/>
      <c r="DK63" s="139"/>
      <c r="DL63" s="110"/>
    </row>
    <row r="64" spans="1:116" hidden="1" x14ac:dyDescent="0.3">
      <c r="A64" s="138"/>
      <c r="B64" s="113"/>
      <c r="C64" s="138"/>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c r="AY64" s="139"/>
      <c r="AZ64" s="152"/>
      <c r="BA64" s="139"/>
      <c r="BB64" s="139"/>
      <c r="BC64" s="139"/>
      <c r="BD64" s="139"/>
      <c r="BE64" s="139"/>
      <c r="BF64" s="139"/>
      <c r="BG64" s="139"/>
      <c r="BH64" s="139"/>
      <c r="BI64" s="139"/>
      <c r="BJ64" s="139"/>
      <c r="BK64" s="139"/>
      <c r="BL64" s="139"/>
      <c r="BM64" s="139"/>
      <c r="BN64" s="152"/>
      <c r="BO64" s="139"/>
      <c r="BP64" s="139"/>
      <c r="BQ64" s="139"/>
      <c r="BR64" s="139"/>
      <c r="BS64" s="139"/>
      <c r="BT64" s="139"/>
      <c r="BU64" s="139"/>
      <c r="BV64" s="139"/>
      <c r="BW64" s="139"/>
      <c r="BX64" s="139"/>
      <c r="BY64" s="139"/>
      <c r="BZ64" s="139"/>
      <c r="CA64" s="139"/>
      <c r="CB64" s="152"/>
      <c r="CC64" s="139"/>
      <c r="CD64" s="139"/>
      <c r="CE64" s="139"/>
      <c r="CF64" s="139"/>
      <c r="CG64" s="139"/>
      <c r="CH64" s="139"/>
      <c r="CI64" s="139"/>
      <c r="CJ64" s="139"/>
      <c r="CK64" s="139"/>
      <c r="CL64" s="139"/>
      <c r="CM64" s="139"/>
      <c r="CN64" s="139"/>
      <c r="CO64" s="139"/>
      <c r="CP64" s="152"/>
      <c r="CQ64" s="139"/>
      <c r="CR64" s="139"/>
      <c r="CS64" s="139"/>
      <c r="CT64" s="139"/>
      <c r="CU64" s="139"/>
      <c r="CV64" s="139"/>
      <c r="CW64" s="139"/>
      <c r="CX64" s="140"/>
      <c r="CY64" s="140"/>
      <c r="CZ64" s="140"/>
      <c r="DA64" s="140"/>
      <c r="DB64" s="140"/>
      <c r="DC64" s="140"/>
      <c r="DD64" s="140"/>
      <c r="DE64" s="139"/>
      <c r="DF64" s="139"/>
      <c r="DG64" s="139"/>
      <c r="DH64" s="139"/>
      <c r="DI64" s="139"/>
      <c r="DJ64" s="139"/>
      <c r="DK64" s="139"/>
      <c r="DL64" s="110"/>
    </row>
    <row r="65" spans="1:116" x14ac:dyDescent="0.3">
      <c r="A65" s="126" t="s">
        <v>105</v>
      </c>
      <c r="B65" s="88" t="s">
        <v>106</v>
      </c>
      <c r="C65" s="126" t="s">
        <v>50</v>
      </c>
      <c r="D65" s="127">
        <f t="shared" ref="D65:AI65" si="117">D66+D80+D87+D97</f>
        <v>0</v>
      </c>
      <c r="E65" s="127">
        <f t="shared" si="117"/>
        <v>0</v>
      </c>
      <c r="F65" s="127">
        <f t="shared" si="117"/>
        <v>0</v>
      </c>
      <c r="G65" s="127">
        <f t="shared" si="117"/>
        <v>0</v>
      </c>
      <c r="H65" s="127">
        <f t="shared" si="117"/>
        <v>2.5538999999999996</v>
      </c>
      <c r="I65" s="127">
        <f t="shared" si="117"/>
        <v>0</v>
      </c>
      <c r="J65" s="127">
        <f t="shared" si="117"/>
        <v>0</v>
      </c>
      <c r="K65" s="127">
        <f t="shared" ref="K65:Q65" si="118">K66+K80+K87+K97</f>
        <v>0</v>
      </c>
      <c r="L65" s="127">
        <f t="shared" si="118"/>
        <v>0</v>
      </c>
      <c r="M65" s="127">
        <f t="shared" si="118"/>
        <v>0</v>
      </c>
      <c r="N65" s="127">
        <f t="shared" si="118"/>
        <v>0</v>
      </c>
      <c r="O65" s="127">
        <f t="shared" si="118"/>
        <v>0</v>
      </c>
      <c r="P65" s="127">
        <f t="shared" si="118"/>
        <v>0</v>
      </c>
      <c r="Q65" s="127">
        <f t="shared" si="118"/>
        <v>0</v>
      </c>
      <c r="R65" s="127">
        <f t="shared" si="117"/>
        <v>0</v>
      </c>
      <c r="S65" s="127">
        <f t="shared" si="117"/>
        <v>0</v>
      </c>
      <c r="T65" s="127">
        <f t="shared" si="117"/>
        <v>0</v>
      </c>
      <c r="U65" s="127">
        <f t="shared" si="117"/>
        <v>0</v>
      </c>
      <c r="V65" s="127">
        <f t="shared" si="117"/>
        <v>0</v>
      </c>
      <c r="W65" s="127">
        <f t="shared" si="117"/>
        <v>0</v>
      </c>
      <c r="X65" s="127">
        <f t="shared" si="117"/>
        <v>0</v>
      </c>
      <c r="Y65" s="127">
        <f t="shared" si="117"/>
        <v>0</v>
      </c>
      <c r="Z65" s="127">
        <f t="shared" si="117"/>
        <v>0</v>
      </c>
      <c r="AA65" s="127">
        <f t="shared" si="117"/>
        <v>0</v>
      </c>
      <c r="AB65" s="127">
        <f t="shared" si="117"/>
        <v>0</v>
      </c>
      <c r="AC65" s="127">
        <f t="shared" si="117"/>
        <v>0</v>
      </c>
      <c r="AD65" s="127">
        <f t="shared" si="117"/>
        <v>0</v>
      </c>
      <c r="AE65" s="127">
        <f t="shared" si="117"/>
        <v>0</v>
      </c>
      <c r="AF65" s="127">
        <f t="shared" si="117"/>
        <v>0</v>
      </c>
      <c r="AG65" s="127">
        <f t="shared" si="117"/>
        <v>0</v>
      </c>
      <c r="AH65" s="127">
        <f t="shared" si="117"/>
        <v>0</v>
      </c>
      <c r="AI65" s="127">
        <f t="shared" si="117"/>
        <v>0</v>
      </c>
      <c r="AJ65" s="127">
        <f t="shared" ref="AJ65:BO65" si="119">AJ66+AJ80+AJ87+AJ97</f>
        <v>0.85129999999999995</v>
      </c>
      <c r="AK65" s="127">
        <f t="shared" si="119"/>
        <v>0</v>
      </c>
      <c r="AL65" s="127">
        <f t="shared" si="119"/>
        <v>0</v>
      </c>
      <c r="AM65" s="127">
        <f t="shared" si="119"/>
        <v>0</v>
      </c>
      <c r="AN65" s="127">
        <f t="shared" si="119"/>
        <v>0</v>
      </c>
      <c r="AO65" s="127">
        <f t="shared" si="119"/>
        <v>0</v>
      </c>
      <c r="AP65" s="127">
        <f t="shared" si="119"/>
        <v>0</v>
      </c>
      <c r="AQ65" s="127">
        <f t="shared" ref="AQ65:AS65" si="120">AQ66+AQ80+AQ87+AQ97</f>
        <v>0</v>
      </c>
      <c r="AR65" s="127">
        <f t="shared" si="120"/>
        <v>0</v>
      </c>
      <c r="AS65" s="127">
        <f t="shared" si="120"/>
        <v>0</v>
      </c>
      <c r="AT65" s="127">
        <f t="shared" si="119"/>
        <v>0</v>
      </c>
      <c r="AU65" s="127">
        <f t="shared" si="119"/>
        <v>0</v>
      </c>
      <c r="AV65" s="127">
        <f t="shared" si="119"/>
        <v>0</v>
      </c>
      <c r="AW65" s="127">
        <f t="shared" si="119"/>
        <v>0</v>
      </c>
      <c r="AX65" s="127">
        <f t="shared" si="119"/>
        <v>0.85129999999999995</v>
      </c>
      <c r="AY65" s="127">
        <f t="shared" si="119"/>
        <v>0</v>
      </c>
      <c r="AZ65" s="127">
        <f t="shared" si="119"/>
        <v>0</v>
      </c>
      <c r="BA65" s="127">
        <f t="shared" si="119"/>
        <v>0</v>
      </c>
      <c r="BB65" s="127">
        <f t="shared" si="119"/>
        <v>0</v>
      </c>
      <c r="BC65" s="127">
        <f t="shared" si="119"/>
        <v>0</v>
      </c>
      <c r="BD65" s="127">
        <f t="shared" si="119"/>
        <v>0</v>
      </c>
      <c r="BE65" s="127">
        <f t="shared" si="119"/>
        <v>0</v>
      </c>
      <c r="BF65" s="127">
        <f t="shared" si="119"/>
        <v>0</v>
      </c>
      <c r="BG65" s="127">
        <f t="shared" si="119"/>
        <v>0</v>
      </c>
      <c r="BH65" s="127">
        <f t="shared" si="119"/>
        <v>0</v>
      </c>
      <c r="BI65" s="127">
        <f t="shared" si="119"/>
        <v>0</v>
      </c>
      <c r="BJ65" s="127">
        <f t="shared" si="119"/>
        <v>0</v>
      </c>
      <c r="BK65" s="127">
        <f t="shared" si="119"/>
        <v>0</v>
      </c>
      <c r="BL65" s="127">
        <f t="shared" si="119"/>
        <v>0.85129999999999995</v>
      </c>
      <c r="BM65" s="127">
        <f t="shared" si="119"/>
        <v>0</v>
      </c>
      <c r="BN65" s="127">
        <f t="shared" si="119"/>
        <v>0</v>
      </c>
      <c r="BO65" s="127">
        <f t="shared" si="119"/>
        <v>0</v>
      </c>
      <c r="BP65" s="127">
        <f t="shared" ref="BP65:CU65" si="121">BP66+BP80+BP87+BP97</f>
        <v>0</v>
      </c>
      <c r="BQ65" s="127">
        <f t="shared" si="121"/>
        <v>0</v>
      </c>
      <c r="BR65" s="127">
        <f t="shared" si="121"/>
        <v>0</v>
      </c>
      <c r="BS65" s="127">
        <f t="shared" si="121"/>
        <v>0</v>
      </c>
      <c r="BT65" s="127">
        <f t="shared" si="121"/>
        <v>0</v>
      </c>
      <c r="BU65" s="127">
        <f t="shared" si="121"/>
        <v>0</v>
      </c>
      <c r="BV65" s="127">
        <f t="shared" si="121"/>
        <v>0</v>
      </c>
      <c r="BW65" s="127">
        <f t="shared" si="121"/>
        <v>0</v>
      </c>
      <c r="BX65" s="127">
        <f t="shared" si="121"/>
        <v>0</v>
      </c>
      <c r="BY65" s="127">
        <f t="shared" si="121"/>
        <v>0</v>
      </c>
      <c r="BZ65" s="127">
        <f t="shared" si="121"/>
        <v>0</v>
      </c>
      <c r="CA65" s="127">
        <f t="shared" si="121"/>
        <v>0</v>
      </c>
      <c r="CB65" s="127">
        <f t="shared" si="121"/>
        <v>0</v>
      </c>
      <c r="CC65" s="127">
        <f t="shared" si="121"/>
        <v>0</v>
      </c>
      <c r="CD65" s="127">
        <f t="shared" si="121"/>
        <v>0</v>
      </c>
      <c r="CE65" s="127">
        <f t="shared" si="121"/>
        <v>0</v>
      </c>
      <c r="CF65" s="127">
        <f t="shared" si="121"/>
        <v>0</v>
      </c>
      <c r="CG65" s="127">
        <f t="shared" si="121"/>
        <v>0</v>
      </c>
      <c r="CH65" s="127">
        <f t="shared" si="121"/>
        <v>0</v>
      </c>
      <c r="CI65" s="127">
        <f t="shared" si="121"/>
        <v>0</v>
      </c>
      <c r="CJ65" s="127">
        <f t="shared" si="121"/>
        <v>0</v>
      </c>
      <c r="CK65" s="127">
        <f t="shared" si="121"/>
        <v>0</v>
      </c>
      <c r="CL65" s="127">
        <f t="shared" si="121"/>
        <v>0</v>
      </c>
      <c r="CM65" s="127">
        <f t="shared" si="121"/>
        <v>0</v>
      </c>
      <c r="CN65" s="127">
        <f t="shared" si="121"/>
        <v>0</v>
      </c>
      <c r="CO65" s="127">
        <f t="shared" si="121"/>
        <v>0</v>
      </c>
      <c r="CP65" s="127">
        <f t="shared" si="121"/>
        <v>0</v>
      </c>
      <c r="CQ65" s="127">
        <f t="shared" si="121"/>
        <v>0</v>
      </c>
      <c r="CR65" s="127">
        <f t="shared" si="121"/>
        <v>0</v>
      </c>
      <c r="CS65" s="127">
        <f t="shared" si="121"/>
        <v>0</v>
      </c>
      <c r="CT65" s="127">
        <f t="shared" si="121"/>
        <v>0</v>
      </c>
      <c r="CU65" s="127">
        <f t="shared" si="121"/>
        <v>0</v>
      </c>
      <c r="CV65" s="127">
        <f t="shared" ref="CV65:DK65" si="122">CV66+CV80+CV87+CV97</f>
        <v>0</v>
      </c>
      <c r="CW65" s="127">
        <f t="shared" si="122"/>
        <v>0</v>
      </c>
      <c r="CX65" s="127">
        <f t="shared" si="122"/>
        <v>0</v>
      </c>
      <c r="CY65" s="127">
        <f t="shared" si="122"/>
        <v>0</v>
      </c>
      <c r="CZ65" s="127">
        <f t="shared" si="122"/>
        <v>0</v>
      </c>
      <c r="DA65" s="127">
        <f t="shared" si="122"/>
        <v>0</v>
      </c>
      <c r="DB65" s="127">
        <f t="shared" si="122"/>
        <v>2.5538999999999996</v>
      </c>
      <c r="DC65" s="127">
        <f t="shared" si="122"/>
        <v>0</v>
      </c>
      <c r="DD65" s="127">
        <f t="shared" si="122"/>
        <v>0</v>
      </c>
      <c r="DE65" s="127">
        <f t="shared" si="122"/>
        <v>0</v>
      </c>
      <c r="DF65" s="127">
        <f t="shared" si="122"/>
        <v>0</v>
      </c>
      <c r="DG65" s="127">
        <f t="shared" si="122"/>
        <v>0</v>
      </c>
      <c r="DH65" s="127">
        <f t="shared" si="122"/>
        <v>0</v>
      </c>
      <c r="DI65" s="127">
        <f t="shared" si="122"/>
        <v>1.7025999999999999</v>
      </c>
      <c r="DJ65" s="127">
        <f t="shared" si="122"/>
        <v>0</v>
      </c>
      <c r="DK65" s="127">
        <f t="shared" si="122"/>
        <v>0</v>
      </c>
      <c r="DL65" s="92"/>
    </row>
    <row r="66" spans="1:116" ht="28.8" x14ac:dyDescent="0.3">
      <c r="A66" s="130" t="s">
        <v>107</v>
      </c>
      <c r="B66" s="94" t="s">
        <v>108</v>
      </c>
      <c r="C66" s="130" t="s">
        <v>50</v>
      </c>
      <c r="D66" s="131">
        <f t="shared" ref="D66:AI66" si="123">D67+D71</f>
        <v>0</v>
      </c>
      <c r="E66" s="131">
        <f t="shared" si="123"/>
        <v>0</v>
      </c>
      <c r="F66" s="131">
        <f t="shared" si="123"/>
        <v>0</v>
      </c>
      <c r="G66" s="131">
        <f t="shared" si="123"/>
        <v>0</v>
      </c>
      <c r="H66" s="131">
        <f t="shared" si="123"/>
        <v>0</v>
      </c>
      <c r="I66" s="131">
        <f t="shared" si="123"/>
        <v>0</v>
      </c>
      <c r="J66" s="131">
        <f t="shared" si="123"/>
        <v>0</v>
      </c>
      <c r="K66" s="131">
        <f t="shared" ref="K66:Q66" si="124">K67+K71</f>
        <v>0</v>
      </c>
      <c r="L66" s="131">
        <f t="shared" si="124"/>
        <v>0</v>
      </c>
      <c r="M66" s="131">
        <f t="shared" si="124"/>
        <v>0</v>
      </c>
      <c r="N66" s="131">
        <f t="shared" si="124"/>
        <v>0</v>
      </c>
      <c r="O66" s="131">
        <f t="shared" si="124"/>
        <v>0</v>
      </c>
      <c r="P66" s="131">
        <f t="shared" si="124"/>
        <v>0</v>
      </c>
      <c r="Q66" s="131">
        <f t="shared" si="124"/>
        <v>0</v>
      </c>
      <c r="R66" s="131">
        <f t="shared" si="123"/>
        <v>0</v>
      </c>
      <c r="S66" s="131">
        <f t="shared" si="123"/>
        <v>0</v>
      </c>
      <c r="T66" s="131">
        <f t="shared" si="123"/>
        <v>0</v>
      </c>
      <c r="U66" s="131">
        <f t="shared" si="123"/>
        <v>0</v>
      </c>
      <c r="V66" s="131">
        <f t="shared" si="123"/>
        <v>0</v>
      </c>
      <c r="W66" s="131">
        <f t="shared" si="123"/>
        <v>0</v>
      </c>
      <c r="X66" s="131">
        <f t="shared" si="123"/>
        <v>0</v>
      </c>
      <c r="Y66" s="131">
        <f t="shared" si="123"/>
        <v>0</v>
      </c>
      <c r="Z66" s="131">
        <f t="shared" si="123"/>
        <v>0</v>
      </c>
      <c r="AA66" s="131">
        <f t="shared" si="123"/>
        <v>0</v>
      </c>
      <c r="AB66" s="131">
        <f t="shared" si="123"/>
        <v>0</v>
      </c>
      <c r="AC66" s="131">
        <f t="shared" si="123"/>
        <v>0</v>
      </c>
      <c r="AD66" s="131">
        <f t="shared" si="123"/>
        <v>0</v>
      </c>
      <c r="AE66" s="131">
        <f t="shared" si="123"/>
        <v>0</v>
      </c>
      <c r="AF66" s="131">
        <f t="shared" si="123"/>
        <v>0</v>
      </c>
      <c r="AG66" s="131">
        <f t="shared" si="123"/>
        <v>0</v>
      </c>
      <c r="AH66" s="131">
        <f t="shared" si="123"/>
        <v>0</v>
      </c>
      <c r="AI66" s="131">
        <f t="shared" si="123"/>
        <v>0</v>
      </c>
      <c r="AJ66" s="131">
        <f t="shared" ref="AJ66:BO66" si="125">AJ67+AJ71</f>
        <v>0</v>
      </c>
      <c r="AK66" s="131">
        <f t="shared" si="125"/>
        <v>0</v>
      </c>
      <c r="AL66" s="131">
        <f t="shared" si="125"/>
        <v>0</v>
      </c>
      <c r="AM66" s="131">
        <f t="shared" si="125"/>
        <v>0</v>
      </c>
      <c r="AN66" s="131">
        <f t="shared" si="125"/>
        <v>0</v>
      </c>
      <c r="AO66" s="131">
        <f t="shared" si="125"/>
        <v>0</v>
      </c>
      <c r="AP66" s="131">
        <f t="shared" si="125"/>
        <v>0</v>
      </c>
      <c r="AQ66" s="131">
        <f t="shared" ref="AQ66:AS66" si="126">AQ67+AQ71</f>
        <v>0</v>
      </c>
      <c r="AR66" s="131">
        <f t="shared" si="126"/>
        <v>0</v>
      </c>
      <c r="AS66" s="131">
        <f t="shared" si="126"/>
        <v>0</v>
      </c>
      <c r="AT66" s="131">
        <f t="shared" si="125"/>
        <v>0</v>
      </c>
      <c r="AU66" s="131">
        <f t="shared" si="125"/>
        <v>0</v>
      </c>
      <c r="AV66" s="131">
        <f t="shared" si="125"/>
        <v>0</v>
      </c>
      <c r="AW66" s="131">
        <f t="shared" si="125"/>
        <v>0</v>
      </c>
      <c r="AX66" s="131">
        <f t="shared" si="125"/>
        <v>0</v>
      </c>
      <c r="AY66" s="131">
        <f t="shared" si="125"/>
        <v>0</v>
      </c>
      <c r="AZ66" s="131">
        <f t="shared" si="125"/>
        <v>0</v>
      </c>
      <c r="BA66" s="131">
        <f t="shared" si="125"/>
        <v>0</v>
      </c>
      <c r="BB66" s="131">
        <f t="shared" si="125"/>
        <v>0</v>
      </c>
      <c r="BC66" s="131">
        <f t="shared" si="125"/>
        <v>0</v>
      </c>
      <c r="BD66" s="131">
        <f t="shared" si="125"/>
        <v>0</v>
      </c>
      <c r="BE66" s="131">
        <f t="shared" si="125"/>
        <v>0</v>
      </c>
      <c r="BF66" s="131">
        <f t="shared" si="125"/>
        <v>0</v>
      </c>
      <c r="BG66" s="131">
        <f t="shared" si="125"/>
        <v>0</v>
      </c>
      <c r="BH66" s="131">
        <f t="shared" si="125"/>
        <v>0</v>
      </c>
      <c r="BI66" s="131">
        <f t="shared" si="125"/>
        <v>0</v>
      </c>
      <c r="BJ66" s="131">
        <f t="shared" si="125"/>
        <v>0</v>
      </c>
      <c r="BK66" s="131">
        <f t="shared" si="125"/>
        <v>0</v>
      </c>
      <c r="BL66" s="131">
        <f t="shared" si="125"/>
        <v>0</v>
      </c>
      <c r="BM66" s="131">
        <f t="shared" si="125"/>
        <v>0</v>
      </c>
      <c r="BN66" s="131">
        <f t="shared" si="125"/>
        <v>0</v>
      </c>
      <c r="BO66" s="131">
        <f t="shared" si="125"/>
        <v>0</v>
      </c>
      <c r="BP66" s="131">
        <f t="shared" ref="BP66:CU66" si="127">BP67+BP71</f>
        <v>0</v>
      </c>
      <c r="BQ66" s="131">
        <f t="shared" si="127"/>
        <v>0</v>
      </c>
      <c r="BR66" s="131">
        <f t="shared" si="127"/>
        <v>0</v>
      </c>
      <c r="BS66" s="131">
        <f t="shared" si="127"/>
        <v>0</v>
      </c>
      <c r="BT66" s="131">
        <f t="shared" si="127"/>
        <v>0</v>
      </c>
      <c r="BU66" s="131">
        <f t="shared" si="127"/>
        <v>0</v>
      </c>
      <c r="BV66" s="131">
        <f t="shared" si="127"/>
        <v>0</v>
      </c>
      <c r="BW66" s="131">
        <f t="shared" si="127"/>
        <v>0</v>
      </c>
      <c r="BX66" s="131">
        <f t="shared" si="127"/>
        <v>0</v>
      </c>
      <c r="BY66" s="131">
        <f t="shared" si="127"/>
        <v>0</v>
      </c>
      <c r="BZ66" s="131">
        <f t="shared" si="127"/>
        <v>0</v>
      </c>
      <c r="CA66" s="131">
        <f t="shared" si="127"/>
        <v>0</v>
      </c>
      <c r="CB66" s="131">
        <f t="shared" si="127"/>
        <v>0</v>
      </c>
      <c r="CC66" s="131">
        <f t="shared" si="127"/>
        <v>0</v>
      </c>
      <c r="CD66" s="131">
        <f t="shared" si="127"/>
        <v>0</v>
      </c>
      <c r="CE66" s="131">
        <f t="shared" si="127"/>
        <v>0</v>
      </c>
      <c r="CF66" s="131">
        <f t="shared" si="127"/>
        <v>0</v>
      </c>
      <c r="CG66" s="131">
        <f t="shared" si="127"/>
        <v>0</v>
      </c>
      <c r="CH66" s="131">
        <f t="shared" si="127"/>
        <v>0</v>
      </c>
      <c r="CI66" s="131">
        <f t="shared" si="127"/>
        <v>0</v>
      </c>
      <c r="CJ66" s="131">
        <f t="shared" si="127"/>
        <v>0</v>
      </c>
      <c r="CK66" s="131">
        <f t="shared" si="127"/>
        <v>0</v>
      </c>
      <c r="CL66" s="131">
        <f t="shared" si="127"/>
        <v>0</v>
      </c>
      <c r="CM66" s="131">
        <f t="shared" si="127"/>
        <v>0</v>
      </c>
      <c r="CN66" s="131">
        <f t="shared" si="127"/>
        <v>0</v>
      </c>
      <c r="CO66" s="131">
        <f t="shared" si="127"/>
        <v>0</v>
      </c>
      <c r="CP66" s="131">
        <f t="shared" si="127"/>
        <v>0</v>
      </c>
      <c r="CQ66" s="131">
        <f t="shared" si="127"/>
        <v>0</v>
      </c>
      <c r="CR66" s="131">
        <f t="shared" si="127"/>
        <v>0</v>
      </c>
      <c r="CS66" s="131">
        <f t="shared" si="127"/>
        <v>0</v>
      </c>
      <c r="CT66" s="131">
        <f t="shared" si="127"/>
        <v>0</v>
      </c>
      <c r="CU66" s="131">
        <f t="shared" si="127"/>
        <v>0</v>
      </c>
      <c r="CV66" s="131">
        <f t="shared" ref="CV66:DK66" si="128">CV67+CV71</f>
        <v>0</v>
      </c>
      <c r="CW66" s="131">
        <f t="shared" si="128"/>
        <v>0</v>
      </c>
      <c r="CX66" s="131">
        <f t="shared" si="128"/>
        <v>0</v>
      </c>
      <c r="CY66" s="131">
        <f t="shared" si="128"/>
        <v>0</v>
      </c>
      <c r="CZ66" s="131">
        <f t="shared" si="128"/>
        <v>0</v>
      </c>
      <c r="DA66" s="131">
        <f t="shared" si="128"/>
        <v>0</v>
      </c>
      <c r="DB66" s="131">
        <f t="shared" si="128"/>
        <v>0</v>
      </c>
      <c r="DC66" s="131">
        <f t="shared" si="128"/>
        <v>0</v>
      </c>
      <c r="DD66" s="131">
        <f t="shared" si="128"/>
        <v>0</v>
      </c>
      <c r="DE66" s="131">
        <f t="shared" si="128"/>
        <v>0</v>
      </c>
      <c r="DF66" s="131">
        <f t="shared" si="128"/>
        <v>0</v>
      </c>
      <c r="DG66" s="131">
        <f t="shared" si="128"/>
        <v>0</v>
      </c>
      <c r="DH66" s="131">
        <f t="shared" si="128"/>
        <v>0</v>
      </c>
      <c r="DI66" s="131">
        <f t="shared" si="128"/>
        <v>0</v>
      </c>
      <c r="DJ66" s="131">
        <f t="shared" si="128"/>
        <v>0</v>
      </c>
      <c r="DK66" s="131">
        <f t="shared" si="128"/>
        <v>0</v>
      </c>
      <c r="DL66" s="98"/>
    </row>
    <row r="67" spans="1:116" x14ac:dyDescent="0.3">
      <c r="A67" s="134" t="s">
        <v>109</v>
      </c>
      <c r="B67" s="100" t="s">
        <v>110</v>
      </c>
      <c r="C67" s="134" t="s">
        <v>50</v>
      </c>
      <c r="D67" s="135">
        <f t="shared" ref="D67:AI67" si="129">SUM(D68:D70)</f>
        <v>0</v>
      </c>
      <c r="E67" s="135">
        <f t="shared" si="129"/>
        <v>0</v>
      </c>
      <c r="F67" s="135">
        <f t="shared" si="129"/>
        <v>0</v>
      </c>
      <c r="G67" s="135">
        <f t="shared" si="129"/>
        <v>0</v>
      </c>
      <c r="H67" s="135">
        <f t="shared" si="129"/>
        <v>0</v>
      </c>
      <c r="I67" s="135">
        <f t="shared" si="129"/>
        <v>0</v>
      </c>
      <c r="J67" s="135">
        <f t="shared" si="129"/>
        <v>0</v>
      </c>
      <c r="K67" s="135">
        <f t="shared" ref="K67:Q67" si="130">SUM(K68:K70)</f>
        <v>0</v>
      </c>
      <c r="L67" s="135">
        <f t="shared" si="130"/>
        <v>0</v>
      </c>
      <c r="M67" s="135">
        <f t="shared" si="130"/>
        <v>0</v>
      </c>
      <c r="N67" s="135">
        <f t="shared" si="130"/>
        <v>0</v>
      </c>
      <c r="O67" s="135">
        <f t="shared" si="130"/>
        <v>0</v>
      </c>
      <c r="P67" s="135">
        <f t="shared" si="130"/>
        <v>0</v>
      </c>
      <c r="Q67" s="135">
        <f t="shared" si="130"/>
        <v>0</v>
      </c>
      <c r="R67" s="135">
        <f t="shared" si="129"/>
        <v>0</v>
      </c>
      <c r="S67" s="135">
        <f t="shared" si="129"/>
        <v>0</v>
      </c>
      <c r="T67" s="135">
        <f t="shared" si="129"/>
        <v>0</v>
      </c>
      <c r="U67" s="135">
        <f t="shared" si="129"/>
        <v>0</v>
      </c>
      <c r="V67" s="135">
        <f t="shared" si="129"/>
        <v>0</v>
      </c>
      <c r="W67" s="135">
        <f t="shared" si="129"/>
        <v>0</v>
      </c>
      <c r="X67" s="135">
        <f t="shared" si="129"/>
        <v>0</v>
      </c>
      <c r="Y67" s="135">
        <f t="shared" si="129"/>
        <v>0</v>
      </c>
      <c r="Z67" s="135">
        <f t="shared" si="129"/>
        <v>0</v>
      </c>
      <c r="AA67" s="135">
        <f t="shared" si="129"/>
        <v>0</v>
      </c>
      <c r="AB67" s="135">
        <f t="shared" si="129"/>
        <v>0</v>
      </c>
      <c r="AC67" s="135">
        <f t="shared" si="129"/>
        <v>0</v>
      </c>
      <c r="AD67" s="135">
        <f t="shared" si="129"/>
        <v>0</v>
      </c>
      <c r="AE67" s="135">
        <f t="shared" si="129"/>
        <v>0</v>
      </c>
      <c r="AF67" s="135">
        <f t="shared" si="129"/>
        <v>0</v>
      </c>
      <c r="AG67" s="135">
        <f t="shared" si="129"/>
        <v>0</v>
      </c>
      <c r="AH67" s="135">
        <f t="shared" si="129"/>
        <v>0</v>
      </c>
      <c r="AI67" s="135">
        <f t="shared" si="129"/>
        <v>0</v>
      </c>
      <c r="AJ67" s="135">
        <f t="shared" ref="AJ67:BO67" si="131">SUM(AJ68:AJ70)</f>
        <v>0</v>
      </c>
      <c r="AK67" s="135">
        <f t="shared" si="131"/>
        <v>0</v>
      </c>
      <c r="AL67" s="135">
        <f t="shared" si="131"/>
        <v>0</v>
      </c>
      <c r="AM67" s="135">
        <f t="shared" ref="AM67:AP67" si="132">SUM(AM68:AM70)</f>
        <v>0</v>
      </c>
      <c r="AN67" s="135">
        <f t="shared" si="132"/>
        <v>0</v>
      </c>
      <c r="AO67" s="135">
        <f t="shared" si="132"/>
        <v>0</v>
      </c>
      <c r="AP67" s="135">
        <f t="shared" si="132"/>
        <v>0</v>
      </c>
      <c r="AQ67" s="135">
        <f t="shared" ref="AQ67:AS67" si="133">SUM(AQ68:AQ70)</f>
        <v>0</v>
      </c>
      <c r="AR67" s="135">
        <f t="shared" si="133"/>
        <v>0</v>
      </c>
      <c r="AS67" s="135">
        <f t="shared" si="133"/>
        <v>0</v>
      </c>
      <c r="AT67" s="135">
        <f t="shared" si="131"/>
        <v>0</v>
      </c>
      <c r="AU67" s="135">
        <f t="shared" si="131"/>
        <v>0</v>
      </c>
      <c r="AV67" s="135">
        <f t="shared" si="131"/>
        <v>0</v>
      </c>
      <c r="AW67" s="135">
        <f t="shared" si="131"/>
        <v>0</v>
      </c>
      <c r="AX67" s="135">
        <f t="shared" si="131"/>
        <v>0</v>
      </c>
      <c r="AY67" s="135">
        <f t="shared" si="131"/>
        <v>0</v>
      </c>
      <c r="AZ67" s="135">
        <f t="shared" si="131"/>
        <v>0</v>
      </c>
      <c r="BA67" s="135">
        <f t="shared" si="131"/>
        <v>0</v>
      </c>
      <c r="BB67" s="135">
        <f t="shared" si="131"/>
        <v>0</v>
      </c>
      <c r="BC67" s="135">
        <f t="shared" si="131"/>
        <v>0</v>
      </c>
      <c r="BD67" s="135">
        <f t="shared" si="131"/>
        <v>0</v>
      </c>
      <c r="BE67" s="135">
        <f t="shared" si="131"/>
        <v>0</v>
      </c>
      <c r="BF67" s="135">
        <f t="shared" si="131"/>
        <v>0</v>
      </c>
      <c r="BG67" s="135">
        <f t="shared" si="131"/>
        <v>0</v>
      </c>
      <c r="BH67" s="135">
        <f t="shared" si="131"/>
        <v>0</v>
      </c>
      <c r="BI67" s="135">
        <f t="shared" si="131"/>
        <v>0</v>
      </c>
      <c r="BJ67" s="135">
        <f t="shared" si="131"/>
        <v>0</v>
      </c>
      <c r="BK67" s="135">
        <f t="shared" si="131"/>
        <v>0</v>
      </c>
      <c r="BL67" s="135">
        <f t="shared" si="131"/>
        <v>0</v>
      </c>
      <c r="BM67" s="135">
        <f t="shared" si="131"/>
        <v>0</v>
      </c>
      <c r="BN67" s="135">
        <f t="shared" si="131"/>
        <v>0</v>
      </c>
      <c r="BO67" s="135">
        <f t="shared" si="131"/>
        <v>0</v>
      </c>
      <c r="BP67" s="135">
        <f t="shared" ref="BP67:CU67" si="134">SUM(BP68:BP70)</f>
        <v>0</v>
      </c>
      <c r="BQ67" s="135">
        <f t="shared" si="134"/>
        <v>0</v>
      </c>
      <c r="BR67" s="135">
        <f t="shared" si="134"/>
        <v>0</v>
      </c>
      <c r="BS67" s="135">
        <f t="shared" si="134"/>
        <v>0</v>
      </c>
      <c r="BT67" s="135">
        <f t="shared" si="134"/>
        <v>0</v>
      </c>
      <c r="BU67" s="135">
        <f t="shared" si="134"/>
        <v>0</v>
      </c>
      <c r="BV67" s="135">
        <f t="shared" si="134"/>
        <v>0</v>
      </c>
      <c r="BW67" s="135">
        <f t="shared" si="134"/>
        <v>0</v>
      </c>
      <c r="BX67" s="135">
        <f t="shared" si="134"/>
        <v>0</v>
      </c>
      <c r="BY67" s="135">
        <f t="shared" si="134"/>
        <v>0</v>
      </c>
      <c r="BZ67" s="135">
        <f t="shared" si="134"/>
        <v>0</v>
      </c>
      <c r="CA67" s="135">
        <f t="shared" si="134"/>
        <v>0</v>
      </c>
      <c r="CB67" s="135">
        <f t="shared" si="134"/>
        <v>0</v>
      </c>
      <c r="CC67" s="135">
        <f t="shared" si="134"/>
        <v>0</v>
      </c>
      <c r="CD67" s="135">
        <f t="shared" si="134"/>
        <v>0</v>
      </c>
      <c r="CE67" s="135">
        <f t="shared" si="134"/>
        <v>0</v>
      </c>
      <c r="CF67" s="135">
        <f t="shared" si="134"/>
        <v>0</v>
      </c>
      <c r="CG67" s="135">
        <f t="shared" si="134"/>
        <v>0</v>
      </c>
      <c r="CH67" s="135">
        <f t="shared" si="134"/>
        <v>0</v>
      </c>
      <c r="CI67" s="135">
        <f t="shared" si="134"/>
        <v>0</v>
      </c>
      <c r="CJ67" s="135">
        <f t="shared" si="134"/>
        <v>0</v>
      </c>
      <c r="CK67" s="135">
        <f t="shared" si="134"/>
        <v>0</v>
      </c>
      <c r="CL67" s="135">
        <f t="shared" si="134"/>
        <v>0</v>
      </c>
      <c r="CM67" s="135">
        <f t="shared" si="134"/>
        <v>0</v>
      </c>
      <c r="CN67" s="135">
        <f t="shared" si="134"/>
        <v>0</v>
      </c>
      <c r="CO67" s="135">
        <f t="shared" si="134"/>
        <v>0</v>
      </c>
      <c r="CP67" s="135">
        <f t="shared" si="134"/>
        <v>0</v>
      </c>
      <c r="CQ67" s="135">
        <f t="shared" si="134"/>
        <v>0</v>
      </c>
      <c r="CR67" s="135">
        <f t="shared" si="134"/>
        <v>0</v>
      </c>
      <c r="CS67" s="135">
        <f t="shared" si="134"/>
        <v>0</v>
      </c>
      <c r="CT67" s="135">
        <f t="shared" si="134"/>
        <v>0</v>
      </c>
      <c r="CU67" s="135">
        <f t="shared" si="134"/>
        <v>0</v>
      </c>
      <c r="CV67" s="135">
        <f t="shared" ref="CV67:DD67" si="135">SUM(CV68:CV70)</f>
        <v>0</v>
      </c>
      <c r="CW67" s="135">
        <f t="shared" si="135"/>
        <v>0</v>
      </c>
      <c r="CX67" s="135">
        <f t="shared" si="135"/>
        <v>0</v>
      </c>
      <c r="CY67" s="135">
        <f t="shared" si="135"/>
        <v>0</v>
      </c>
      <c r="CZ67" s="135">
        <f t="shared" si="135"/>
        <v>0</v>
      </c>
      <c r="DA67" s="135">
        <f t="shared" si="135"/>
        <v>0</v>
      </c>
      <c r="DB67" s="135">
        <f t="shared" si="135"/>
        <v>0</v>
      </c>
      <c r="DC67" s="135">
        <f t="shared" si="135"/>
        <v>0</v>
      </c>
      <c r="DD67" s="135">
        <f t="shared" si="135"/>
        <v>0</v>
      </c>
      <c r="DE67" s="135">
        <f t="shared" ref="DE67:DK67" si="136">SUM(DE68:DE70)</f>
        <v>0</v>
      </c>
      <c r="DF67" s="135">
        <f t="shared" si="136"/>
        <v>0</v>
      </c>
      <c r="DG67" s="135">
        <f t="shared" si="136"/>
        <v>0</v>
      </c>
      <c r="DH67" s="135">
        <f t="shared" si="136"/>
        <v>0</v>
      </c>
      <c r="DI67" s="135">
        <f t="shared" si="136"/>
        <v>0</v>
      </c>
      <c r="DJ67" s="135">
        <f t="shared" si="136"/>
        <v>0</v>
      </c>
      <c r="DK67" s="135">
        <f t="shared" si="136"/>
        <v>0</v>
      </c>
      <c r="DL67" s="104"/>
    </row>
    <row r="68" spans="1:116" hidden="1" x14ac:dyDescent="0.3">
      <c r="A68" s="138"/>
      <c r="B68" s="113"/>
      <c r="C68" s="138"/>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52"/>
      <c r="BA68" s="139"/>
      <c r="BB68" s="139"/>
      <c r="BC68" s="139"/>
      <c r="BD68" s="139"/>
      <c r="BE68" s="139"/>
      <c r="BF68" s="139"/>
      <c r="BG68" s="139"/>
      <c r="BH68" s="139"/>
      <c r="BI68" s="139"/>
      <c r="BJ68" s="139"/>
      <c r="BK68" s="139"/>
      <c r="BL68" s="139"/>
      <c r="BM68" s="139"/>
      <c r="BN68" s="152"/>
      <c r="BO68" s="139"/>
      <c r="BP68" s="139"/>
      <c r="BQ68" s="139"/>
      <c r="BR68" s="139"/>
      <c r="BS68" s="139"/>
      <c r="BT68" s="139"/>
      <c r="BU68" s="139"/>
      <c r="BV68" s="139"/>
      <c r="BW68" s="139"/>
      <c r="BX68" s="139"/>
      <c r="BY68" s="139"/>
      <c r="BZ68" s="139"/>
      <c r="CA68" s="139"/>
      <c r="CB68" s="152"/>
      <c r="CC68" s="139"/>
      <c r="CD68" s="139"/>
      <c r="CE68" s="139"/>
      <c r="CF68" s="139"/>
      <c r="CG68" s="139"/>
      <c r="CH68" s="139"/>
      <c r="CI68" s="139"/>
      <c r="CJ68" s="139"/>
      <c r="CK68" s="139"/>
      <c r="CL68" s="139"/>
      <c r="CM68" s="139"/>
      <c r="CN68" s="139"/>
      <c r="CO68" s="139"/>
      <c r="CP68" s="152"/>
      <c r="CQ68" s="139"/>
      <c r="CR68" s="139"/>
      <c r="CS68" s="139"/>
      <c r="CT68" s="139"/>
      <c r="CU68" s="139"/>
      <c r="CV68" s="139"/>
      <c r="CW68" s="139"/>
      <c r="CX68" s="140"/>
      <c r="CY68" s="140"/>
      <c r="CZ68" s="140"/>
      <c r="DA68" s="140"/>
      <c r="DB68" s="140"/>
      <c r="DC68" s="140"/>
      <c r="DD68" s="140"/>
      <c r="DE68" s="139"/>
      <c r="DF68" s="139"/>
      <c r="DG68" s="139"/>
      <c r="DH68" s="139"/>
      <c r="DI68" s="139"/>
      <c r="DJ68" s="139"/>
      <c r="DK68" s="139"/>
      <c r="DL68" s="110"/>
    </row>
    <row r="69" spans="1:116" hidden="1" x14ac:dyDescent="0.3">
      <c r="A69" s="419"/>
      <c r="B69" s="113"/>
      <c r="C69" s="390"/>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52"/>
      <c r="BA69" s="139"/>
      <c r="BB69" s="139"/>
      <c r="BC69" s="139"/>
      <c r="BD69" s="139"/>
      <c r="BE69" s="139"/>
      <c r="BF69" s="139"/>
      <c r="BG69" s="139"/>
      <c r="BH69" s="139"/>
      <c r="BI69" s="139"/>
      <c r="BJ69" s="139"/>
      <c r="BK69" s="139"/>
      <c r="BL69" s="139"/>
      <c r="BM69" s="139"/>
      <c r="BN69" s="152"/>
      <c r="BO69" s="139"/>
      <c r="BP69" s="139"/>
      <c r="BQ69" s="139"/>
      <c r="BR69" s="139"/>
      <c r="BS69" s="139"/>
      <c r="BT69" s="139"/>
      <c r="BU69" s="139"/>
      <c r="BV69" s="139"/>
      <c r="BW69" s="139"/>
      <c r="BX69" s="139"/>
      <c r="BY69" s="139"/>
      <c r="BZ69" s="139"/>
      <c r="CA69" s="139"/>
      <c r="CB69" s="152"/>
      <c r="CC69" s="139"/>
      <c r="CD69" s="139"/>
      <c r="CE69" s="139"/>
      <c r="CF69" s="139"/>
      <c r="CG69" s="139"/>
      <c r="CH69" s="139"/>
      <c r="CI69" s="139"/>
      <c r="CJ69" s="139"/>
      <c r="CK69" s="139"/>
      <c r="CL69" s="139"/>
      <c r="CM69" s="139"/>
      <c r="CN69" s="139"/>
      <c r="CO69" s="139"/>
      <c r="CP69" s="152"/>
      <c r="CQ69" s="139"/>
      <c r="CR69" s="139"/>
      <c r="CS69" s="139"/>
      <c r="CT69" s="139"/>
      <c r="CU69" s="139"/>
      <c r="CV69" s="139"/>
      <c r="CW69" s="139"/>
      <c r="CX69" s="140"/>
      <c r="CY69" s="140"/>
      <c r="CZ69" s="140"/>
      <c r="DA69" s="140"/>
      <c r="DB69" s="140"/>
      <c r="DC69" s="140"/>
      <c r="DD69" s="140"/>
      <c r="DE69" s="139"/>
      <c r="DF69" s="139"/>
      <c r="DG69" s="139"/>
      <c r="DH69" s="139"/>
      <c r="DI69" s="139"/>
      <c r="DJ69" s="139"/>
      <c r="DK69" s="139"/>
      <c r="DL69" s="110"/>
    </row>
    <row r="70" spans="1:116" ht="31.2" customHeight="1" x14ac:dyDescent="0.3">
      <c r="A70" s="615" t="s">
        <v>109</v>
      </c>
      <c r="B70" s="627" t="s">
        <v>1294</v>
      </c>
      <c r="C70" s="628" t="s">
        <v>1252</v>
      </c>
      <c r="D70" s="139">
        <v>0</v>
      </c>
      <c r="E70" s="139">
        <v>0</v>
      </c>
      <c r="F70" s="139">
        <v>0</v>
      </c>
      <c r="G70" s="139">
        <v>0</v>
      </c>
      <c r="H70" s="139">
        <v>0</v>
      </c>
      <c r="I70" s="139">
        <v>0</v>
      </c>
      <c r="J70" s="139">
        <v>0</v>
      </c>
      <c r="K70" s="139">
        <v>0</v>
      </c>
      <c r="L70" s="139">
        <v>0</v>
      </c>
      <c r="M70" s="139">
        <v>0</v>
      </c>
      <c r="N70" s="139">
        <v>0</v>
      </c>
      <c r="O70" s="139">
        <v>0</v>
      </c>
      <c r="P70" s="139">
        <v>0</v>
      </c>
      <c r="Q70" s="139">
        <v>0</v>
      </c>
      <c r="R70" s="139">
        <v>0</v>
      </c>
      <c r="S70" s="139">
        <v>0</v>
      </c>
      <c r="T70" s="139">
        <v>0</v>
      </c>
      <c r="U70" s="139">
        <v>0</v>
      </c>
      <c r="V70" s="139">
        <v>0</v>
      </c>
      <c r="W70" s="139">
        <v>0</v>
      </c>
      <c r="X70" s="139">
        <v>0</v>
      </c>
      <c r="Y70" s="139">
        <v>0</v>
      </c>
      <c r="Z70" s="139">
        <v>0</v>
      </c>
      <c r="AA70" s="139">
        <v>0</v>
      </c>
      <c r="AB70" s="139">
        <v>0</v>
      </c>
      <c r="AC70" s="139">
        <v>0</v>
      </c>
      <c r="AD70" s="139">
        <v>0</v>
      </c>
      <c r="AE70" s="139">
        <v>0</v>
      </c>
      <c r="AF70" s="139">
        <v>0</v>
      </c>
      <c r="AG70" s="139">
        <v>0</v>
      </c>
      <c r="AH70" s="139">
        <v>0</v>
      </c>
      <c r="AI70" s="139">
        <v>0</v>
      </c>
      <c r="AJ70" s="139">
        <v>0</v>
      </c>
      <c r="AK70" s="139">
        <v>0</v>
      </c>
      <c r="AL70" s="139">
        <v>0</v>
      </c>
      <c r="AM70" s="139">
        <v>0</v>
      </c>
      <c r="AN70" s="139">
        <v>0</v>
      </c>
      <c r="AO70" s="139">
        <v>0</v>
      </c>
      <c r="AP70" s="139">
        <v>0</v>
      </c>
      <c r="AQ70" s="139">
        <v>0</v>
      </c>
      <c r="AR70" s="139">
        <v>0</v>
      </c>
      <c r="AS70" s="139">
        <v>0</v>
      </c>
      <c r="AT70" s="139">
        <v>0</v>
      </c>
      <c r="AU70" s="139">
        <v>0</v>
      </c>
      <c r="AV70" s="139">
        <v>0</v>
      </c>
      <c r="AW70" s="139">
        <v>0</v>
      </c>
      <c r="AX70" s="139">
        <v>0</v>
      </c>
      <c r="AY70" s="139">
        <v>0</v>
      </c>
      <c r="AZ70" s="152">
        <v>0</v>
      </c>
      <c r="BA70" s="139">
        <v>0</v>
      </c>
      <c r="BB70" s="139">
        <v>0</v>
      </c>
      <c r="BC70" s="139">
        <v>0</v>
      </c>
      <c r="BD70" s="139">
        <v>0</v>
      </c>
      <c r="BE70" s="139">
        <v>0</v>
      </c>
      <c r="BF70" s="139">
        <v>0</v>
      </c>
      <c r="BG70" s="139">
        <v>0</v>
      </c>
      <c r="BH70" s="139">
        <v>0</v>
      </c>
      <c r="BI70" s="139">
        <v>0</v>
      </c>
      <c r="BJ70" s="139">
        <v>0</v>
      </c>
      <c r="BK70" s="139">
        <v>0</v>
      </c>
      <c r="BL70" s="139">
        <v>0</v>
      </c>
      <c r="BM70" s="139">
        <v>0</v>
      </c>
      <c r="BN70" s="152">
        <v>0</v>
      </c>
      <c r="BO70" s="139">
        <v>0</v>
      </c>
      <c r="BP70" s="139">
        <v>0</v>
      </c>
      <c r="BQ70" s="139">
        <v>0</v>
      </c>
      <c r="BR70" s="139">
        <v>0</v>
      </c>
      <c r="BS70" s="139">
        <v>0</v>
      </c>
      <c r="BT70" s="139">
        <v>0</v>
      </c>
      <c r="BU70" s="139">
        <v>0</v>
      </c>
      <c r="BV70" s="139">
        <v>0</v>
      </c>
      <c r="BW70" s="139">
        <v>0</v>
      </c>
      <c r="BX70" s="139">
        <v>0</v>
      </c>
      <c r="BY70" s="139">
        <v>0</v>
      </c>
      <c r="BZ70" s="139">
        <v>0</v>
      </c>
      <c r="CA70" s="139">
        <v>0</v>
      </c>
      <c r="CB70" s="152">
        <v>0</v>
      </c>
      <c r="CC70" s="139">
        <v>0</v>
      </c>
      <c r="CD70" s="139">
        <v>0</v>
      </c>
      <c r="CE70" s="139">
        <v>0</v>
      </c>
      <c r="CF70" s="139">
        <v>0</v>
      </c>
      <c r="CG70" s="139">
        <v>0</v>
      </c>
      <c r="CH70" s="139">
        <v>0</v>
      </c>
      <c r="CI70" s="139">
        <v>0</v>
      </c>
      <c r="CJ70" s="139">
        <v>0</v>
      </c>
      <c r="CK70" s="139">
        <v>0</v>
      </c>
      <c r="CL70" s="139">
        <v>0</v>
      </c>
      <c r="CM70" s="139">
        <v>0</v>
      </c>
      <c r="CN70" s="139">
        <v>0</v>
      </c>
      <c r="CO70" s="139">
        <v>0</v>
      </c>
      <c r="CP70" s="152">
        <v>0</v>
      </c>
      <c r="CQ70" s="139"/>
      <c r="CR70" s="139"/>
      <c r="CS70" s="139"/>
      <c r="CT70" s="139"/>
      <c r="CU70" s="139"/>
      <c r="CV70" s="139"/>
      <c r="CW70" s="139"/>
      <c r="CX70" s="612">
        <f t="shared" ref="CX70" si="137">AF70+AT70+BH70+BV70+CJ70</f>
        <v>0</v>
      </c>
      <c r="CY70" s="612">
        <f t="shared" ref="CY70" si="138">AG70+AU70+BI70+BW70+CK70</f>
        <v>0</v>
      </c>
      <c r="CZ70" s="612">
        <f t="shared" ref="CZ70" si="139">AH70+AV70+BJ70+BX70+CL70</f>
        <v>0</v>
      </c>
      <c r="DA70" s="612">
        <f t="shared" ref="DA70" si="140">AI70+AW70+BK70+BY70+CM70</f>
        <v>0</v>
      </c>
      <c r="DB70" s="612">
        <f t="shared" ref="DB70" si="141">AJ70+AX70+BL70+BZ70+CN70</f>
        <v>0</v>
      </c>
      <c r="DC70" s="612">
        <f t="shared" ref="DC70" si="142">AK70+AY70+BM70+CA70+CO70</f>
        <v>0</v>
      </c>
      <c r="DD70" s="612">
        <v>0</v>
      </c>
      <c r="DE70" s="139">
        <v>0</v>
      </c>
      <c r="DF70" s="139">
        <v>0</v>
      </c>
      <c r="DG70" s="139">
        <v>0</v>
      </c>
      <c r="DH70" s="139">
        <v>0</v>
      </c>
      <c r="DI70" s="139">
        <v>0</v>
      </c>
      <c r="DJ70" s="139">
        <v>0</v>
      </c>
      <c r="DK70" s="139">
        <v>0</v>
      </c>
      <c r="DL70" s="110"/>
    </row>
    <row r="71" spans="1:116" ht="28.8" x14ac:dyDescent="0.3">
      <c r="A71" s="134" t="s">
        <v>161</v>
      </c>
      <c r="B71" s="100" t="s">
        <v>162</v>
      </c>
      <c r="C71" s="134" t="s">
        <v>50</v>
      </c>
      <c r="D71" s="620">
        <f t="shared" ref="D71:AI71" si="143">SUM(D72:D77)</f>
        <v>0</v>
      </c>
      <c r="E71" s="135">
        <f t="shared" si="143"/>
        <v>0</v>
      </c>
      <c r="F71" s="135">
        <f t="shared" si="143"/>
        <v>0</v>
      </c>
      <c r="G71" s="135">
        <f t="shared" si="143"/>
        <v>0</v>
      </c>
      <c r="H71" s="135">
        <f t="shared" si="143"/>
        <v>0</v>
      </c>
      <c r="I71" s="135">
        <f t="shared" si="143"/>
        <v>0</v>
      </c>
      <c r="J71" s="135">
        <f t="shared" si="143"/>
        <v>0</v>
      </c>
      <c r="K71" s="620">
        <f t="shared" ref="K71:Q71" si="144">SUM(K72:K77)</f>
        <v>0</v>
      </c>
      <c r="L71" s="135">
        <f t="shared" si="144"/>
        <v>0</v>
      </c>
      <c r="M71" s="135">
        <f t="shared" si="144"/>
        <v>0</v>
      </c>
      <c r="N71" s="135">
        <f t="shared" si="144"/>
        <v>0</v>
      </c>
      <c r="O71" s="135">
        <f t="shared" si="144"/>
        <v>0</v>
      </c>
      <c r="P71" s="135">
        <f t="shared" si="144"/>
        <v>0</v>
      </c>
      <c r="Q71" s="135">
        <f t="shared" si="144"/>
        <v>0</v>
      </c>
      <c r="R71" s="135">
        <f t="shared" si="143"/>
        <v>0</v>
      </c>
      <c r="S71" s="135">
        <f t="shared" si="143"/>
        <v>0</v>
      </c>
      <c r="T71" s="135">
        <f t="shared" si="143"/>
        <v>0</v>
      </c>
      <c r="U71" s="135">
        <f t="shared" si="143"/>
        <v>0</v>
      </c>
      <c r="V71" s="135">
        <f t="shared" si="143"/>
        <v>0</v>
      </c>
      <c r="W71" s="135">
        <f t="shared" si="143"/>
        <v>0</v>
      </c>
      <c r="X71" s="135">
        <f t="shared" si="143"/>
        <v>0</v>
      </c>
      <c r="Y71" s="135">
        <f t="shared" si="143"/>
        <v>0</v>
      </c>
      <c r="Z71" s="135">
        <f t="shared" si="143"/>
        <v>0</v>
      </c>
      <c r="AA71" s="135">
        <f t="shared" si="143"/>
        <v>0</v>
      </c>
      <c r="AB71" s="135">
        <f t="shared" si="143"/>
        <v>0</v>
      </c>
      <c r="AC71" s="135">
        <f t="shared" si="143"/>
        <v>0</v>
      </c>
      <c r="AD71" s="135">
        <f t="shared" si="143"/>
        <v>0</v>
      </c>
      <c r="AE71" s="135">
        <f t="shared" si="143"/>
        <v>0</v>
      </c>
      <c r="AF71" s="135">
        <f t="shared" si="143"/>
        <v>0</v>
      </c>
      <c r="AG71" s="135">
        <f t="shared" si="143"/>
        <v>0</v>
      </c>
      <c r="AH71" s="135">
        <f t="shared" si="143"/>
        <v>0</v>
      </c>
      <c r="AI71" s="135">
        <f t="shared" si="143"/>
        <v>0</v>
      </c>
      <c r="AJ71" s="135">
        <f t="shared" ref="AJ71:BO71" si="145">SUM(AJ72:AJ77)</f>
        <v>0</v>
      </c>
      <c r="AK71" s="135">
        <f t="shared" si="145"/>
        <v>0</v>
      </c>
      <c r="AL71" s="135">
        <f t="shared" si="145"/>
        <v>0</v>
      </c>
      <c r="AM71" s="135">
        <f t="shared" si="145"/>
        <v>0</v>
      </c>
      <c r="AN71" s="135">
        <f t="shared" si="145"/>
        <v>0</v>
      </c>
      <c r="AO71" s="135">
        <f t="shared" si="145"/>
        <v>0</v>
      </c>
      <c r="AP71" s="135">
        <f t="shared" si="145"/>
        <v>0</v>
      </c>
      <c r="AQ71" s="135">
        <f t="shared" ref="AQ71:AS71" si="146">SUM(AQ72:AQ77)</f>
        <v>0</v>
      </c>
      <c r="AR71" s="135">
        <f t="shared" si="146"/>
        <v>0</v>
      </c>
      <c r="AS71" s="135">
        <f t="shared" si="146"/>
        <v>0</v>
      </c>
      <c r="AT71" s="135">
        <f t="shared" si="145"/>
        <v>0</v>
      </c>
      <c r="AU71" s="135">
        <f t="shared" si="145"/>
        <v>0</v>
      </c>
      <c r="AV71" s="135">
        <f t="shared" si="145"/>
        <v>0</v>
      </c>
      <c r="AW71" s="135">
        <f t="shared" si="145"/>
        <v>0</v>
      </c>
      <c r="AX71" s="135">
        <f t="shared" si="145"/>
        <v>0</v>
      </c>
      <c r="AY71" s="135">
        <f t="shared" si="145"/>
        <v>0</v>
      </c>
      <c r="AZ71" s="135">
        <f t="shared" si="145"/>
        <v>0</v>
      </c>
      <c r="BA71" s="135">
        <f t="shared" si="145"/>
        <v>0</v>
      </c>
      <c r="BB71" s="135">
        <f t="shared" si="145"/>
        <v>0</v>
      </c>
      <c r="BC71" s="135">
        <f t="shared" si="145"/>
        <v>0</v>
      </c>
      <c r="BD71" s="135">
        <f t="shared" si="145"/>
        <v>0</v>
      </c>
      <c r="BE71" s="135">
        <f t="shared" si="145"/>
        <v>0</v>
      </c>
      <c r="BF71" s="135">
        <f t="shared" si="145"/>
        <v>0</v>
      </c>
      <c r="BG71" s="135">
        <f t="shared" si="145"/>
        <v>0</v>
      </c>
      <c r="BH71" s="135">
        <f t="shared" si="145"/>
        <v>0</v>
      </c>
      <c r="BI71" s="135">
        <f t="shared" si="145"/>
        <v>0</v>
      </c>
      <c r="BJ71" s="135">
        <f t="shared" si="145"/>
        <v>0</v>
      </c>
      <c r="BK71" s="135">
        <f t="shared" si="145"/>
        <v>0</v>
      </c>
      <c r="BL71" s="135">
        <f t="shared" si="145"/>
        <v>0</v>
      </c>
      <c r="BM71" s="135">
        <f t="shared" si="145"/>
        <v>0</v>
      </c>
      <c r="BN71" s="135">
        <f t="shared" si="145"/>
        <v>0</v>
      </c>
      <c r="BO71" s="135">
        <f t="shared" si="145"/>
        <v>0</v>
      </c>
      <c r="BP71" s="135">
        <f t="shared" ref="BP71:CU71" si="147">SUM(BP72:BP77)</f>
        <v>0</v>
      </c>
      <c r="BQ71" s="135">
        <f t="shared" si="147"/>
        <v>0</v>
      </c>
      <c r="BR71" s="135">
        <f t="shared" si="147"/>
        <v>0</v>
      </c>
      <c r="BS71" s="135">
        <f t="shared" si="147"/>
        <v>0</v>
      </c>
      <c r="BT71" s="135">
        <f t="shared" si="147"/>
        <v>0</v>
      </c>
      <c r="BU71" s="135">
        <f t="shared" si="147"/>
        <v>0</v>
      </c>
      <c r="BV71" s="135">
        <f t="shared" si="147"/>
        <v>0</v>
      </c>
      <c r="BW71" s="135">
        <f t="shared" si="147"/>
        <v>0</v>
      </c>
      <c r="BX71" s="135">
        <f t="shared" si="147"/>
        <v>0</v>
      </c>
      <c r="BY71" s="135">
        <f t="shared" si="147"/>
        <v>0</v>
      </c>
      <c r="BZ71" s="135">
        <f t="shared" si="147"/>
        <v>0</v>
      </c>
      <c r="CA71" s="135">
        <f t="shared" si="147"/>
        <v>0</v>
      </c>
      <c r="CB71" s="135">
        <f t="shared" si="147"/>
        <v>0</v>
      </c>
      <c r="CC71" s="135">
        <f t="shared" si="147"/>
        <v>0</v>
      </c>
      <c r="CD71" s="135">
        <f t="shared" si="147"/>
        <v>0</v>
      </c>
      <c r="CE71" s="135">
        <f t="shared" si="147"/>
        <v>0</v>
      </c>
      <c r="CF71" s="135">
        <f t="shared" si="147"/>
        <v>0</v>
      </c>
      <c r="CG71" s="135">
        <f t="shared" si="147"/>
        <v>0</v>
      </c>
      <c r="CH71" s="135">
        <f t="shared" si="147"/>
        <v>0</v>
      </c>
      <c r="CI71" s="135">
        <f t="shared" si="147"/>
        <v>0</v>
      </c>
      <c r="CJ71" s="135">
        <f t="shared" si="147"/>
        <v>0</v>
      </c>
      <c r="CK71" s="135">
        <f t="shared" si="147"/>
        <v>0</v>
      </c>
      <c r="CL71" s="135">
        <f t="shared" si="147"/>
        <v>0</v>
      </c>
      <c r="CM71" s="135">
        <f t="shared" si="147"/>
        <v>0</v>
      </c>
      <c r="CN71" s="135">
        <f t="shared" si="147"/>
        <v>0</v>
      </c>
      <c r="CO71" s="135">
        <f t="shared" si="147"/>
        <v>0</v>
      </c>
      <c r="CP71" s="135">
        <f t="shared" si="147"/>
        <v>0</v>
      </c>
      <c r="CQ71" s="135">
        <f t="shared" si="147"/>
        <v>0</v>
      </c>
      <c r="CR71" s="135">
        <f t="shared" si="147"/>
        <v>0</v>
      </c>
      <c r="CS71" s="135">
        <f t="shared" si="147"/>
        <v>0</v>
      </c>
      <c r="CT71" s="135">
        <f t="shared" si="147"/>
        <v>0</v>
      </c>
      <c r="CU71" s="135">
        <f t="shared" si="147"/>
        <v>0</v>
      </c>
      <c r="CV71" s="135">
        <f t="shared" ref="CV71:DC71" si="148">SUM(CV72:CV77)</f>
        <v>0</v>
      </c>
      <c r="CW71" s="135">
        <f t="shared" si="148"/>
        <v>0</v>
      </c>
      <c r="CX71" s="135">
        <f t="shared" si="148"/>
        <v>0</v>
      </c>
      <c r="CY71" s="135">
        <f t="shared" si="148"/>
        <v>0</v>
      </c>
      <c r="CZ71" s="135">
        <f t="shared" si="148"/>
        <v>0</v>
      </c>
      <c r="DA71" s="135">
        <f t="shared" si="148"/>
        <v>0</v>
      </c>
      <c r="DB71" s="135">
        <f t="shared" si="148"/>
        <v>0</v>
      </c>
      <c r="DC71" s="135">
        <f t="shared" si="148"/>
        <v>0</v>
      </c>
      <c r="DD71" s="135">
        <f>SUM(DD72:DD77)</f>
        <v>0</v>
      </c>
      <c r="DE71" s="620">
        <f t="shared" ref="DE71:DK71" si="149">SUM(DE72:DE77)</f>
        <v>0</v>
      </c>
      <c r="DF71" s="135">
        <f t="shared" si="149"/>
        <v>0</v>
      </c>
      <c r="DG71" s="135">
        <f t="shared" si="149"/>
        <v>0</v>
      </c>
      <c r="DH71" s="135">
        <f t="shared" si="149"/>
        <v>0</v>
      </c>
      <c r="DI71" s="135">
        <f t="shared" si="149"/>
        <v>0</v>
      </c>
      <c r="DJ71" s="135">
        <f t="shared" si="149"/>
        <v>0</v>
      </c>
      <c r="DK71" s="135">
        <f t="shared" si="149"/>
        <v>0</v>
      </c>
      <c r="DL71" s="104"/>
    </row>
    <row r="72" spans="1:116" s="311" customFormat="1" ht="16.95" hidden="1" customHeight="1" x14ac:dyDescent="0.3">
      <c r="A72" s="438"/>
      <c r="B72" s="414"/>
      <c r="C72" s="411"/>
      <c r="D72" s="616">
        <v>0</v>
      </c>
      <c r="E72" s="139">
        <v>0</v>
      </c>
      <c r="F72" s="139">
        <v>0</v>
      </c>
      <c r="G72" s="139">
        <v>0</v>
      </c>
      <c r="H72" s="139">
        <v>0</v>
      </c>
      <c r="I72" s="139">
        <v>0</v>
      </c>
      <c r="J72" s="139">
        <v>0</v>
      </c>
      <c r="K72" s="616">
        <v>0</v>
      </c>
      <c r="L72" s="139">
        <v>0</v>
      </c>
      <c r="M72" s="139">
        <v>0</v>
      </c>
      <c r="N72" s="139">
        <v>0</v>
      </c>
      <c r="O72" s="139">
        <v>0</v>
      </c>
      <c r="P72" s="139">
        <v>0</v>
      </c>
      <c r="Q72" s="139">
        <v>0</v>
      </c>
      <c r="R72" s="139">
        <v>0</v>
      </c>
      <c r="S72" s="139">
        <v>0</v>
      </c>
      <c r="T72" s="139">
        <v>0</v>
      </c>
      <c r="U72" s="139">
        <v>0</v>
      </c>
      <c r="V72" s="139">
        <v>0</v>
      </c>
      <c r="W72" s="139">
        <v>0</v>
      </c>
      <c r="X72" s="139">
        <v>0</v>
      </c>
      <c r="Y72" s="139"/>
      <c r="Z72" s="139"/>
      <c r="AA72" s="139"/>
      <c r="AB72" s="139"/>
      <c r="AC72" s="139"/>
      <c r="AD72" s="139"/>
      <c r="AE72" s="139"/>
      <c r="AF72" s="139">
        <v>0</v>
      </c>
      <c r="AG72" s="139">
        <v>0</v>
      </c>
      <c r="AH72" s="139">
        <v>0</v>
      </c>
      <c r="AI72" s="139">
        <v>0</v>
      </c>
      <c r="AJ72" s="139">
        <v>0</v>
      </c>
      <c r="AK72" s="139">
        <v>0</v>
      </c>
      <c r="AL72" s="139">
        <v>0</v>
      </c>
      <c r="AM72" s="139">
        <v>0</v>
      </c>
      <c r="AN72" s="139">
        <v>0</v>
      </c>
      <c r="AO72" s="139">
        <v>0</v>
      </c>
      <c r="AP72" s="139">
        <v>0</v>
      </c>
      <c r="AQ72" s="139">
        <v>0</v>
      </c>
      <c r="AR72" s="139">
        <v>0</v>
      </c>
      <c r="AS72" s="139">
        <v>0</v>
      </c>
      <c r="AT72" s="139">
        <v>0</v>
      </c>
      <c r="AU72" s="139">
        <v>0</v>
      </c>
      <c r="AV72" s="139">
        <v>0</v>
      </c>
      <c r="AW72" s="139">
        <v>0</v>
      </c>
      <c r="AX72" s="139">
        <v>0</v>
      </c>
      <c r="AY72" s="139">
        <v>0</v>
      </c>
      <c r="AZ72" s="152">
        <v>0</v>
      </c>
      <c r="BA72" s="139"/>
      <c r="BB72" s="139"/>
      <c r="BC72" s="139"/>
      <c r="BD72" s="139"/>
      <c r="BE72" s="139"/>
      <c r="BF72" s="139"/>
      <c r="BG72" s="139"/>
      <c r="BH72" s="139">
        <v>0</v>
      </c>
      <c r="BI72" s="139">
        <v>0</v>
      </c>
      <c r="BJ72" s="139">
        <v>0</v>
      </c>
      <c r="BK72" s="139">
        <v>0</v>
      </c>
      <c r="BL72" s="139">
        <v>0</v>
      </c>
      <c r="BM72" s="139">
        <v>0</v>
      </c>
      <c r="BN72" s="152">
        <v>0</v>
      </c>
      <c r="BO72" s="139"/>
      <c r="BP72" s="139"/>
      <c r="BQ72" s="139"/>
      <c r="BR72" s="139"/>
      <c r="BS72" s="139"/>
      <c r="BT72" s="139"/>
      <c r="BU72" s="139"/>
      <c r="BV72" s="139">
        <v>0</v>
      </c>
      <c r="BW72" s="139">
        <v>0</v>
      </c>
      <c r="BX72" s="139">
        <v>0</v>
      </c>
      <c r="BY72" s="139">
        <v>0</v>
      </c>
      <c r="BZ72" s="139">
        <v>0</v>
      </c>
      <c r="CA72" s="139">
        <v>0</v>
      </c>
      <c r="CB72" s="152">
        <v>0</v>
      </c>
      <c r="CC72" s="139"/>
      <c r="CD72" s="139"/>
      <c r="CE72" s="139"/>
      <c r="CF72" s="139"/>
      <c r="CG72" s="139"/>
      <c r="CH72" s="139"/>
      <c r="CI72" s="139"/>
      <c r="CJ72" s="139">
        <v>0</v>
      </c>
      <c r="CK72" s="139">
        <v>0</v>
      </c>
      <c r="CL72" s="139">
        <v>0</v>
      </c>
      <c r="CM72" s="139">
        <v>0</v>
      </c>
      <c r="CN72" s="139">
        <v>0</v>
      </c>
      <c r="CO72" s="139">
        <v>0</v>
      </c>
      <c r="CP72" s="152">
        <v>0</v>
      </c>
      <c r="CQ72" s="139"/>
      <c r="CR72" s="139"/>
      <c r="CS72" s="139"/>
      <c r="CT72" s="139"/>
      <c r="CU72" s="139"/>
      <c r="CV72" s="139"/>
      <c r="CW72" s="139"/>
      <c r="CX72" s="140">
        <f t="shared" ref="CX72:CX78" si="150">AF72+AT72+BH72+BV72+CJ72</f>
        <v>0</v>
      </c>
      <c r="CY72" s="140">
        <f t="shared" ref="CY72:CY78" si="151">AG72+AU72+BI72+BW72+CK72</f>
        <v>0</v>
      </c>
      <c r="CZ72" s="140">
        <f t="shared" ref="CZ72:CZ78" si="152">AH72+AV72+BJ72+BX72+CL72</f>
        <v>0</v>
      </c>
      <c r="DA72" s="140">
        <f t="shared" ref="DA72:DA78" si="153">AI72+AW72+BK72+BY72+CM72</f>
        <v>0</v>
      </c>
      <c r="DB72" s="140">
        <f t="shared" ref="DB72:DB78" si="154">AJ72+AX72+BL72+BZ72+CN72</f>
        <v>0</v>
      </c>
      <c r="DC72" s="140">
        <f t="shared" ref="DC72:DD78" si="155">AK72+AY72+BM72+CA72+CO72</f>
        <v>0</v>
      </c>
      <c r="DD72" s="140">
        <f t="shared" si="155"/>
        <v>0</v>
      </c>
      <c r="DE72" s="616">
        <v>0</v>
      </c>
      <c r="DF72" s="139">
        <v>0</v>
      </c>
      <c r="DG72" s="139">
        <v>0</v>
      </c>
      <c r="DH72" s="139">
        <v>0</v>
      </c>
      <c r="DI72" s="139">
        <v>0</v>
      </c>
      <c r="DJ72" s="139">
        <v>0</v>
      </c>
      <c r="DK72" s="139">
        <v>0</v>
      </c>
      <c r="DL72" s="110"/>
    </row>
    <row r="73" spans="1:116" s="311" customFormat="1" ht="15.6" hidden="1" x14ac:dyDescent="0.3">
      <c r="A73" s="438"/>
      <c r="B73" s="414"/>
      <c r="C73" s="411"/>
      <c r="D73" s="616">
        <v>0</v>
      </c>
      <c r="E73" s="139">
        <v>0</v>
      </c>
      <c r="F73" s="139">
        <v>0</v>
      </c>
      <c r="G73" s="139">
        <v>0</v>
      </c>
      <c r="H73" s="139">
        <v>0</v>
      </c>
      <c r="I73" s="139">
        <v>0</v>
      </c>
      <c r="J73" s="139">
        <v>0</v>
      </c>
      <c r="K73" s="616">
        <v>0</v>
      </c>
      <c r="L73" s="139">
        <v>0</v>
      </c>
      <c r="M73" s="139">
        <v>0</v>
      </c>
      <c r="N73" s="139">
        <v>0</v>
      </c>
      <c r="O73" s="139">
        <v>0</v>
      </c>
      <c r="P73" s="139">
        <v>0</v>
      </c>
      <c r="Q73" s="139">
        <v>0</v>
      </c>
      <c r="R73" s="139">
        <v>0</v>
      </c>
      <c r="S73" s="139">
        <v>0</v>
      </c>
      <c r="T73" s="139">
        <v>0</v>
      </c>
      <c r="U73" s="139">
        <v>0</v>
      </c>
      <c r="V73" s="139">
        <v>0</v>
      </c>
      <c r="W73" s="139">
        <v>0</v>
      </c>
      <c r="X73" s="139">
        <v>0</v>
      </c>
      <c r="Y73" s="139"/>
      <c r="Z73" s="139"/>
      <c r="AA73" s="139"/>
      <c r="AB73" s="139"/>
      <c r="AC73" s="139"/>
      <c r="AD73" s="139"/>
      <c r="AE73" s="139"/>
      <c r="AF73" s="139">
        <v>0</v>
      </c>
      <c r="AG73" s="139">
        <v>0</v>
      </c>
      <c r="AH73" s="139">
        <v>0</v>
      </c>
      <c r="AI73" s="139">
        <v>0</v>
      </c>
      <c r="AJ73" s="139">
        <v>0</v>
      </c>
      <c r="AK73" s="139">
        <v>0</v>
      </c>
      <c r="AL73" s="139">
        <v>0</v>
      </c>
      <c r="AM73" s="139">
        <v>0</v>
      </c>
      <c r="AN73" s="139">
        <v>0</v>
      </c>
      <c r="AO73" s="139">
        <v>0</v>
      </c>
      <c r="AP73" s="139">
        <v>0</v>
      </c>
      <c r="AQ73" s="139">
        <v>0</v>
      </c>
      <c r="AR73" s="139">
        <v>0</v>
      </c>
      <c r="AS73" s="139">
        <v>0</v>
      </c>
      <c r="AT73" s="139">
        <v>0</v>
      </c>
      <c r="AU73" s="139">
        <v>0</v>
      </c>
      <c r="AV73" s="139">
        <v>0</v>
      </c>
      <c r="AW73" s="139">
        <v>0</v>
      </c>
      <c r="AX73" s="139">
        <v>0</v>
      </c>
      <c r="AY73" s="139">
        <v>0</v>
      </c>
      <c r="AZ73" s="152">
        <v>0</v>
      </c>
      <c r="BA73" s="139"/>
      <c r="BB73" s="139"/>
      <c r="BC73" s="139"/>
      <c r="BD73" s="139"/>
      <c r="BE73" s="139"/>
      <c r="BF73" s="139"/>
      <c r="BG73" s="139"/>
      <c r="BH73" s="139">
        <v>0</v>
      </c>
      <c r="BI73" s="139">
        <v>0</v>
      </c>
      <c r="BJ73" s="139">
        <v>0</v>
      </c>
      <c r="BK73" s="139">
        <v>0</v>
      </c>
      <c r="BL73" s="139">
        <v>0</v>
      </c>
      <c r="BM73" s="139">
        <v>0</v>
      </c>
      <c r="BN73" s="152">
        <v>0</v>
      </c>
      <c r="BO73" s="139"/>
      <c r="BP73" s="139"/>
      <c r="BQ73" s="139"/>
      <c r="BR73" s="139"/>
      <c r="BS73" s="139"/>
      <c r="BT73" s="139"/>
      <c r="BU73" s="139"/>
      <c r="BV73" s="139">
        <v>0</v>
      </c>
      <c r="BW73" s="139">
        <v>0</v>
      </c>
      <c r="BX73" s="139">
        <v>0</v>
      </c>
      <c r="BY73" s="139">
        <v>0</v>
      </c>
      <c r="BZ73" s="139">
        <v>0</v>
      </c>
      <c r="CA73" s="139">
        <v>0</v>
      </c>
      <c r="CB73" s="152">
        <v>0</v>
      </c>
      <c r="CC73" s="139"/>
      <c r="CD73" s="139"/>
      <c r="CE73" s="139"/>
      <c r="CF73" s="139"/>
      <c r="CG73" s="139"/>
      <c r="CH73" s="139"/>
      <c r="CI73" s="139"/>
      <c r="CJ73" s="139">
        <v>0</v>
      </c>
      <c r="CK73" s="139">
        <v>0</v>
      </c>
      <c r="CL73" s="139">
        <v>0</v>
      </c>
      <c r="CM73" s="139">
        <v>0</v>
      </c>
      <c r="CN73" s="139">
        <v>0</v>
      </c>
      <c r="CO73" s="139">
        <v>0</v>
      </c>
      <c r="CP73" s="152">
        <v>0</v>
      </c>
      <c r="CQ73" s="139"/>
      <c r="CR73" s="139"/>
      <c r="CS73" s="139"/>
      <c r="CT73" s="139"/>
      <c r="CU73" s="139"/>
      <c r="CV73" s="139"/>
      <c r="CW73" s="139"/>
      <c r="CX73" s="140">
        <f t="shared" si="150"/>
        <v>0</v>
      </c>
      <c r="CY73" s="140">
        <f t="shared" si="151"/>
        <v>0</v>
      </c>
      <c r="CZ73" s="140">
        <f t="shared" si="152"/>
        <v>0</v>
      </c>
      <c r="DA73" s="140">
        <f t="shared" si="153"/>
        <v>0</v>
      </c>
      <c r="DB73" s="140">
        <f t="shared" si="154"/>
        <v>0</v>
      </c>
      <c r="DC73" s="140">
        <f t="shared" si="155"/>
        <v>0</v>
      </c>
      <c r="DD73" s="140">
        <f t="shared" si="155"/>
        <v>0</v>
      </c>
      <c r="DE73" s="616">
        <v>0</v>
      </c>
      <c r="DF73" s="139">
        <v>0</v>
      </c>
      <c r="DG73" s="139">
        <v>0</v>
      </c>
      <c r="DH73" s="139">
        <v>0</v>
      </c>
      <c r="DI73" s="139">
        <v>0</v>
      </c>
      <c r="DJ73" s="139">
        <v>0</v>
      </c>
      <c r="DK73" s="139">
        <v>0</v>
      </c>
      <c r="DL73" s="110"/>
    </row>
    <row r="74" spans="1:116" s="311" customFormat="1" ht="15.6" hidden="1" x14ac:dyDescent="0.3">
      <c r="A74" s="438"/>
      <c r="B74" s="599"/>
      <c r="C74" s="411"/>
      <c r="D74" s="616">
        <v>0</v>
      </c>
      <c r="E74" s="139">
        <v>0</v>
      </c>
      <c r="F74" s="139">
        <v>0</v>
      </c>
      <c r="G74" s="139">
        <v>0</v>
      </c>
      <c r="H74" s="139">
        <v>0</v>
      </c>
      <c r="I74" s="139">
        <v>0</v>
      </c>
      <c r="J74" s="139">
        <v>0</v>
      </c>
      <c r="K74" s="616">
        <v>0</v>
      </c>
      <c r="L74" s="139">
        <v>0</v>
      </c>
      <c r="M74" s="139">
        <v>0</v>
      </c>
      <c r="N74" s="139">
        <v>0</v>
      </c>
      <c r="O74" s="139">
        <v>0</v>
      </c>
      <c r="P74" s="139">
        <v>0</v>
      </c>
      <c r="Q74" s="139">
        <v>0</v>
      </c>
      <c r="R74" s="139">
        <v>0</v>
      </c>
      <c r="S74" s="139">
        <v>0</v>
      </c>
      <c r="T74" s="139">
        <v>0</v>
      </c>
      <c r="U74" s="139">
        <v>0</v>
      </c>
      <c r="V74" s="139">
        <v>0</v>
      </c>
      <c r="W74" s="139">
        <v>0</v>
      </c>
      <c r="X74" s="139">
        <v>0</v>
      </c>
      <c r="Y74" s="139"/>
      <c r="Z74" s="139"/>
      <c r="AA74" s="139"/>
      <c r="AB74" s="139"/>
      <c r="AC74" s="139"/>
      <c r="AD74" s="139"/>
      <c r="AE74" s="139"/>
      <c r="AF74" s="139">
        <v>0</v>
      </c>
      <c r="AG74" s="139">
        <v>0</v>
      </c>
      <c r="AH74" s="139">
        <v>0</v>
      </c>
      <c r="AI74" s="139">
        <v>0</v>
      </c>
      <c r="AJ74" s="139">
        <v>0</v>
      </c>
      <c r="AK74" s="139">
        <v>0</v>
      </c>
      <c r="AL74" s="139">
        <v>0</v>
      </c>
      <c r="AM74" s="139">
        <v>0</v>
      </c>
      <c r="AN74" s="139">
        <v>0</v>
      </c>
      <c r="AO74" s="139">
        <v>0</v>
      </c>
      <c r="AP74" s="139">
        <v>0</v>
      </c>
      <c r="AQ74" s="139">
        <v>0</v>
      </c>
      <c r="AR74" s="139">
        <v>0</v>
      </c>
      <c r="AS74" s="139">
        <v>0</v>
      </c>
      <c r="AT74" s="139">
        <v>0</v>
      </c>
      <c r="AU74" s="139">
        <v>0</v>
      </c>
      <c r="AV74" s="139">
        <v>0</v>
      </c>
      <c r="AW74" s="139">
        <v>0</v>
      </c>
      <c r="AX74" s="139">
        <v>0</v>
      </c>
      <c r="AY74" s="139">
        <v>0</v>
      </c>
      <c r="AZ74" s="152">
        <v>0</v>
      </c>
      <c r="BA74" s="139"/>
      <c r="BB74" s="139"/>
      <c r="BC74" s="139"/>
      <c r="BD74" s="139"/>
      <c r="BE74" s="139"/>
      <c r="BF74" s="139"/>
      <c r="BG74" s="139"/>
      <c r="BH74" s="139">
        <v>0</v>
      </c>
      <c r="BI74" s="139">
        <v>0</v>
      </c>
      <c r="BJ74" s="139">
        <v>0</v>
      </c>
      <c r="BK74" s="139">
        <v>0</v>
      </c>
      <c r="BL74" s="139">
        <v>0</v>
      </c>
      <c r="BM74" s="139">
        <v>0</v>
      </c>
      <c r="BN74" s="152">
        <v>0</v>
      </c>
      <c r="BO74" s="139"/>
      <c r="BP74" s="139"/>
      <c r="BQ74" s="139"/>
      <c r="BR74" s="139"/>
      <c r="BS74" s="139"/>
      <c r="BT74" s="139"/>
      <c r="BU74" s="139"/>
      <c r="BV74" s="139">
        <v>0</v>
      </c>
      <c r="BW74" s="139">
        <v>0</v>
      </c>
      <c r="BX74" s="139">
        <v>0</v>
      </c>
      <c r="BY74" s="139">
        <v>0</v>
      </c>
      <c r="BZ74" s="139">
        <v>0</v>
      </c>
      <c r="CA74" s="139">
        <v>0</v>
      </c>
      <c r="CB74" s="152">
        <v>0</v>
      </c>
      <c r="CC74" s="139"/>
      <c r="CD74" s="139"/>
      <c r="CE74" s="139"/>
      <c r="CF74" s="139"/>
      <c r="CG74" s="139"/>
      <c r="CH74" s="139"/>
      <c r="CI74" s="139"/>
      <c r="CJ74" s="139">
        <v>0</v>
      </c>
      <c r="CK74" s="139">
        <v>0</v>
      </c>
      <c r="CL74" s="139">
        <v>0</v>
      </c>
      <c r="CM74" s="139">
        <v>0</v>
      </c>
      <c r="CN74" s="139">
        <v>0</v>
      </c>
      <c r="CO74" s="139">
        <v>0</v>
      </c>
      <c r="CP74" s="152">
        <v>0</v>
      </c>
      <c r="CQ74" s="139"/>
      <c r="CR74" s="139"/>
      <c r="CS74" s="139"/>
      <c r="CT74" s="139"/>
      <c r="CU74" s="139"/>
      <c r="CV74" s="139"/>
      <c r="CW74" s="139"/>
      <c r="CX74" s="140">
        <f t="shared" si="150"/>
        <v>0</v>
      </c>
      <c r="CY74" s="140">
        <f t="shared" si="151"/>
        <v>0</v>
      </c>
      <c r="CZ74" s="140">
        <f t="shared" si="152"/>
        <v>0</v>
      </c>
      <c r="DA74" s="140">
        <f t="shared" si="153"/>
        <v>0</v>
      </c>
      <c r="DB74" s="140">
        <f t="shared" si="154"/>
        <v>0</v>
      </c>
      <c r="DC74" s="140">
        <f t="shared" si="155"/>
        <v>0</v>
      </c>
      <c r="DD74" s="140">
        <f t="shared" si="155"/>
        <v>0</v>
      </c>
      <c r="DE74" s="616">
        <v>0</v>
      </c>
      <c r="DF74" s="139">
        <v>0</v>
      </c>
      <c r="DG74" s="139">
        <v>0</v>
      </c>
      <c r="DH74" s="139">
        <v>0</v>
      </c>
      <c r="DI74" s="139">
        <v>0</v>
      </c>
      <c r="DJ74" s="139">
        <v>0</v>
      </c>
      <c r="DK74" s="139">
        <v>0</v>
      </c>
      <c r="DL74" s="110"/>
    </row>
    <row r="75" spans="1:116" s="311" customFormat="1" ht="15.6" hidden="1" x14ac:dyDescent="0.3">
      <c r="A75" s="438"/>
      <c r="B75" s="414"/>
      <c r="C75" s="411"/>
      <c r="D75" s="616">
        <v>0</v>
      </c>
      <c r="E75" s="139">
        <v>0</v>
      </c>
      <c r="F75" s="139">
        <v>0</v>
      </c>
      <c r="G75" s="139">
        <v>0</v>
      </c>
      <c r="H75" s="139">
        <v>0</v>
      </c>
      <c r="I75" s="139">
        <v>0</v>
      </c>
      <c r="J75" s="139">
        <v>0</v>
      </c>
      <c r="K75" s="616">
        <v>0</v>
      </c>
      <c r="L75" s="139">
        <v>0</v>
      </c>
      <c r="M75" s="139">
        <v>0</v>
      </c>
      <c r="N75" s="139">
        <v>0</v>
      </c>
      <c r="O75" s="139">
        <v>0</v>
      </c>
      <c r="P75" s="139">
        <v>0</v>
      </c>
      <c r="Q75" s="139">
        <v>0</v>
      </c>
      <c r="R75" s="139">
        <v>0</v>
      </c>
      <c r="S75" s="139">
        <v>0</v>
      </c>
      <c r="T75" s="139">
        <v>0</v>
      </c>
      <c r="U75" s="139">
        <v>0</v>
      </c>
      <c r="V75" s="139">
        <v>0</v>
      </c>
      <c r="W75" s="139">
        <v>0</v>
      </c>
      <c r="X75" s="139">
        <v>0</v>
      </c>
      <c r="Y75" s="139"/>
      <c r="Z75" s="139"/>
      <c r="AA75" s="139"/>
      <c r="AB75" s="139"/>
      <c r="AC75" s="139"/>
      <c r="AD75" s="139"/>
      <c r="AE75" s="139"/>
      <c r="AF75" s="139">
        <v>0</v>
      </c>
      <c r="AG75" s="139">
        <v>0</v>
      </c>
      <c r="AH75" s="139">
        <v>0</v>
      </c>
      <c r="AI75" s="139">
        <v>0</v>
      </c>
      <c r="AJ75" s="139">
        <v>0</v>
      </c>
      <c r="AK75" s="139">
        <v>0</v>
      </c>
      <c r="AL75" s="139">
        <v>0</v>
      </c>
      <c r="AM75" s="139">
        <v>0</v>
      </c>
      <c r="AN75" s="139">
        <v>0</v>
      </c>
      <c r="AO75" s="139">
        <v>0</v>
      </c>
      <c r="AP75" s="139">
        <v>0</v>
      </c>
      <c r="AQ75" s="139">
        <v>0</v>
      </c>
      <c r="AR75" s="139">
        <v>0</v>
      </c>
      <c r="AS75" s="139">
        <v>0</v>
      </c>
      <c r="AT75" s="139">
        <v>0</v>
      </c>
      <c r="AU75" s="139">
        <v>0</v>
      </c>
      <c r="AV75" s="139">
        <v>0</v>
      </c>
      <c r="AW75" s="139">
        <v>0</v>
      </c>
      <c r="AX75" s="139">
        <v>0</v>
      </c>
      <c r="AY75" s="139">
        <v>0</v>
      </c>
      <c r="AZ75" s="152">
        <v>0</v>
      </c>
      <c r="BA75" s="139"/>
      <c r="BB75" s="139"/>
      <c r="BC75" s="139"/>
      <c r="BD75" s="139"/>
      <c r="BE75" s="139"/>
      <c r="BF75" s="139"/>
      <c r="BG75" s="139"/>
      <c r="BH75" s="139">
        <v>0</v>
      </c>
      <c r="BI75" s="139">
        <v>0</v>
      </c>
      <c r="BJ75" s="139">
        <v>0</v>
      </c>
      <c r="BK75" s="139">
        <v>0</v>
      </c>
      <c r="BL75" s="139">
        <v>0</v>
      </c>
      <c r="BM75" s="139">
        <v>0</v>
      </c>
      <c r="BN75" s="152">
        <v>0</v>
      </c>
      <c r="BO75" s="139"/>
      <c r="BP75" s="139"/>
      <c r="BQ75" s="139"/>
      <c r="BR75" s="139"/>
      <c r="BS75" s="139"/>
      <c r="BT75" s="139"/>
      <c r="BU75" s="139"/>
      <c r="BV75" s="139">
        <v>0</v>
      </c>
      <c r="BW75" s="139">
        <v>0</v>
      </c>
      <c r="BX75" s="139">
        <v>0</v>
      </c>
      <c r="BY75" s="139">
        <v>0</v>
      </c>
      <c r="BZ75" s="139">
        <v>0</v>
      </c>
      <c r="CA75" s="139">
        <v>0</v>
      </c>
      <c r="CB75" s="152">
        <v>0</v>
      </c>
      <c r="CC75" s="139"/>
      <c r="CD75" s="139"/>
      <c r="CE75" s="139"/>
      <c r="CF75" s="139"/>
      <c r="CG75" s="139"/>
      <c r="CH75" s="139"/>
      <c r="CI75" s="139"/>
      <c r="CJ75" s="139">
        <v>0</v>
      </c>
      <c r="CK75" s="139">
        <v>0</v>
      </c>
      <c r="CL75" s="139">
        <v>0</v>
      </c>
      <c r="CM75" s="139">
        <v>0</v>
      </c>
      <c r="CN75" s="139">
        <v>0</v>
      </c>
      <c r="CO75" s="139">
        <v>0</v>
      </c>
      <c r="CP75" s="152">
        <v>0</v>
      </c>
      <c r="CQ75" s="139"/>
      <c r="CR75" s="139"/>
      <c r="CS75" s="139"/>
      <c r="CT75" s="139"/>
      <c r="CU75" s="139"/>
      <c r="CV75" s="139"/>
      <c r="CW75" s="139"/>
      <c r="CX75" s="140">
        <f t="shared" si="150"/>
        <v>0</v>
      </c>
      <c r="CY75" s="140">
        <f t="shared" si="151"/>
        <v>0</v>
      </c>
      <c r="CZ75" s="140">
        <f t="shared" si="152"/>
        <v>0</v>
      </c>
      <c r="DA75" s="140">
        <f t="shared" si="153"/>
        <v>0</v>
      </c>
      <c r="DB75" s="140">
        <f t="shared" si="154"/>
        <v>0</v>
      </c>
      <c r="DC75" s="140">
        <f t="shared" si="155"/>
        <v>0</v>
      </c>
      <c r="DD75" s="140">
        <f t="shared" si="155"/>
        <v>0</v>
      </c>
      <c r="DE75" s="616">
        <v>0</v>
      </c>
      <c r="DF75" s="139">
        <v>0</v>
      </c>
      <c r="DG75" s="139">
        <v>0</v>
      </c>
      <c r="DH75" s="139">
        <v>0</v>
      </c>
      <c r="DI75" s="139">
        <v>0</v>
      </c>
      <c r="DJ75" s="139">
        <v>0</v>
      </c>
      <c r="DK75" s="139">
        <v>0</v>
      </c>
      <c r="DL75" s="110"/>
    </row>
    <row r="76" spans="1:116" s="311" customFormat="1" ht="15.6" hidden="1" x14ac:dyDescent="0.3">
      <c r="A76" s="438"/>
      <c r="B76" s="414"/>
      <c r="C76" s="411"/>
      <c r="D76" s="616">
        <v>0</v>
      </c>
      <c r="E76" s="139">
        <v>0</v>
      </c>
      <c r="F76" s="139">
        <v>0</v>
      </c>
      <c r="G76" s="139">
        <v>0</v>
      </c>
      <c r="H76" s="139">
        <v>0</v>
      </c>
      <c r="I76" s="139">
        <v>0</v>
      </c>
      <c r="J76" s="139">
        <v>0</v>
      </c>
      <c r="K76" s="616">
        <v>0</v>
      </c>
      <c r="L76" s="139">
        <v>0</v>
      </c>
      <c r="M76" s="139">
        <v>0</v>
      </c>
      <c r="N76" s="139">
        <v>0</v>
      </c>
      <c r="O76" s="139">
        <v>0</v>
      </c>
      <c r="P76" s="139">
        <v>0</v>
      </c>
      <c r="Q76" s="139">
        <v>0</v>
      </c>
      <c r="R76" s="139">
        <v>0</v>
      </c>
      <c r="S76" s="139">
        <v>0</v>
      </c>
      <c r="T76" s="139">
        <v>0</v>
      </c>
      <c r="U76" s="139">
        <v>0</v>
      </c>
      <c r="V76" s="139">
        <v>0</v>
      </c>
      <c r="W76" s="139">
        <v>0</v>
      </c>
      <c r="X76" s="139">
        <v>0</v>
      </c>
      <c r="Y76" s="139"/>
      <c r="Z76" s="139"/>
      <c r="AA76" s="139"/>
      <c r="AB76" s="139"/>
      <c r="AC76" s="139"/>
      <c r="AD76" s="139"/>
      <c r="AE76" s="139"/>
      <c r="AF76" s="139">
        <v>0</v>
      </c>
      <c r="AG76" s="139">
        <v>0</v>
      </c>
      <c r="AH76" s="139">
        <v>0</v>
      </c>
      <c r="AI76" s="139">
        <v>0</v>
      </c>
      <c r="AJ76" s="139">
        <v>0</v>
      </c>
      <c r="AK76" s="139">
        <v>0</v>
      </c>
      <c r="AL76" s="139">
        <v>0</v>
      </c>
      <c r="AM76" s="139">
        <v>0</v>
      </c>
      <c r="AN76" s="139">
        <v>0</v>
      </c>
      <c r="AO76" s="139">
        <v>0</v>
      </c>
      <c r="AP76" s="139">
        <v>0</v>
      </c>
      <c r="AQ76" s="139">
        <v>0</v>
      </c>
      <c r="AR76" s="139">
        <v>0</v>
      </c>
      <c r="AS76" s="139">
        <v>0</v>
      </c>
      <c r="AT76" s="139">
        <v>0</v>
      </c>
      <c r="AU76" s="139">
        <v>0</v>
      </c>
      <c r="AV76" s="139">
        <v>0</v>
      </c>
      <c r="AW76" s="139">
        <v>0</v>
      </c>
      <c r="AX76" s="139">
        <v>0</v>
      </c>
      <c r="AY76" s="139">
        <v>0</v>
      </c>
      <c r="AZ76" s="152">
        <v>0</v>
      </c>
      <c r="BA76" s="139"/>
      <c r="BB76" s="139"/>
      <c r="BC76" s="139"/>
      <c r="BD76" s="139"/>
      <c r="BE76" s="139"/>
      <c r="BF76" s="139"/>
      <c r="BG76" s="139"/>
      <c r="BH76" s="139">
        <v>0</v>
      </c>
      <c r="BI76" s="139">
        <v>0</v>
      </c>
      <c r="BJ76" s="139">
        <v>0</v>
      </c>
      <c r="BK76" s="139">
        <v>0</v>
      </c>
      <c r="BL76" s="139">
        <v>0</v>
      </c>
      <c r="BM76" s="139">
        <v>0</v>
      </c>
      <c r="BN76" s="152">
        <v>0</v>
      </c>
      <c r="BO76" s="139"/>
      <c r="BP76" s="139"/>
      <c r="BQ76" s="139"/>
      <c r="BR76" s="139"/>
      <c r="BS76" s="139"/>
      <c r="BT76" s="139"/>
      <c r="BU76" s="139"/>
      <c r="BV76" s="139">
        <v>0</v>
      </c>
      <c r="BW76" s="139">
        <v>0</v>
      </c>
      <c r="BX76" s="139">
        <v>0</v>
      </c>
      <c r="BY76" s="139">
        <v>0</v>
      </c>
      <c r="BZ76" s="139">
        <v>0</v>
      </c>
      <c r="CA76" s="139">
        <v>0</v>
      </c>
      <c r="CB76" s="152">
        <v>0</v>
      </c>
      <c r="CC76" s="139"/>
      <c r="CD76" s="139"/>
      <c r="CE76" s="139"/>
      <c r="CF76" s="139"/>
      <c r="CG76" s="139"/>
      <c r="CH76" s="139"/>
      <c r="CI76" s="139"/>
      <c r="CJ76" s="139">
        <v>0</v>
      </c>
      <c r="CK76" s="139">
        <v>0</v>
      </c>
      <c r="CL76" s="139">
        <v>0</v>
      </c>
      <c r="CM76" s="139">
        <v>0</v>
      </c>
      <c r="CN76" s="139">
        <v>0</v>
      </c>
      <c r="CO76" s="139">
        <v>0</v>
      </c>
      <c r="CP76" s="152">
        <v>0</v>
      </c>
      <c r="CQ76" s="139"/>
      <c r="CR76" s="139"/>
      <c r="CS76" s="139"/>
      <c r="CT76" s="139"/>
      <c r="CU76" s="139"/>
      <c r="CV76" s="139"/>
      <c r="CW76" s="139"/>
      <c r="CX76" s="140">
        <f t="shared" si="150"/>
        <v>0</v>
      </c>
      <c r="CY76" s="140">
        <f t="shared" si="151"/>
        <v>0</v>
      </c>
      <c r="CZ76" s="140">
        <f t="shared" si="152"/>
        <v>0</v>
      </c>
      <c r="DA76" s="140">
        <f t="shared" si="153"/>
        <v>0</v>
      </c>
      <c r="DB76" s="140">
        <f t="shared" si="154"/>
        <v>0</v>
      </c>
      <c r="DC76" s="140">
        <f t="shared" si="155"/>
        <v>0</v>
      </c>
      <c r="DD76" s="140">
        <f t="shared" si="155"/>
        <v>0</v>
      </c>
      <c r="DE76" s="616">
        <v>0</v>
      </c>
      <c r="DF76" s="139">
        <v>0</v>
      </c>
      <c r="DG76" s="139">
        <v>0</v>
      </c>
      <c r="DH76" s="139">
        <v>0</v>
      </c>
      <c r="DI76" s="139">
        <v>0</v>
      </c>
      <c r="DJ76" s="139">
        <v>0</v>
      </c>
      <c r="DK76" s="139">
        <v>0</v>
      </c>
      <c r="DL76" s="110"/>
    </row>
    <row r="77" spans="1:116" ht="15.6" hidden="1" x14ac:dyDescent="0.3">
      <c r="A77" s="438"/>
      <c r="B77" s="414"/>
      <c r="C77" s="411"/>
      <c r="D77" s="616">
        <v>0</v>
      </c>
      <c r="E77" s="139">
        <v>0</v>
      </c>
      <c r="F77" s="139">
        <v>0</v>
      </c>
      <c r="G77" s="139">
        <v>0</v>
      </c>
      <c r="H77" s="139">
        <v>0</v>
      </c>
      <c r="I77" s="139">
        <v>0</v>
      </c>
      <c r="J77" s="139">
        <v>0</v>
      </c>
      <c r="K77" s="616">
        <v>0</v>
      </c>
      <c r="L77" s="139">
        <v>0</v>
      </c>
      <c r="M77" s="139">
        <v>0</v>
      </c>
      <c r="N77" s="139">
        <v>0</v>
      </c>
      <c r="O77" s="139">
        <v>0</v>
      </c>
      <c r="P77" s="139">
        <v>0</v>
      </c>
      <c r="Q77" s="139">
        <v>0</v>
      </c>
      <c r="R77" s="139">
        <v>0</v>
      </c>
      <c r="S77" s="139">
        <v>0</v>
      </c>
      <c r="T77" s="139">
        <v>0</v>
      </c>
      <c r="U77" s="139">
        <v>0</v>
      </c>
      <c r="V77" s="139">
        <v>0</v>
      </c>
      <c r="W77" s="139">
        <v>0</v>
      </c>
      <c r="X77" s="139">
        <v>0</v>
      </c>
      <c r="Y77" s="139"/>
      <c r="Z77" s="139"/>
      <c r="AA77" s="139"/>
      <c r="AB77" s="139"/>
      <c r="AC77" s="139"/>
      <c r="AD77" s="139"/>
      <c r="AE77" s="139"/>
      <c r="AF77" s="139">
        <v>0</v>
      </c>
      <c r="AG77" s="139">
        <v>0</v>
      </c>
      <c r="AH77" s="139">
        <v>0</v>
      </c>
      <c r="AI77" s="139">
        <v>0</v>
      </c>
      <c r="AJ77" s="139">
        <v>0</v>
      </c>
      <c r="AK77" s="139">
        <v>0</v>
      </c>
      <c r="AL77" s="139">
        <v>0</v>
      </c>
      <c r="AM77" s="139">
        <v>0</v>
      </c>
      <c r="AN77" s="139">
        <v>0</v>
      </c>
      <c r="AO77" s="139">
        <v>0</v>
      </c>
      <c r="AP77" s="139">
        <v>0</v>
      </c>
      <c r="AQ77" s="139">
        <v>0</v>
      </c>
      <c r="AR77" s="139">
        <v>0</v>
      </c>
      <c r="AS77" s="139">
        <v>0</v>
      </c>
      <c r="AT77" s="139">
        <v>0</v>
      </c>
      <c r="AU77" s="139">
        <v>0</v>
      </c>
      <c r="AV77" s="139">
        <v>0</v>
      </c>
      <c r="AW77" s="139">
        <v>0</v>
      </c>
      <c r="AX77" s="139">
        <v>0</v>
      </c>
      <c r="AY77" s="139">
        <v>0</v>
      </c>
      <c r="AZ77" s="152">
        <v>0</v>
      </c>
      <c r="BA77" s="139"/>
      <c r="BB77" s="139"/>
      <c r="BC77" s="139"/>
      <c r="BD77" s="139"/>
      <c r="BE77" s="139"/>
      <c r="BF77" s="139"/>
      <c r="BG77" s="139"/>
      <c r="BH77" s="139">
        <v>0</v>
      </c>
      <c r="BI77" s="139">
        <v>0</v>
      </c>
      <c r="BJ77" s="139">
        <v>0</v>
      </c>
      <c r="BK77" s="139">
        <v>0</v>
      </c>
      <c r="BL77" s="139">
        <v>0</v>
      </c>
      <c r="BM77" s="139">
        <v>0</v>
      </c>
      <c r="BN77" s="152">
        <v>0</v>
      </c>
      <c r="BO77" s="139"/>
      <c r="BP77" s="139"/>
      <c r="BQ77" s="139"/>
      <c r="BR77" s="139"/>
      <c r="BS77" s="139"/>
      <c r="BT77" s="139"/>
      <c r="BU77" s="139"/>
      <c r="BV77" s="139">
        <v>0</v>
      </c>
      <c r="BW77" s="139">
        <v>0</v>
      </c>
      <c r="BX77" s="139">
        <v>0</v>
      </c>
      <c r="BY77" s="139">
        <v>0</v>
      </c>
      <c r="BZ77" s="139">
        <v>0</v>
      </c>
      <c r="CA77" s="139">
        <v>0</v>
      </c>
      <c r="CB77" s="152">
        <v>0</v>
      </c>
      <c r="CC77" s="139"/>
      <c r="CD77" s="139"/>
      <c r="CE77" s="139"/>
      <c r="CF77" s="139"/>
      <c r="CG77" s="139"/>
      <c r="CH77" s="139"/>
      <c r="CI77" s="139"/>
      <c r="CJ77" s="139">
        <v>0</v>
      </c>
      <c r="CK77" s="139">
        <v>0</v>
      </c>
      <c r="CL77" s="139">
        <v>0</v>
      </c>
      <c r="CM77" s="139">
        <v>0</v>
      </c>
      <c r="CN77" s="139">
        <v>0</v>
      </c>
      <c r="CO77" s="139">
        <v>0</v>
      </c>
      <c r="CP77" s="152">
        <v>0</v>
      </c>
      <c r="CQ77" s="139"/>
      <c r="CR77" s="139"/>
      <c r="CS77" s="139"/>
      <c r="CT77" s="139"/>
      <c r="CU77" s="139"/>
      <c r="CV77" s="139"/>
      <c r="CW77" s="139"/>
      <c r="CX77" s="140">
        <f t="shared" si="150"/>
        <v>0</v>
      </c>
      <c r="CY77" s="140">
        <f t="shared" si="151"/>
        <v>0</v>
      </c>
      <c r="CZ77" s="140">
        <f t="shared" si="152"/>
        <v>0</v>
      </c>
      <c r="DA77" s="140">
        <f t="shared" si="153"/>
        <v>0</v>
      </c>
      <c r="DB77" s="140">
        <f t="shared" si="154"/>
        <v>0</v>
      </c>
      <c r="DC77" s="140">
        <f t="shared" si="155"/>
        <v>0</v>
      </c>
      <c r="DD77" s="140">
        <f t="shared" si="155"/>
        <v>0</v>
      </c>
      <c r="DE77" s="616">
        <v>0</v>
      </c>
      <c r="DF77" s="139">
        <v>0</v>
      </c>
      <c r="DG77" s="139">
        <v>0</v>
      </c>
      <c r="DH77" s="139">
        <v>0</v>
      </c>
      <c r="DI77" s="139">
        <v>0</v>
      </c>
      <c r="DJ77" s="139">
        <v>0</v>
      </c>
      <c r="DK77" s="139">
        <v>0</v>
      </c>
      <c r="DL77" s="110"/>
    </row>
    <row r="78" spans="1:116" ht="15.6" hidden="1" x14ac:dyDescent="0.3">
      <c r="A78" s="438"/>
      <c r="B78" s="414"/>
      <c r="C78" s="411"/>
      <c r="D78" s="616">
        <v>0</v>
      </c>
      <c r="E78" s="139">
        <v>0</v>
      </c>
      <c r="F78" s="139">
        <v>0</v>
      </c>
      <c r="G78" s="139">
        <v>0</v>
      </c>
      <c r="H78" s="139">
        <v>0</v>
      </c>
      <c r="I78" s="139">
        <v>0</v>
      </c>
      <c r="J78" s="139">
        <v>0</v>
      </c>
      <c r="K78" s="616">
        <v>0</v>
      </c>
      <c r="L78" s="139">
        <v>0</v>
      </c>
      <c r="M78" s="139">
        <v>0</v>
      </c>
      <c r="N78" s="139">
        <v>0</v>
      </c>
      <c r="O78" s="139">
        <v>0</v>
      </c>
      <c r="P78" s="139">
        <v>0</v>
      </c>
      <c r="Q78" s="139">
        <v>0</v>
      </c>
      <c r="R78" s="139">
        <v>0</v>
      </c>
      <c r="S78" s="139">
        <v>0</v>
      </c>
      <c r="T78" s="139">
        <v>0</v>
      </c>
      <c r="U78" s="139">
        <v>0</v>
      </c>
      <c r="V78" s="139">
        <v>0</v>
      </c>
      <c r="W78" s="139">
        <v>0</v>
      </c>
      <c r="X78" s="139">
        <v>0</v>
      </c>
      <c r="Y78" s="139"/>
      <c r="Z78" s="139"/>
      <c r="AA78" s="139"/>
      <c r="AB78" s="139"/>
      <c r="AC78" s="139"/>
      <c r="AD78" s="139"/>
      <c r="AE78" s="139"/>
      <c r="AF78" s="139">
        <v>0</v>
      </c>
      <c r="AG78" s="139">
        <v>0</v>
      </c>
      <c r="AH78" s="139">
        <v>0</v>
      </c>
      <c r="AI78" s="139">
        <v>0</v>
      </c>
      <c r="AJ78" s="139">
        <v>0</v>
      </c>
      <c r="AK78" s="139">
        <v>0</v>
      </c>
      <c r="AL78" s="139">
        <v>0</v>
      </c>
      <c r="AM78" s="139">
        <v>0</v>
      </c>
      <c r="AN78" s="139">
        <v>0</v>
      </c>
      <c r="AO78" s="139">
        <v>0</v>
      </c>
      <c r="AP78" s="139">
        <v>0</v>
      </c>
      <c r="AQ78" s="139">
        <v>0</v>
      </c>
      <c r="AR78" s="139">
        <v>0</v>
      </c>
      <c r="AS78" s="139">
        <v>0</v>
      </c>
      <c r="AT78" s="139">
        <v>0</v>
      </c>
      <c r="AU78" s="139">
        <v>0</v>
      </c>
      <c r="AV78" s="139">
        <v>0</v>
      </c>
      <c r="AW78" s="139">
        <v>0</v>
      </c>
      <c r="AX78" s="139">
        <v>0</v>
      </c>
      <c r="AY78" s="139">
        <v>0</v>
      </c>
      <c r="AZ78" s="152">
        <v>0</v>
      </c>
      <c r="BA78" s="139"/>
      <c r="BB78" s="139"/>
      <c r="BC78" s="139"/>
      <c r="BD78" s="139"/>
      <c r="BE78" s="139"/>
      <c r="BF78" s="139"/>
      <c r="BG78" s="139"/>
      <c r="BH78" s="139">
        <v>0</v>
      </c>
      <c r="BI78" s="139">
        <v>0</v>
      </c>
      <c r="BJ78" s="139">
        <v>0</v>
      </c>
      <c r="BK78" s="139">
        <v>0</v>
      </c>
      <c r="BL78" s="139">
        <v>0</v>
      </c>
      <c r="BM78" s="139">
        <v>0</v>
      </c>
      <c r="BN78" s="152">
        <v>0</v>
      </c>
      <c r="BO78" s="139"/>
      <c r="BP78" s="139"/>
      <c r="BQ78" s="139"/>
      <c r="BR78" s="139"/>
      <c r="BS78" s="139"/>
      <c r="BT78" s="139"/>
      <c r="BU78" s="139"/>
      <c r="BV78" s="139">
        <v>0</v>
      </c>
      <c r="BW78" s="139">
        <v>0</v>
      </c>
      <c r="BX78" s="139">
        <v>0</v>
      </c>
      <c r="BY78" s="139">
        <v>0</v>
      </c>
      <c r="BZ78" s="139">
        <v>0</v>
      </c>
      <c r="CA78" s="139">
        <v>0</v>
      </c>
      <c r="CB78" s="152">
        <v>0</v>
      </c>
      <c r="CC78" s="139"/>
      <c r="CD78" s="139"/>
      <c r="CE78" s="139"/>
      <c r="CF78" s="139"/>
      <c r="CG78" s="139"/>
      <c r="CH78" s="139"/>
      <c r="CI78" s="139"/>
      <c r="CJ78" s="139">
        <v>0</v>
      </c>
      <c r="CK78" s="139">
        <v>0</v>
      </c>
      <c r="CL78" s="139">
        <v>0</v>
      </c>
      <c r="CM78" s="139">
        <v>0</v>
      </c>
      <c r="CN78" s="139">
        <v>0</v>
      </c>
      <c r="CO78" s="139">
        <v>0</v>
      </c>
      <c r="CP78" s="152">
        <v>0</v>
      </c>
      <c r="CQ78" s="139"/>
      <c r="CR78" s="139"/>
      <c r="CS78" s="139"/>
      <c r="CT78" s="139"/>
      <c r="CU78" s="139"/>
      <c r="CV78" s="139"/>
      <c r="CW78" s="139"/>
      <c r="CX78" s="140">
        <f t="shared" si="150"/>
        <v>0</v>
      </c>
      <c r="CY78" s="140">
        <f t="shared" si="151"/>
        <v>0</v>
      </c>
      <c r="CZ78" s="140">
        <f t="shared" si="152"/>
        <v>0</v>
      </c>
      <c r="DA78" s="140">
        <f t="shared" si="153"/>
        <v>0</v>
      </c>
      <c r="DB78" s="140">
        <f t="shared" si="154"/>
        <v>0</v>
      </c>
      <c r="DC78" s="140">
        <f t="shared" si="155"/>
        <v>0</v>
      </c>
      <c r="DD78" s="140">
        <f t="shared" si="155"/>
        <v>0</v>
      </c>
      <c r="DE78" s="616">
        <v>0</v>
      </c>
      <c r="DF78" s="139">
        <v>0</v>
      </c>
      <c r="DG78" s="139">
        <v>0</v>
      </c>
      <c r="DH78" s="139">
        <v>0</v>
      </c>
      <c r="DI78" s="139">
        <v>0</v>
      </c>
      <c r="DJ78" s="139">
        <v>0</v>
      </c>
      <c r="DK78" s="139">
        <v>0</v>
      </c>
      <c r="DL78" s="110"/>
    </row>
    <row r="79" spans="1:116" ht="15.6" hidden="1" x14ac:dyDescent="0.3">
      <c r="A79" s="438"/>
      <c r="B79" s="414"/>
      <c r="C79" s="411"/>
      <c r="D79" s="616">
        <v>0</v>
      </c>
      <c r="E79" s="139">
        <v>0</v>
      </c>
      <c r="F79" s="139">
        <v>0</v>
      </c>
      <c r="G79" s="139">
        <v>0</v>
      </c>
      <c r="H79" s="139">
        <v>0</v>
      </c>
      <c r="I79" s="139">
        <v>0</v>
      </c>
      <c r="J79" s="139">
        <v>0</v>
      </c>
      <c r="K79" s="616">
        <v>0</v>
      </c>
      <c r="L79" s="139">
        <v>0</v>
      </c>
      <c r="M79" s="139">
        <v>0</v>
      </c>
      <c r="N79" s="139">
        <v>0</v>
      </c>
      <c r="O79" s="139">
        <v>0</v>
      </c>
      <c r="P79" s="139">
        <v>0</v>
      </c>
      <c r="Q79" s="139">
        <v>0</v>
      </c>
      <c r="R79" s="139">
        <v>0</v>
      </c>
      <c r="S79" s="139">
        <v>0</v>
      </c>
      <c r="T79" s="139">
        <v>0</v>
      </c>
      <c r="U79" s="139">
        <v>0</v>
      </c>
      <c r="V79" s="139">
        <v>0</v>
      </c>
      <c r="W79" s="139">
        <v>0</v>
      </c>
      <c r="X79" s="139">
        <v>0</v>
      </c>
      <c r="Y79" s="139"/>
      <c r="Z79" s="139"/>
      <c r="AA79" s="139"/>
      <c r="AB79" s="139"/>
      <c r="AC79" s="139"/>
      <c r="AD79" s="139"/>
      <c r="AE79" s="139"/>
      <c r="AF79" s="139">
        <v>0</v>
      </c>
      <c r="AG79" s="139">
        <v>0</v>
      </c>
      <c r="AH79" s="139">
        <v>0</v>
      </c>
      <c r="AI79" s="139">
        <v>0</v>
      </c>
      <c r="AJ79" s="139">
        <v>0</v>
      </c>
      <c r="AK79" s="139">
        <v>0</v>
      </c>
      <c r="AL79" s="139">
        <v>0</v>
      </c>
      <c r="AM79" s="139">
        <v>0</v>
      </c>
      <c r="AN79" s="139">
        <v>0</v>
      </c>
      <c r="AO79" s="139">
        <v>0</v>
      </c>
      <c r="AP79" s="139">
        <v>0</v>
      </c>
      <c r="AQ79" s="139">
        <v>0</v>
      </c>
      <c r="AR79" s="139">
        <v>0</v>
      </c>
      <c r="AS79" s="139">
        <v>0</v>
      </c>
      <c r="AT79" s="139">
        <v>0</v>
      </c>
      <c r="AU79" s="139">
        <v>0</v>
      </c>
      <c r="AV79" s="139">
        <v>0</v>
      </c>
      <c r="AW79" s="139">
        <v>0</v>
      </c>
      <c r="AX79" s="139">
        <v>0</v>
      </c>
      <c r="AY79" s="139">
        <v>0</v>
      </c>
      <c r="AZ79" s="152">
        <v>0</v>
      </c>
      <c r="BA79" s="139"/>
      <c r="BB79" s="139"/>
      <c r="BC79" s="139"/>
      <c r="BD79" s="139"/>
      <c r="BE79" s="139"/>
      <c r="BF79" s="139"/>
      <c r="BG79" s="139"/>
      <c r="BH79" s="139">
        <v>0</v>
      </c>
      <c r="BI79" s="139">
        <v>0</v>
      </c>
      <c r="BJ79" s="139">
        <v>0</v>
      </c>
      <c r="BK79" s="139">
        <v>0</v>
      </c>
      <c r="BL79" s="139">
        <v>0</v>
      </c>
      <c r="BM79" s="139">
        <v>0</v>
      </c>
      <c r="BN79" s="152">
        <v>0</v>
      </c>
      <c r="BO79" s="139"/>
      <c r="BP79" s="139"/>
      <c r="BQ79" s="139"/>
      <c r="BR79" s="139"/>
      <c r="BS79" s="139"/>
      <c r="BT79" s="139"/>
      <c r="BU79" s="139"/>
      <c r="BV79" s="139">
        <v>0</v>
      </c>
      <c r="BW79" s="139">
        <v>0</v>
      </c>
      <c r="BX79" s="139">
        <v>0</v>
      </c>
      <c r="BY79" s="139">
        <v>0</v>
      </c>
      <c r="BZ79" s="139">
        <v>0</v>
      </c>
      <c r="CA79" s="139">
        <v>0</v>
      </c>
      <c r="CB79" s="152">
        <v>0</v>
      </c>
      <c r="CC79" s="139"/>
      <c r="CD79" s="139"/>
      <c r="CE79" s="139"/>
      <c r="CF79" s="139"/>
      <c r="CG79" s="139"/>
      <c r="CH79" s="139"/>
      <c r="CI79" s="139"/>
      <c r="CJ79" s="139">
        <v>0</v>
      </c>
      <c r="CK79" s="139">
        <v>0</v>
      </c>
      <c r="CL79" s="139">
        <v>0</v>
      </c>
      <c r="CM79" s="139">
        <v>0</v>
      </c>
      <c r="CN79" s="139">
        <v>0</v>
      </c>
      <c r="CO79" s="139">
        <v>0</v>
      </c>
      <c r="CP79" s="152">
        <v>0</v>
      </c>
      <c r="CQ79" s="139"/>
      <c r="CR79" s="139"/>
      <c r="CS79" s="139"/>
      <c r="CT79" s="139"/>
      <c r="CU79" s="139"/>
      <c r="CV79" s="139"/>
      <c r="CW79" s="139"/>
      <c r="CX79" s="140">
        <f t="shared" ref="CX79:DD79" si="156">AF79+AT79+BH79+BV79+CJ79</f>
        <v>0</v>
      </c>
      <c r="CY79" s="140">
        <f t="shared" si="156"/>
        <v>0</v>
      </c>
      <c r="CZ79" s="140">
        <f t="shared" si="156"/>
        <v>0</v>
      </c>
      <c r="DA79" s="140">
        <f t="shared" si="156"/>
        <v>0</v>
      </c>
      <c r="DB79" s="140">
        <f t="shared" si="156"/>
        <v>0</v>
      </c>
      <c r="DC79" s="140">
        <f t="shared" si="156"/>
        <v>0</v>
      </c>
      <c r="DD79" s="140">
        <f t="shared" si="156"/>
        <v>0</v>
      </c>
      <c r="DE79" s="616">
        <v>0</v>
      </c>
      <c r="DF79" s="139">
        <v>0</v>
      </c>
      <c r="DG79" s="139">
        <v>0</v>
      </c>
      <c r="DH79" s="139">
        <v>0</v>
      </c>
      <c r="DI79" s="139">
        <v>0</v>
      </c>
      <c r="DJ79" s="139">
        <v>0</v>
      </c>
      <c r="DK79" s="139">
        <v>0</v>
      </c>
      <c r="DL79" s="110"/>
    </row>
    <row r="80" spans="1:116" ht="28.8" x14ac:dyDescent="0.3">
      <c r="A80" s="179" t="s">
        <v>165</v>
      </c>
      <c r="B80" s="452" t="s">
        <v>166</v>
      </c>
      <c r="C80" s="625" t="s">
        <v>50</v>
      </c>
      <c r="D80" s="617">
        <f t="shared" ref="D80:AI80" si="157">D81+D85</f>
        <v>0</v>
      </c>
      <c r="E80" s="131">
        <f t="shared" si="157"/>
        <v>0</v>
      </c>
      <c r="F80" s="131">
        <f t="shared" si="157"/>
        <v>0</v>
      </c>
      <c r="G80" s="131">
        <f t="shared" si="157"/>
        <v>0</v>
      </c>
      <c r="H80" s="131">
        <f t="shared" si="157"/>
        <v>2.5538999999999996</v>
      </c>
      <c r="I80" s="131">
        <f t="shared" si="157"/>
        <v>0</v>
      </c>
      <c r="J80" s="131">
        <f t="shared" si="157"/>
        <v>0</v>
      </c>
      <c r="K80" s="617">
        <f t="shared" ref="K80:Q80" si="158">K81+K85</f>
        <v>0</v>
      </c>
      <c r="L80" s="131">
        <f t="shared" si="158"/>
        <v>0</v>
      </c>
      <c r="M80" s="131">
        <f t="shared" si="158"/>
        <v>0</v>
      </c>
      <c r="N80" s="131">
        <f t="shared" si="158"/>
        <v>0</v>
      </c>
      <c r="O80" s="131">
        <f t="shared" si="158"/>
        <v>0</v>
      </c>
      <c r="P80" s="131">
        <f t="shared" si="158"/>
        <v>0</v>
      </c>
      <c r="Q80" s="131">
        <f t="shared" si="158"/>
        <v>0</v>
      </c>
      <c r="R80" s="131">
        <f t="shared" si="157"/>
        <v>0</v>
      </c>
      <c r="S80" s="131">
        <f t="shared" si="157"/>
        <v>0</v>
      </c>
      <c r="T80" s="131">
        <f t="shared" si="157"/>
        <v>0</v>
      </c>
      <c r="U80" s="131">
        <f t="shared" si="157"/>
        <v>0</v>
      </c>
      <c r="V80" s="131">
        <f t="shared" si="157"/>
        <v>0</v>
      </c>
      <c r="W80" s="131">
        <f t="shared" si="157"/>
        <v>0</v>
      </c>
      <c r="X80" s="131">
        <f t="shared" si="157"/>
        <v>0</v>
      </c>
      <c r="Y80" s="131">
        <f t="shared" si="157"/>
        <v>0</v>
      </c>
      <c r="Z80" s="131">
        <f t="shared" si="157"/>
        <v>0</v>
      </c>
      <c r="AA80" s="131">
        <f t="shared" si="157"/>
        <v>0</v>
      </c>
      <c r="AB80" s="131">
        <f t="shared" si="157"/>
        <v>0</v>
      </c>
      <c r="AC80" s="131">
        <f t="shared" si="157"/>
        <v>0</v>
      </c>
      <c r="AD80" s="131">
        <f t="shared" si="157"/>
        <v>0</v>
      </c>
      <c r="AE80" s="131">
        <f t="shared" si="157"/>
        <v>0</v>
      </c>
      <c r="AF80" s="131">
        <f t="shared" si="157"/>
        <v>0</v>
      </c>
      <c r="AG80" s="131">
        <f t="shared" si="157"/>
        <v>0</v>
      </c>
      <c r="AH80" s="131">
        <f t="shared" si="157"/>
        <v>0</v>
      </c>
      <c r="AI80" s="131">
        <f t="shared" si="157"/>
        <v>0</v>
      </c>
      <c r="AJ80" s="131">
        <f t="shared" ref="AJ80:BO80" si="159">AJ81+AJ85</f>
        <v>0.85129999999999995</v>
      </c>
      <c r="AK80" s="131">
        <f t="shared" si="159"/>
        <v>0</v>
      </c>
      <c r="AL80" s="131">
        <f t="shared" si="159"/>
        <v>0</v>
      </c>
      <c r="AM80" s="131">
        <f t="shared" si="159"/>
        <v>0</v>
      </c>
      <c r="AN80" s="131">
        <f t="shared" si="159"/>
        <v>0</v>
      </c>
      <c r="AO80" s="131">
        <f t="shared" si="159"/>
        <v>0</v>
      </c>
      <c r="AP80" s="131">
        <f t="shared" si="159"/>
        <v>0</v>
      </c>
      <c r="AQ80" s="131">
        <f t="shared" ref="AQ80:AS80" si="160">AQ81+AQ85</f>
        <v>0</v>
      </c>
      <c r="AR80" s="131">
        <f t="shared" si="160"/>
        <v>0</v>
      </c>
      <c r="AS80" s="131">
        <f t="shared" si="160"/>
        <v>0</v>
      </c>
      <c r="AT80" s="131">
        <f t="shared" si="159"/>
        <v>0</v>
      </c>
      <c r="AU80" s="131">
        <f t="shared" si="159"/>
        <v>0</v>
      </c>
      <c r="AV80" s="131">
        <f t="shared" si="159"/>
        <v>0</v>
      </c>
      <c r="AW80" s="131">
        <f t="shared" si="159"/>
        <v>0</v>
      </c>
      <c r="AX80" s="131">
        <f t="shared" si="159"/>
        <v>0.85129999999999995</v>
      </c>
      <c r="AY80" s="131">
        <f t="shared" si="159"/>
        <v>0</v>
      </c>
      <c r="AZ80" s="131">
        <f t="shared" si="159"/>
        <v>0</v>
      </c>
      <c r="BA80" s="131">
        <f t="shared" si="159"/>
        <v>0</v>
      </c>
      <c r="BB80" s="131">
        <f t="shared" si="159"/>
        <v>0</v>
      </c>
      <c r="BC80" s="131">
        <f t="shared" si="159"/>
        <v>0</v>
      </c>
      <c r="BD80" s="131">
        <f t="shared" si="159"/>
        <v>0</v>
      </c>
      <c r="BE80" s="131">
        <f t="shared" si="159"/>
        <v>0</v>
      </c>
      <c r="BF80" s="131">
        <f t="shared" si="159"/>
        <v>0</v>
      </c>
      <c r="BG80" s="131">
        <f t="shared" si="159"/>
        <v>0</v>
      </c>
      <c r="BH80" s="131">
        <f t="shared" si="159"/>
        <v>0</v>
      </c>
      <c r="BI80" s="131">
        <f t="shared" si="159"/>
        <v>0</v>
      </c>
      <c r="BJ80" s="131">
        <f t="shared" si="159"/>
        <v>0</v>
      </c>
      <c r="BK80" s="131">
        <f t="shared" si="159"/>
        <v>0</v>
      </c>
      <c r="BL80" s="131">
        <f t="shared" si="159"/>
        <v>0.85129999999999995</v>
      </c>
      <c r="BM80" s="131">
        <f t="shared" si="159"/>
        <v>0</v>
      </c>
      <c r="BN80" s="131">
        <f t="shared" si="159"/>
        <v>0</v>
      </c>
      <c r="BO80" s="131">
        <f t="shared" si="159"/>
        <v>0</v>
      </c>
      <c r="BP80" s="131">
        <f t="shared" ref="BP80:CU80" si="161">BP81+BP85</f>
        <v>0</v>
      </c>
      <c r="BQ80" s="131">
        <f t="shared" si="161"/>
        <v>0</v>
      </c>
      <c r="BR80" s="131">
        <f t="shared" si="161"/>
        <v>0</v>
      </c>
      <c r="BS80" s="131">
        <f t="shared" si="161"/>
        <v>0</v>
      </c>
      <c r="BT80" s="131">
        <f t="shared" si="161"/>
        <v>0</v>
      </c>
      <c r="BU80" s="131">
        <f t="shared" si="161"/>
        <v>0</v>
      </c>
      <c r="BV80" s="131">
        <f t="shared" si="161"/>
        <v>0</v>
      </c>
      <c r="BW80" s="131">
        <f t="shared" si="161"/>
        <v>0</v>
      </c>
      <c r="BX80" s="131">
        <f t="shared" si="161"/>
        <v>0</v>
      </c>
      <c r="BY80" s="131">
        <f t="shared" si="161"/>
        <v>0</v>
      </c>
      <c r="BZ80" s="131">
        <f t="shared" si="161"/>
        <v>0</v>
      </c>
      <c r="CA80" s="131">
        <f t="shared" si="161"/>
        <v>0</v>
      </c>
      <c r="CB80" s="131">
        <f t="shared" si="161"/>
        <v>0</v>
      </c>
      <c r="CC80" s="131">
        <f t="shared" si="161"/>
        <v>0</v>
      </c>
      <c r="CD80" s="131">
        <f t="shared" si="161"/>
        <v>0</v>
      </c>
      <c r="CE80" s="131">
        <f t="shared" si="161"/>
        <v>0</v>
      </c>
      <c r="CF80" s="131">
        <f t="shared" si="161"/>
        <v>0</v>
      </c>
      <c r="CG80" s="131">
        <f t="shared" si="161"/>
        <v>0</v>
      </c>
      <c r="CH80" s="131">
        <f t="shared" si="161"/>
        <v>0</v>
      </c>
      <c r="CI80" s="131">
        <f t="shared" si="161"/>
        <v>0</v>
      </c>
      <c r="CJ80" s="131">
        <f t="shared" si="161"/>
        <v>0</v>
      </c>
      <c r="CK80" s="131">
        <f t="shared" si="161"/>
        <v>0</v>
      </c>
      <c r="CL80" s="131">
        <f t="shared" si="161"/>
        <v>0</v>
      </c>
      <c r="CM80" s="131">
        <f t="shared" si="161"/>
        <v>0</v>
      </c>
      <c r="CN80" s="131">
        <f t="shared" si="161"/>
        <v>0</v>
      </c>
      <c r="CO80" s="131">
        <f t="shared" si="161"/>
        <v>0</v>
      </c>
      <c r="CP80" s="131">
        <f t="shared" si="161"/>
        <v>0</v>
      </c>
      <c r="CQ80" s="131">
        <f t="shared" si="161"/>
        <v>0</v>
      </c>
      <c r="CR80" s="131">
        <f t="shared" si="161"/>
        <v>0</v>
      </c>
      <c r="CS80" s="131">
        <f t="shared" si="161"/>
        <v>0</v>
      </c>
      <c r="CT80" s="131">
        <f t="shared" si="161"/>
        <v>0</v>
      </c>
      <c r="CU80" s="131">
        <f t="shared" si="161"/>
        <v>0</v>
      </c>
      <c r="CV80" s="131">
        <f t="shared" ref="CV80:DK80" si="162">CV81+CV85</f>
        <v>0</v>
      </c>
      <c r="CW80" s="131">
        <f t="shared" si="162"/>
        <v>0</v>
      </c>
      <c r="CX80" s="131">
        <f t="shared" si="162"/>
        <v>0</v>
      </c>
      <c r="CY80" s="131">
        <f t="shared" si="162"/>
        <v>0</v>
      </c>
      <c r="CZ80" s="131">
        <f t="shared" si="162"/>
        <v>0</v>
      </c>
      <c r="DA80" s="131">
        <f t="shared" si="162"/>
        <v>0</v>
      </c>
      <c r="DB80" s="131">
        <f t="shared" si="162"/>
        <v>2.5538999999999996</v>
      </c>
      <c r="DC80" s="131">
        <f t="shared" si="162"/>
        <v>0</v>
      </c>
      <c r="DD80" s="131">
        <f t="shared" si="162"/>
        <v>0</v>
      </c>
      <c r="DE80" s="617">
        <f t="shared" si="162"/>
        <v>0</v>
      </c>
      <c r="DF80" s="131">
        <f t="shared" si="162"/>
        <v>0</v>
      </c>
      <c r="DG80" s="131">
        <f t="shared" si="162"/>
        <v>0</v>
      </c>
      <c r="DH80" s="131">
        <f t="shared" si="162"/>
        <v>0</v>
      </c>
      <c r="DI80" s="131">
        <f t="shared" si="162"/>
        <v>1.7025999999999999</v>
      </c>
      <c r="DJ80" s="131">
        <f t="shared" si="162"/>
        <v>0</v>
      </c>
      <c r="DK80" s="131">
        <f t="shared" si="162"/>
        <v>0</v>
      </c>
      <c r="DL80" s="98"/>
    </row>
    <row r="81" spans="1:116" x14ac:dyDescent="0.3">
      <c r="A81" s="461" t="s">
        <v>167</v>
      </c>
      <c r="B81" s="457" t="s">
        <v>168</v>
      </c>
      <c r="C81" s="626" t="s">
        <v>50</v>
      </c>
      <c r="D81" s="620">
        <f t="shared" ref="D81:AI81" si="163">SUM(D82:D84)</f>
        <v>0</v>
      </c>
      <c r="E81" s="135">
        <f t="shared" si="163"/>
        <v>0</v>
      </c>
      <c r="F81" s="135">
        <f t="shared" si="163"/>
        <v>0</v>
      </c>
      <c r="G81" s="135">
        <f t="shared" si="163"/>
        <v>0</v>
      </c>
      <c r="H81" s="135">
        <f t="shared" si="163"/>
        <v>2.5538999999999996</v>
      </c>
      <c r="I81" s="135">
        <f t="shared" si="163"/>
        <v>0</v>
      </c>
      <c r="J81" s="135">
        <f t="shared" si="163"/>
        <v>0</v>
      </c>
      <c r="K81" s="620">
        <f t="shared" ref="K81:Q81" si="164">SUM(K82:K84)</f>
        <v>0</v>
      </c>
      <c r="L81" s="135">
        <f t="shared" si="164"/>
        <v>0</v>
      </c>
      <c r="M81" s="135">
        <f t="shared" si="164"/>
        <v>0</v>
      </c>
      <c r="N81" s="135">
        <f t="shared" si="164"/>
        <v>0</v>
      </c>
      <c r="O81" s="135">
        <f t="shared" si="164"/>
        <v>0</v>
      </c>
      <c r="P81" s="135">
        <f t="shared" si="164"/>
        <v>0</v>
      </c>
      <c r="Q81" s="135">
        <f t="shared" si="164"/>
        <v>0</v>
      </c>
      <c r="R81" s="135">
        <f t="shared" si="163"/>
        <v>0</v>
      </c>
      <c r="S81" s="135">
        <f t="shared" si="163"/>
        <v>0</v>
      </c>
      <c r="T81" s="135">
        <f t="shared" si="163"/>
        <v>0</v>
      </c>
      <c r="U81" s="135">
        <f t="shared" si="163"/>
        <v>0</v>
      </c>
      <c r="V81" s="135">
        <f t="shared" si="163"/>
        <v>0</v>
      </c>
      <c r="W81" s="135">
        <f t="shared" si="163"/>
        <v>0</v>
      </c>
      <c r="X81" s="135">
        <f t="shared" si="163"/>
        <v>0</v>
      </c>
      <c r="Y81" s="135">
        <f t="shared" si="163"/>
        <v>0</v>
      </c>
      <c r="Z81" s="135">
        <f t="shared" si="163"/>
        <v>0</v>
      </c>
      <c r="AA81" s="135">
        <f t="shared" si="163"/>
        <v>0</v>
      </c>
      <c r="AB81" s="135">
        <f t="shared" si="163"/>
        <v>0</v>
      </c>
      <c r="AC81" s="135">
        <f t="shared" si="163"/>
        <v>0</v>
      </c>
      <c r="AD81" s="135">
        <f t="shared" si="163"/>
        <v>0</v>
      </c>
      <c r="AE81" s="135">
        <f t="shared" si="163"/>
        <v>0</v>
      </c>
      <c r="AF81" s="135">
        <f t="shared" si="163"/>
        <v>0</v>
      </c>
      <c r="AG81" s="135">
        <f t="shared" si="163"/>
        <v>0</v>
      </c>
      <c r="AH81" s="135">
        <f t="shared" si="163"/>
        <v>0</v>
      </c>
      <c r="AI81" s="135">
        <f t="shared" si="163"/>
        <v>0</v>
      </c>
      <c r="AJ81" s="135">
        <f t="shared" ref="AJ81:BO81" si="165">SUM(AJ82:AJ84)</f>
        <v>0.85129999999999995</v>
      </c>
      <c r="AK81" s="135">
        <f t="shared" si="165"/>
        <v>0</v>
      </c>
      <c r="AL81" s="135">
        <f t="shared" si="165"/>
        <v>0</v>
      </c>
      <c r="AM81" s="135">
        <f t="shared" si="165"/>
        <v>0</v>
      </c>
      <c r="AN81" s="135">
        <f t="shared" si="165"/>
        <v>0</v>
      </c>
      <c r="AO81" s="135">
        <f t="shared" si="165"/>
        <v>0</v>
      </c>
      <c r="AP81" s="135">
        <f t="shared" si="165"/>
        <v>0</v>
      </c>
      <c r="AQ81" s="135">
        <f t="shared" ref="AQ81:AS81" si="166">SUM(AQ82:AQ84)</f>
        <v>0</v>
      </c>
      <c r="AR81" s="135">
        <f t="shared" si="166"/>
        <v>0</v>
      </c>
      <c r="AS81" s="135">
        <f t="shared" si="166"/>
        <v>0</v>
      </c>
      <c r="AT81" s="135">
        <f t="shared" si="165"/>
        <v>0</v>
      </c>
      <c r="AU81" s="135">
        <f t="shared" si="165"/>
        <v>0</v>
      </c>
      <c r="AV81" s="135">
        <f t="shared" si="165"/>
        <v>0</v>
      </c>
      <c r="AW81" s="135">
        <f t="shared" si="165"/>
        <v>0</v>
      </c>
      <c r="AX81" s="135">
        <f t="shared" si="165"/>
        <v>0.85129999999999995</v>
      </c>
      <c r="AY81" s="135">
        <f t="shared" si="165"/>
        <v>0</v>
      </c>
      <c r="AZ81" s="135">
        <f t="shared" si="165"/>
        <v>0</v>
      </c>
      <c r="BA81" s="135">
        <f t="shared" si="165"/>
        <v>0</v>
      </c>
      <c r="BB81" s="135">
        <f t="shared" si="165"/>
        <v>0</v>
      </c>
      <c r="BC81" s="135">
        <f t="shared" si="165"/>
        <v>0</v>
      </c>
      <c r="BD81" s="135">
        <f t="shared" si="165"/>
        <v>0</v>
      </c>
      <c r="BE81" s="135">
        <f t="shared" si="165"/>
        <v>0</v>
      </c>
      <c r="BF81" s="135">
        <f t="shared" si="165"/>
        <v>0</v>
      </c>
      <c r="BG81" s="135">
        <f t="shared" si="165"/>
        <v>0</v>
      </c>
      <c r="BH81" s="135">
        <f t="shared" si="165"/>
        <v>0</v>
      </c>
      <c r="BI81" s="135">
        <f t="shared" si="165"/>
        <v>0</v>
      </c>
      <c r="BJ81" s="135">
        <f t="shared" si="165"/>
        <v>0</v>
      </c>
      <c r="BK81" s="135">
        <f t="shared" si="165"/>
        <v>0</v>
      </c>
      <c r="BL81" s="135">
        <f t="shared" si="165"/>
        <v>0.85129999999999995</v>
      </c>
      <c r="BM81" s="135">
        <f t="shared" si="165"/>
        <v>0</v>
      </c>
      <c r="BN81" s="135">
        <f t="shared" si="165"/>
        <v>0</v>
      </c>
      <c r="BO81" s="135">
        <f t="shared" si="165"/>
        <v>0</v>
      </c>
      <c r="BP81" s="135">
        <f t="shared" ref="BP81:CU81" si="167">SUM(BP82:BP84)</f>
        <v>0</v>
      </c>
      <c r="BQ81" s="135">
        <f t="shared" si="167"/>
        <v>0</v>
      </c>
      <c r="BR81" s="135">
        <f t="shared" si="167"/>
        <v>0</v>
      </c>
      <c r="BS81" s="135">
        <f t="shared" si="167"/>
        <v>0</v>
      </c>
      <c r="BT81" s="135">
        <f t="shared" si="167"/>
        <v>0</v>
      </c>
      <c r="BU81" s="135">
        <f t="shared" si="167"/>
        <v>0</v>
      </c>
      <c r="BV81" s="135">
        <f t="shared" si="167"/>
        <v>0</v>
      </c>
      <c r="BW81" s="135">
        <f t="shared" si="167"/>
        <v>0</v>
      </c>
      <c r="BX81" s="135">
        <f t="shared" si="167"/>
        <v>0</v>
      </c>
      <c r="BY81" s="135">
        <f t="shared" si="167"/>
        <v>0</v>
      </c>
      <c r="BZ81" s="135">
        <f t="shared" si="167"/>
        <v>0</v>
      </c>
      <c r="CA81" s="135">
        <f t="shared" si="167"/>
        <v>0</v>
      </c>
      <c r="CB81" s="135">
        <f t="shared" si="167"/>
        <v>0</v>
      </c>
      <c r="CC81" s="135">
        <f t="shared" si="167"/>
        <v>0</v>
      </c>
      <c r="CD81" s="135">
        <f t="shared" si="167"/>
        <v>0</v>
      </c>
      <c r="CE81" s="135">
        <f t="shared" si="167"/>
        <v>0</v>
      </c>
      <c r="CF81" s="135">
        <f t="shared" si="167"/>
        <v>0</v>
      </c>
      <c r="CG81" s="135">
        <f t="shared" si="167"/>
        <v>0</v>
      </c>
      <c r="CH81" s="135">
        <f t="shared" si="167"/>
        <v>0</v>
      </c>
      <c r="CI81" s="135">
        <f t="shared" si="167"/>
        <v>0</v>
      </c>
      <c r="CJ81" s="135">
        <f t="shared" si="167"/>
        <v>0</v>
      </c>
      <c r="CK81" s="135">
        <f t="shared" si="167"/>
        <v>0</v>
      </c>
      <c r="CL81" s="135">
        <f t="shared" si="167"/>
        <v>0</v>
      </c>
      <c r="CM81" s="135">
        <f t="shared" si="167"/>
        <v>0</v>
      </c>
      <c r="CN81" s="135">
        <f t="shared" si="167"/>
        <v>0</v>
      </c>
      <c r="CO81" s="135">
        <f t="shared" si="167"/>
        <v>0</v>
      </c>
      <c r="CP81" s="135">
        <f t="shared" si="167"/>
        <v>0</v>
      </c>
      <c r="CQ81" s="135">
        <f t="shared" si="167"/>
        <v>0</v>
      </c>
      <c r="CR81" s="135">
        <f t="shared" si="167"/>
        <v>0</v>
      </c>
      <c r="CS81" s="135">
        <f t="shared" si="167"/>
        <v>0</v>
      </c>
      <c r="CT81" s="135">
        <f t="shared" si="167"/>
        <v>0</v>
      </c>
      <c r="CU81" s="135">
        <f t="shared" si="167"/>
        <v>0</v>
      </c>
      <c r="CV81" s="135">
        <f t="shared" ref="CV81:DK81" si="168">SUM(CV82:CV84)</f>
        <v>0</v>
      </c>
      <c r="CW81" s="135">
        <f t="shared" si="168"/>
        <v>0</v>
      </c>
      <c r="CX81" s="135">
        <f t="shared" si="168"/>
        <v>0</v>
      </c>
      <c r="CY81" s="135">
        <f t="shared" si="168"/>
        <v>0</v>
      </c>
      <c r="CZ81" s="135">
        <f t="shared" si="168"/>
        <v>0</v>
      </c>
      <c r="DA81" s="135">
        <f t="shared" si="168"/>
        <v>0</v>
      </c>
      <c r="DB81" s="135">
        <f t="shared" si="168"/>
        <v>2.5538999999999996</v>
      </c>
      <c r="DC81" s="135">
        <f t="shared" si="168"/>
        <v>0</v>
      </c>
      <c r="DD81" s="135">
        <f t="shared" si="168"/>
        <v>0</v>
      </c>
      <c r="DE81" s="620">
        <f t="shared" si="168"/>
        <v>0</v>
      </c>
      <c r="DF81" s="135">
        <f t="shared" si="168"/>
        <v>0</v>
      </c>
      <c r="DG81" s="135">
        <f t="shared" si="168"/>
        <v>0</v>
      </c>
      <c r="DH81" s="135">
        <f t="shared" si="168"/>
        <v>0</v>
      </c>
      <c r="DI81" s="135">
        <f t="shared" si="168"/>
        <v>1.7025999999999999</v>
      </c>
      <c r="DJ81" s="135">
        <f t="shared" si="168"/>
        <v>0</v>
      </c>
      <c r="DK81" s="135">
        <f t="shared" si="168"/>
        <v>0</v>
      </c>
      <c r="DL81" s="104"/>
    </row>
    <row r="82" spans="1:116" ht="38.4" customHeight="1" x14ac:dyDescent="0.3">
      <c r="A82" s="611" t="s">
        <v>167</v>
      </c>
      <c r="B82" s="605" t="s">
        <v>1291</v>
      </c>
      <c r="C82" s="606" t="s">
        <v>1287</v>
      </c>
      <c r="D82" s="616">
        <v>0</v>
      </c>
      <c r="E82" s="139">
        <v>0</v>
      </c>
      <c r="F82" s="139">
        <v>0</v>
      </c>
      <c r="G82" s="139">
        <v>0</v>
      </c>
      <c r="H82" s="139">
        <v>0.85129999999999995</v>
      </c>
      <c r="I82" s="139">
        <v>0</v>
      </c>
      <c r="J82" s="139">
        <v>0</v>
      </c>
      <c r="K82" s="616">
        <v>0</v>
      </c>
      <c r="L82" s="139">
        <v>0</v>
      </c>
      <c r="M82" s="139">
        <v>0</v>
      </c>
      <c r="N82" s="139">
        <v>0</v>
      </c>
      <c r="O82" s="139">
        <v>0</v>
      </c>
      <c r="P82" s="139">
        <v>0</v>
      </c>
      <c r="Q82" s="139">
        <v>0</v>
      </c>
      <c r="R82" s="139">
        <v>0</v>
      </c>
      <c r="S82" s="139">
        <v>0</v>
      </c>
      <c r="T82" s="139">
        <v>0</v>
      </c>
      <c r="U82" s="139">
        <v>0</v>
      </c>
      <c r="V82" s="139">
        <v>0</v>
      </c>
      <c r="W82" s="139">
        <v>0</v>
      </c>
      <c r="X82" s="139">
        <v>0</v>
      </c>
      <c r="Y82" s="139">
        <v>0</v>
      </c>
      <c r="Z82" s="139">
        <v>0</v>
      </c>
      <c r="AA82" s="139">
        <v>0</v>
      </c>
      <c r="AB82" s="139">
        <v>0</v>
      </c>
      <c r="AC82" s="139">
        <v>0</v>
      </c>
      <c r="AD82" s="139">
        <v>0</v>
      </c>
      <c r="AE82" s="139">
        <v>0</v>
      </c>
      <c r="AF82" s="139">
        <v>0</v>
      </c>
      <c r="AG82" s="139">
        <v>0</v>
      </c>
      <c r="AH82" s="139">
        <v>0</v>
      </c>
      <c r="AI82" s="139">
        <v>0</v>
      </c>
      <c r="AJ82" s="139">
        <v>0.85129999999999995</v>
      </c>
      <c r="AK82" s="139">
        <v>0</v>
      </c>
      <c r="AL82" s="139">
        <v>0</v>
      </c>
      <c r="AM82" s="139">
        <v>0</v>
      </c>
      <c r="AN82" s="139">
        <v>0</v>
      </c>
      <c r="AO82" s="139">
        <v>0</v>
      </c>
      <c r="AP82" s="139">
        <v>0</v>
      </c>
      <c r="AQ82" s="139">
        <v>0</v>
      </c>
      <c r="AR82" s="139">
        <v>0</v>
      </c>
      <c r="AS82" s="139">
        <v>0</v>
      </c>
      <c r="AT82" s="139">
        <v>0</v>
      </c>
      <c r="AU82" s="139">
        <v>0</v>
      </c>
      <c r="AV82" s="139">
        <v>0</v>
      </c>
      <c r="AW82" s="139">
        <v>0</v>
      </c>
      <c r="AX82" s="139">
        <v>0</v>
      </c>
      <c r="AY82" s="139">
        <v>0</v>
      </c>
      <c r="AZ82" s="139">
        <v>0</v>
      </c>
      <c r="BA82" s="139">
        <v>0</v>
      </c>
      <c r="BB82" s="139">
        <v>0</v>
      </c>
      <c r="BC82" s="139">
        <v>0</v>
      </c>
      <c r="BD82" s="139">
        <v>0</v>
      </c>
      <c r="BE82" s="139">
        <v>0</v>
      </c>
      <c r="BF82" s="139">
        <v>0</v>
      </c>
      <c r="BG82" s="139">
        <v>0</v>
      </c>
      <c r="BH82" s="139">
        <v>0</v>
      </c>
      <c r="BI82" s="139">
        <v>0</v>
      </c>
      <c r="BJ82" s="139">
        <v>0</v>
      </c>
      <c r="BK82" s="139">
        <v>0</v>
      </c>
      <c r="BL82" s="139">
        <v>0</v>
      </c>
      <c r="BM82" s="139">
        <f>I82</f>
        <v>0</v>
      </c>
      <c r="BN82" s="139">
        <v>0</v>
      </c>
      <c r="BO82" s="139">
        <v>0</v>
      </c>
      <c r="BP82" s="139">
        <v>0</v>
      </c>
      <c r="BQ82" s="139">
        <v>0</v>
      </c>
      <c r="BR82" s="139">
        <v>0</v>
      </c>
      <c r="BS82" s="139">
        <v>0</v>
      </c>
      <c r="BT82" s="139">
        <v>0</v>
      </c>
      <c r="BU82" s="139">
        <v>0</v>
      </c>
      <c r="BV82" s="139">
        <v>0</v>
      </c>
      <c r="BW82" s="139">
        <v>0</v>
      </c>
      <c r="BX82" s="139">
        <v>0</v>
      </c>
      <c r="BY82" s="139">
        <v>0</v>
      </c>
      <c r="BZ82" s="139">
        <v>0</v>
      </c>
      <c r="CA82" s="139">
        <v>0</v>
      </c>
      <c r="CB82" s="139">
        <v>0</v>
      </c>
      <c r="CC82" s="139">
        <v>0</v>
      </c>
      <c r="CD82" s="139">
        <v>0</v>
      </c>
      <c r="CE82" s="139">
        <v>0</v>
      </c>
      <c r="CF82" s="139">
        <v>0</v>
      </c>
      <c r="CG82" s="139">
        <v>0</v>
      </c>
      <c r="CH82" s="139">
        <v>0</v>
      </c>
      <c r="CI82" s="139">
        <v>0</v>
      </c>
      <c r="CJ82" s="139">
        <v>0</v>
      </c>
      <c r="CK82" s="139">
        <v>0</v>
      </c>
      <c r="CL82" s="139">
        <v>0</v>
      </c>
      <c r="CM82" s="139">
        <v>0</v>
      </c>
      <c r="CN82" s="139">
        <v>0</v>
      </c>
      <c r="CO82" s="139">
        <v>0</v>
      </c>
      <c r="CP82" s="139">
        <v>0</v>
      </c>
      <c r="CQ82" s="139"/>
      <c r="CR82" s="139"/>
      <c r="CS82" s="139"/>
      <c r="CT82" s="139"/>
      <c r="CU82" s="139"/>
      <c r="CV82" s="139"/>
      <c r="CW82" s="139"/>
      <c r="CX82" s="612">
        <f t="shared" ref="CX82:CX84" si="169">AF82+AT82+BH82+BV82+CJ82</f>
        <v>0</v>
      </c>
      <c r="CY82" s="612">
        <f t="shared" ref="CY82:CY84" si="170">AG82+AU82+BI82+BW82+CK82</f>
        <v>0</v>
      </c>
      <c r="CZ82" s="612">
        <f t="shared" ref="CZ82:CZ84" si="171">AH82+AV82+BJ82+BX82+CL82</f>
        <v>0</v>
      </c>
      <c r="DA82" s="612">
        <f t="shared" ref="DA82:DA84" si="172">AI82+AW82+BK82+BY82+CM82</f>
        <v>0</v>
      </c>
      <c r="DB82" s="612">
        <f t="shared" ref="DB82:DB84" si="173">AJ82+AX82+BL82+BZ82+CN82</f>
        <v>0.85129999999999995</v>
      </c>
      <c r="DC82" s="612">
        <f t="shared" ref="DC82:DD84" si="174">AK82+AY82+BM82+CA82+CO82</f>
        <v>0</v>
      </c>
      <c r="DD82" s="612">
        <f t="shared" ref="DC82:DD83" si="175">AL82+AZ82+BN82+CB82+CP82</f>
        <v>0</v>
      </c>
      <c r="DE82" s="616">
        <v>0</v>
      </c>
      <c r="DF82" s="139">
        <v>0</v>
      </c>
      <c r="DG82" s="139">
        <v>0</v>
      </c>
      <c r="DH82" s="139">
        <v>0</v>
      </c>
      <c r="DI82" s="139">
        <v>0</v>
      </c>
      <c r="DJ82" s="139">
        <v>0</v>
      </c>
      <c r="DK82" s="139">
        <v>0</v>
      </c>
      <c r="DL82" s="110"/>
    </row>
    <row r="83" spans="1:116" s="311" customFormat="1" ht="38.4" customHeight="1" x14ac:dyDescent="0.3">
      <c r="A83" s="611" t="s">
        <v>167</v>
      </c>
      <c r="B83" s="605" t="s">
        <v>1292</v>
      </c>
      <c r="C83" s="606" t="s">
        <v>1277</v>
      </c>
      <c r="D83" s="139">
        <v>0</v>
      </c>
      <c r="E83" s="139">
        <v>0</v>
      </c>
      <c r="F83" s="139">
        <v>0</v>
      </c>
      <c r="G83" s="139">
        <v>0</v>
      </c>
      <c r="H83" s="139">
        <v>0.85129999999999995</v>
      </c>
      <c r="I83" s="139">
        <v>0</v>
      </c>
      <c r="J83" s="139">
        <v>0</v>
      </c>
      <c r="K83" s="139">
        <v>0</v>
      </c>
      <c r="L83" s="139">
        <v>0</v>
      </c>
      <c r="M83" s="139">
        <v>0</v>
      </c>
      <c r="N83" s="139">
        <v>0</v>
      </c>
      <c r="O83" s="139">
        <v>0</v>
      </c>
      <c r="P83" s="139">
        <v>0</v>
      </c>
      <c r="Q83" s="139">
        <v>0</v>
      </c>
      <c r="R83" s="139">
        <v>0</v>
      </c>
      <c r="S83" s="139">
        <v>0</v>
      </c>
      <c r="T83" s="139">
        <v>0</v>
      </c>
      <c r="U83" s="139">
        <v>0</v>
      </c>
      <c r="V83" s="139">
        <v>0</v>
      </c>
      <c r="W83" s="139">
        <v>0</v>
      </c>
      <c r="X83" s="139">
        <v>0</v>
      </c>
      <c r="Y83" s="139">
        <v>0</v>
      </c>
      <c r="Z83" s="139">
        <v>0</v>
      </c>
      <c r="AA83" s="139">
        <v>0</v>
      </c>
      <c r="AB83" s="139">
        <v>0</v>
      </c>
      <c r="AC83" s="139">
        <v>0</v>
      </c>
      <c r="AD83" s="139">
        <v>0</v>
      </c>
      <c r="AE83" s="139">
        <v>0</v>
      </c>
      <c r="AF83" s="139">
        <v>0</v>
      </c>
      <c r="AG83" s="139">
        <v>0</v>
      </c>
      <c r="AH83" s="139">
        <v>0</v>
      </c>
      <c r="AI83" s="139">
        <v>0</v>
      </c>
      <c r="AJ83" s="139">
        <v>0</v>
      </c>
      <c r="AK83" s="139">
        <v>0</v>
      </c>
      <c r="AL83" s="139">
        <v>0</v>
      </c>
      <c r="AM83" s="139">
        <v>0</v>
      </c>
      <c r="AN83" s="139">
        <v>0</v>
      </c>
      <c r="AO83" s="139">
        <v>0</v>
      </c>
      <c r="AP83" s="139">
        <v>0</v>
      </c>
      <c r="AQ83" s="139">
        <v>0</v>
      </c>
      <c r="AR83" s="139">
        <v>0</v>
      </c>
      <c r="AS83" s="139">
        <v>0</v>
      </c>
      <c r="AT83" s="139">
        <v>0</v>
      </c>
      <c r="AU83" s="139">
        <v>0</v>
      </c>
      <c r="AV83" s="139">
        <v>0</v>
      </c>
      <c r="AW83" s="139">
        <v>0</v>
      </c>
      <c r="AX83" s="139">
        <v>0.85129999999999995</v>
      </c>
      <c r="AY83" s="139">
        <v>0</v>
      </c>
      <c r="AZ83" s="139">
        <v>0</v>
      </c>
      <c r="BA83" s="139">
        <v>0</v>
      </c>
      <c r="BB83" s="139">
        <v>0</v>
      </c>
      <c r="BC83" s="139">
        <v>0</v>
      </c>
      <c r="BD83" s="139">
        <v>0</v>
      </c>
      <c r="BE83" s="139">
        <v>0</v>
      </c>
      <c r="BF83" s="139">
        <v>0</v>
      </c>
      <c r="BG83" s="139">
        <v>0</v>
      </c>
      <c r="BH83" s="139">
        <v>0</v>
      </c>
      <c r="BI83" s="139">
        <v>0</v>
      </c>
      <c r="BJ83" s="139">
        <v>0</v>
      </c>
      <c r="BK83" s="139">
        <v>0</v>
      </c>
      <c r="BL83" s="139">
        <v>0</v>
      </c>
      <c r="BM83" s="139">
        <f>I83</f>
        <v>0</v>
      </c>
      <c r="BN83" s="139">
        <v>0</v>
      </c>
      <c r="BO83" s="139">
        <v>0</v>
      </c>
      <c r="BP83" s="139">
        <v>0</v>
      </c>
      <c r="BQ83" s="139">
        <v>0</v>
      </c>
      <c r="BR83" s="139">
        <v>0</v>
      </c>
      <c r="BS83" s="139">
        <v>0</v>
      </c>
      <c r="BT83" s="139">
        <v>0</v>
      </c>
      <c r="BU83" s="139">
        <v>0</v>
      </c>
      <c r="BV83" s="139">
        <v>0</v>
      </c>
      <c r="BW83" s="139">
        <v>0</v>
      </c>
      <c r="BX83" s="139">
        <v>0</v>
      </c>
      <c r="BY83" s="139">
        <v>0</v>
      </c>
      <c r="BZ83" s="139">
        <v>0</v>
      </c>
      <c r="CA83" s="139">
        <v>0</v>
      </c>
      <c r="CB83" s="139">
        <v>0</v>
      </c>
      <c r="CC83" s="139">
        <v>0</v>
      </c>
      <c r="CD83" s="139">
        <v>0</v>
      </c>
      <c r="CE83" s="139">
        <v>0</v>
      </c>
      <c r="CF83" s="139">
        <v>0</v>
      </c>
      <c r="CG83" s="139">
        <v>0</v>
      </c>
      <c r="CH83" s="139">
        <v>0</v>
      </c>
      <c r="CI83" s="139">
        <v>0</v>
      </c>
      <c r="CJ83" s="139">
        <v>0</v>
      </c>
      <c r="CK83" s="139">
        <v>0</v>
      </c>
      <c r="CL83" s="139">
        <v>0</v>
      </c>
      <c r="CM83" s="139">
        <v>0</v>
      </c>
      <c r="CN83" s="139">
        <v>0</v>
      </c>
      <c r="CO83" s="139">
        <v>0</v>
      </c>
      <c r="CP83" s="139">
        <v>0</v>
      </c>
      <c r="CQ83" s="139"/>
      <c r="CR83" s="139"/>
      <c r="CS83" s="139"/>
      <c r="CT83" s="139"/>
      <c r="CU83" s="139"/>
      <c r="CV83" s="139"/>
      <c r="CW83" s="139"/>
      <c r="CX83" s="612">
        <f t="shared" ref="CX83" si="176">AF83+AT83+BH83+BV83+CJ83</f>
        <v>0</v>
      </c>
      <c r="CY83" s="612">
        <f t="shared" ref="CY83" si="177">AG83+AU83+BI83+BW83+CK83</f>
        <v>0</v>
      </c>
      <c r="CZ83" s="612">
        <f t="shared" ref="CZ83" si="178">AH83+AV83+BJ83+BX83+CL83</f>
        <v>0</v>
      </c>
      <c r="DA83" s="612">
        <f t="shared" ref="DA83" si="179">AI83+AW83+BK83+BY83+CM83</f>
        <v>0</v>
      </c>
      <c r="DB83" s="612">
        <f t="shared" ref="DB83" si="180">AJ83+AX83+BL83+BZ83+CN83</f>
        <v>0.85129999999999995</v>
      </c>
      <c r="DC83" s="612">
        <f t="shared" si="175"/>
        <v>0</v>
      </c>
      <c r="DD83" s="612">
        <f t="shared" si="175"/>
        <v>0</v>
      </c>
      <c r="DE83" s="139">
        <v>0</v>
      </c>
      <c r="DF83" s="139">
        <v>0</v>
      </c>
      <c r="DG83" s="139">
        <v>0</v>
      </c>
      <c r="DH83" s="139">
        <v>0</v>
      </c>
      <c r="DI83" s="139">
        <v>0.85129999999999995</v>
      </c>
      <c r="DJ83" s="139">
        <v>0</v>
      </c>
      <c r="DK83" s="139">
        <v>0</v>
      </c>
      <c r="DL83" s="110"/>
    </row>
    <row r="84" spans="1:116" ht="38.4" customHeight="1" x14ac:dyDescent="0.3">
      <c r="A84" s="611" t="s">
        <v>167</v>
      </c>
      <c r="B84" s="605" t="s">
        <v>1293</v>
      </c>
      <c r="C84" s="606" t="s">
        <v>1249</v>
      </c>
      <c r="D84" s="139">
        <v>0</v>
      </c>
      <c r="E84" s="139">
        <v>0</v>
      </c>
      <c r="F84" s="139">
        <v>0</v>
      </c>
      <c r="G84" s="139">
        <v>0</v>
      </c>
      <c r="H84" s="139">
        <v>0.85129999999999995</v>
      </c>
      <c r="I84" s="139">
        <v>0</v>
      </c>
      <c r="J84" s="139">
        <v>0</v>
      </c>
      <c r="K84" s="139">
        <v>0</v>
      </c>
      <c r="L84" s="139">
        <v>0</v>
      </c>
      <c r="M84" s="139">
        <v>0</v>
      </c>
      <c r="N84" s="139">
        <v>0</v>
      </c>
      <c r="O84" s="139">
        <v>0</v>
      </c>
      <c r="P84" s="139">
        <v>0</v>
      </c>
      <c r="Q84" s="139">
        <v>0</v>
      </c>
      <c r="R84" s="139">
        <v>0</v>
      </c>
      <c r="S84" s="139">
        <v>0</v>
      </c>
      <c r="T84" s="139">
        <v>0</v>
      </c>
      <c r="U84" s="139">
        <v>0</v>
      </c>
      <c r="V84" s="139">
        <v>0</v>
      </c>
      <c r="W84" s="139">
        <v>0</v>
      </c>
      <c r="X84" s="139">
        <v>0</v>
      </c>
      <c r="Y84" s="139">
        <v>0</v>
      </c>
      <c r="Z84" s="139">
        <v>0</v>
      </c>
      <c r="AA84" s="139">
        <v>0</v>
      </c>
      <c r="AB84" s="139">
        <v>0</v>
      </c>
      <c r="AC84" s="139">
        <v>0</v>
      </c>
      <c r="AD84" s="139">
        <v>0</v>
      </c>
      <c r="AE84" s="139">
        <v>0</v>
      </c>
      <c r="AF84" s="139">
        <v>0</v>
      </c>
      <c r="AG84" s="139">
        <v>0</v>
      </c>
      <c r="AH84" s="139">
        <v>0</v>
      </c>
      <c r="AI84" s="139">
        <v>0</v>
      </c>
      <c r="AJ84" s="139">
        <v>0</v>
      </c>
      <c r="AK84" s="139">
        <v>0</v>
      </c>
      <c r="AL84" s="139">
        <v>0</v>
      </c>
      <c r="AM84" s="139">
        <v>0</v>
      </c>
      <c r="AN84" s="139">
        <v>0</v>
      </c>
      <c r="AO84" s="139">
        <v>0</v>
      </c>
      <c r="AP84" s="139">
        <v>0</v>
      </c>
      <c r="AQ84" s="139">
        <v>0</v>
      </c>
      <c r="AR84" s="139">
        <v>0</v>
      </c>
      <c r="AS84" s="139">
        <v>0</v>
      </c>
      <c r="AT84" s="139">
        <v>0</v>
      </c>
      <c r="AU84" s="139">
        <v>0</v>
      </c>
      <c r="AV84" s="139">
        <v>0</v>
      </c>
      <c r="AW84" s="139">
        <v>0</v>
      </c>
      <c r="AX84" s="139">
        <v>0</v>
      </c>
      <c r="AY84" s="139">
        <v>0</v>
      </c>
      <c r="AZ84" s="139">
        <v>0</v>
      </c>
      <c r="BA84" s="139">
        <v>0</v>
      </c>
      <c r="BB84" s="139">
        <v>0</v>
      </c>
      <c r="BC84" s="139">
        <v>0</v>
      </c>
      <c r="BD84" s="139">
        <v>0</v>
      </c>
      <c r="BE84" s="139">
        <v>0</v>
      </c>
      <c r="BF84" s="139">
        <v>0</v>
      </c>
      <c r="BG84" s="139">
        <v>0</v>
      </c>
      <c r="BH84" s="139">
        <v>0</v>
      </c>
      <c r="BI84" s="139">
        <v>0</v>
      </c>
      <c r="BJ84" s="139">
        <v>0</v>
      </c>
      <c r="BK84" s="139">
        <v>0</v>
      </c>
      <c r="BL84" s="139">
        <v>0.85129999999999995</v>
      </c>
      <c r="BM84" s="139">
        <v>0</v>
      </c>
      <c r="BN84" s="152">
        <f>'4'!BB85</f>
        <v>0</v>
      </c>
      <c r="BO84" s="139">
        <v>0</v>
      </c>
      <c r="BP84" s="139">
        <v>0</v>
      </c>
      <c r="BQ84" s="139">
        <v>0</v>
      </c>
      <c r="BR84" s="139">
        <v>0</v>
      </c>
      <c r="BS84" s="139">
        <v>0</v>
      </c>
      <c r="BT84" s="139">
        <v>0</v>
      </c>
      <c r="BU84" s="139">
        <v>0</v>
      </c>
      <c r="BV84" s="139">
        <v>0</v>
      </c>
      <c r="BW84" s="139">
        <v>0</v>
      </c>
      <c r="BX84" s="139">
        <v>0</v>
      </c>
      <c r="BY84" s="139">
        <f>'4'!BN85</f>
        <v>0</v>
      </c>
      <c r="BZ84" s="139">
        <v>0</v>
      </c>
      <c r="CA84" s="139">
        <v>0</v>
      </c>
      <c r="CB84" s="139">
        <f>'4'!BP85</f>
        <v>0</v>
      </c>
      <c r="CC84" s="139">
        <v>0</v>
      </c>
      <c r="CD84" s="139">
        <v>0</v>
      </c>
      <c r="CE84" s="139">
        <v>0</v>
      </c>
      <c r="CF84" s="139">
        <v>0</v>
      </c>
      <c r="CG84" s="139">
        <v>0</v>
      </c>
      <c r="CH84" s="139">
        <v>0</v>
      </c>
      <c r="CI84" s="139">
        <v>0</v>
      </c>
      <c r="CJ84" s="139">
        <v>0</v>
      </c>
      <c r="CK84" s="139">
        <v>0</v>
      </c>
      <c r="CL84" s="139">
        <v>0</v>
      </c>
      <c r="CM84" s="139">
        <f>'4'!CB85</f>
        <v>0</v>
      </c>
      <c r="CN84" s="139">
        <v>0</v>
      </c>
      <c r="CO84" s="139">
        <v>0</v>
      </c>
      <c r="CP84" s="152">
        <f>'4'!CD85</f>
        <v>0</v>
      </c>
      <c r="CQ84" s="139"/>
      <c r="CR84" s="139"/>
      <c r="CS84" s="139"/>
      <c r="CT84" s="139"/>
      <c r="CU84" s="139"/>
      <c r="CV84" s="139"/>
      <c r="CW84" s="139"/>
      <c r="CX84" s="612">
        <f t="shared" si="169"/>
        <v>0</v>
      </c>
      <c r="CY84" s="612">
        <f t="shared" si="170"/>
        <v>0</v>
      </c>
      <c r="CZ84" s="612">
        <f t="shared" si="171"/>
        <v>0</v>
      </c>
      <c r="DA84" s="612">
        <f t="shared" si="172"/>
        <v>0</v>
      </c>
      <c r="DB84" s="612">
        <f t="shared" si="173"/>
        <v>0.85129999999999995</v>
      </c>
      <c r="DC84" s="612">
        <f t="shared" si="174"/>
        <v>0</v>
      </c>
      <c r="DD84" s="612">
        <f t="shared" si="174"/>
        <v>0</v>
      </c>
      <c r="DE84" s="139">
        <v>0</v>
      </c>
      <c r="DF84" s="139">
        <v>0</v>
      </c>
      <c r="DG84" s="139">
        <v>0</v>
      </c>
      <c r="DH84" s="139">
        <v>0</v>
      </c>
      <c r="DI84" s="139">
        <v>0.85129999999999995</v>
      </c>
      <c r="DJ84" s="139">
        <v>0</v>
      </c>
      <c r="DK84" s="139">
        <v>0</v>
      </c>
      <c r="DL84" s="110"/>
    </row>
    <row r="85" spans="1:116" x14ac:dyDescent="0.3">
      <c r="A85" s="134" t="s">
        <v>293</v>
      </c>
      <c r="B85" s="100" t="s">
        <v>294</v>
      </c>
      <c r="C85" s="134" t="s">
        <v>50</v>
      </c>
      <c r="D85" s="135">
        <f t="shared" ref="D85:AI85" si="181">SUM(D86)</f>
        <v>0</v>
      </c>
      <c r="E85" s="135">
        <f t="shared" si="181"/>
        <v>0</v>
      </c>
      <c r="F85" s="135">
        <f t="shared" si="181"/>
        <v>0</v>
      </c>
      <c r="G85" s="135">
        <f t="shared" si="181"/>
        <v>0</v>
      </c>
      <c r="H85" s="135">
        <f t="shared" si="181"/>
        <v>0</v>
      </c>
      <c r="I85" s="135">
        <f t="shared" si="181"/>
        <v>0</v>
      </c>
      <c r="J85" s="135">
        <f t="shared" si="181"/>
        <v>0</v>
      </c>
      <c r="K85" s="135">
        <f t="shared" si="181"/>
        <v>0</v>
      </c>
      <c r="L85" s="135">
        <f t="shared" si="181"/>
        <v>0</v>
      </c>
      <c r="M85" s="135">
        <f t="shared" si="181"/>
        <v>0</v>
      </c>
      <c r="N85" s="135">
        <f t="shared" si="181"/>
        <v>0</v>
      </c>
      <c r="O85" s="135">
        <f t="shared" si="181"/>
        <v>0</v>
      </c>
      <c r="P85" s="135">
        <f t="shared" si="181"/>
        <v>0</v>
      </c>
      <c r="Q85" s="135">
        <f t="shared" si="181"/>
        <v>0</v>
      </c>
      <c r="R85" s="135">
        <f t="shared" si="181"/>
        <v>0</v>
      </c>
      <c r="S85" s="135">
        <f t="shared" si="181"/>
        <v>0</v>
      </c>
      <c r="T85" s="135">
        <f t="shared" si="181"/>
        <v>0</v>
      </c>
      <c r="U85" s="135">
        <f t="shared" si="181"/>
        <v>0</v>
      </c>
      <c r="V85" s="135">
        <f t="shared" si="181"/>
        <v>0</v>
      </c>
      <c r="W85" s="135">
        <f t="shared" si="181"/>
        <v>0</v>
      </c>
      <c r="X85" s="135">
        <f t="shared" si="181"/>
        <v>0</v>
      </c>
      <c r="Y85" s="135">
        <f t="shared" si="181"/>
        <v>0</v>
      </c>
      <c r="Z85" s="135">
        <f t="shared" si="181"/>
        <v>0</v>
      </c>
      <c r="AA85" s="135">
        <f t="shared" si="181"/>
        <v>0</v>
      </c>
      <c r="AB85" s="135">
        <f t="shared" si="181"/>
        <v>0</v>
      </c>
      <c r="AC85" s="135">
        <f t="shared" si="181"/>
        <v>0</v>
      </c>
      <c r="AD85" s="135">
        <f t="shared" si="181"/>
        <v>0</v>
      </c>
      <c r="AE85" s="135">
        <f t="shared" si="181"/>
        <v>0</v>
      </c>
      <c r="AF85" s="135">
        <f t="shared" si="181"/>
        <v>0</v>
      </c>
      <c r="AG85" s="135">
        <f t="shared" si="181"/>
        <v>0</v>
      </c>
      <c r="AH85" s="135">
        <f t="shared" si="181"/>
        <v>0</v>
      </c>
      <c r="AI85" s="135">
        <f t="shared" si="181"/>
        <v>0</v>
      </c>
      <c r="AJ85" s="135">
        <f t="shared" ref="AJ85:BO85" si="182">SUM(AJ86)</f>
        <v>0</v>
      </c>
      <c r="AK85" s="135">
        <f t="shared" si="182"/>
        <v>0</v>
      </c>
      <c r="AL85" s="135">
        <f t="shared" si="182"/>
        <v>0</v>
      </c>
      <c r="AM85" s="135">
        <f t="shared" si="182"/>
        <v>0</v>
      </c>
      <c r="AN85" s="135">
        <f t="shared" si="182"/>
        <v>0</v>
      </c>
      <c r="AO85" s="135">
        <f t="shared" si="182"/>
        <v>0</v>
      </c>
      <c r="AP85" s="135">
        <f t="shared" si="182"/>
        <v>0</v>
      </c>
      <c r="AQ85" s="135">
        <f t="shared" si="182"/>
        <v>0</v>
      </c>
      <c r="AR85" s="135">
        <f t="shared" si="182"/>
        <v>0</v>
      </c>
      <c r="AS85" s="135">
        <f t="shared" si="182"/>
        <v>0</v>
      </c>
      <c r="AT85" s="135">
        <f t="shared" si="182"/>
        <v>0</v>
      </c>
      <c r="AU85" s="135">
        <f t="shared" si="182"/>
        <v>0</v>
      </c>
      <c r="AV85" s="135">
        <f t="shared" si="182"/>
        <v>0</v>
      </c>
      <c r="AW85" s="135">
        <f t="shared" si="182"/>
        <v>0</v>
      </c>
      <c r="AX85" s="135">
        <f t="shared" si="182"/>
        <v>0</v>
      </c>
      <c r="AY85" s="135">
        <f t="shared" si="182"/>
        <v>0</v>
      </c>
      <c r="AZ85" s="135">
        <f t="shared" si="182"/>
        <v>0</v>
      </c>
      <c r="BA85" s="135">
        <f t="shared" si="182"/>
        <v>0</v>
      </c>
      <c r="BB85" s="135">
        <f t="shared" si="182"/>
        <v>0</v>
      </c>
      <c r="BC85" s="135">
        <f t="shared" si="182"/>
        <v>0</v>
      </c>
      <c r="BD85" s="135">
        <f t="shared" si="182"/>
        <v>0</v>
      </c>
      <c r="BE85" s="135">
        <f t="shared" si="182"/>
        <v>0</v>
      </c>
      <c r="BF85" s="135">
        <f t="shared" si="182"/>
        <v>0</v>
      </c>
      <c r="BG85" s="135">
        <f t="shared" si="182"/>
        <v>0</v>
      </c>
      <c r="BH85" s="135">
        <f t="shared" si="182"/>
        <v>0</v>
      </c>
      <c r="BI85" s="135">
        <f t="shared" si="182"/>
        <v>0</v>
      </c>
      <c r="BJ85" s="135">
        <f t="shared" si="182"/>
        <v>0</v>
      </c>
      <c r="BK85" s="135">
        <f t="shared" si="182"/>
        <v>0</v>
      </c>
      <c r="BL85" s="135">
        <f t="shared" si="182"/>
        <v>0</v>
      </c>
      <c r="BM85" s="135">
        <f t="shared" si="182"/>
        <v>0</v>
      </c>
      <c r="BN85" s="135">
        <f t="shared" si="182"/>
        <v>0</v>
      </c>
      <c r="BO85" s="135">
        <f t="shared" si="182"/>
        <v>0</v>
      </c>
      <c r="BP85" s="135">
        <f t="shared" ref="BP85:CU85" si="183">SUM(BP86)</f>
        <v>0</v>
      </c>
      <c r="BQ85" s="135">
        <f t="shared" si="183"/>
        <v>0</v>
      </c>
      <c r="BR85" s="135">
        <f t="shared" si="183"/>
        <v>0</v>
      </c>
      <c r="BS85" s="135">
        <f t="shared" si="183"/>
        <v>0</v>
      </c>
      <c r="BT85" s="135">
        <f t="shared" si="183"/>
        <v>0</v>
      </c>
      <c r="BU85" s="135">
        <f t="shared" si="183"/>
        <v>0</v>
      </c>
      <c r="BV85" s="135">
        <f t="shared" si="183"/>
        <v>0</v>
      </c>
      <c r="BW85" s="135">
        <f t="shared" si="183"/>
        <v>0</v>
      </c>
      <c r="BX85" s="135">
        <f t="shared" si="183"/>
        <v>0</v>
      </c>
      <c r="BY85" s="135">
        <f t="shared" si="183"/>
        <v>0</v>
      </c>
      <c r="BZ85" s="135">
        <f t="shared" si="183"/>
        <v>0</v>
      </c>
      <c r="CA85" s="135">
        <f t="shared" si="183"/>
        <v>0</v>
      </c>
      <c r="CB85" s="135">
        <f t="shared" si="183"/>
        <v>0</v>
      </c>
      <c r="CC85" s="135">
        <f t="shared" si="183"/>
        <v>0</v>
      </c>
      <c r="CD85" s="135">
        <f t="shared" si="183"/>
        <v>0</v>
      </c>
      <c r="CE85" s="135">
        <f t="shared" si="183"/>
        <v>0</v>
      </c>
      <c r="CF85" s="135">
        <f t="shared" si="183"/>
        <v>0</v>
      </c>
      <c r="CG85" s="135">
        <f t="shared" si="183"/>
        <v>0</v>
      </c>
      <c r="CH85" s="135">
        <f t="shared" si="183"/>
        <v>0</v>
      </c>
      <c r="CI85" s="135">
        <f t="shared" si="183"/>
        <v>0</v>
      </c>
      <c r="CJ85" s="135">
        <f t="shared" si="183"/>
        <v>0</v>
      </c>
      <c r="CK85" s="135">
        <f t="shared" si="183"/>
        <v>0</v>
      </c>
      <c r="CL85" s="135">
        <f t="shared" si="183"/>
        <v>0</v>
      </c>
      <c r="CM85" s="135">
        <f t="shared" si="183"/>
        <v>0</v>
      </c>
      <c r="CN85" s="135">
        <f t="shared" si="183"/>
        <v>0</v>
      </c>
      <c r="CO85" s="135">
        <f t="shared" si="183"/>
        <v>0</v>
      </c>
      <c r="CP85" s="135">
        <f t="shared" si="183"/>
        <v>0</v>
      </c>
      <c r="CQ85" s="135">
        <f t="shared" si="183"/>
        <v>0</v>
      </c>
      <c r="CR85" s="135">
        <f t="shared" si="183"/>
        <v>0</v>
      </c>
      <c r="CS85" s="135">
        <f t="shared" si="183"/>
        <v>0</v>
      </c>
      <c r="CT85" s="135">
        <f t="shared" si="183"/>
        <v>0</v>
      </c>
      <c r="CU85" s="135">
        <f t="shared" si="183"/>
        <v>0</v>
      </c>
      <c r="CV85" s="135">
        <f t="shared" ref="CV85:DK85" si="184">SUM(CV86)</f>
        <v>0</v>
      </c>
      <c r="CW85" s="135">
        <f t="shared" si="184"/>
        <v>0</v>
      </c>
      <c r="CX85" s="135">
        <f t="shared" si="184"/>
        <v>0</v>
      </c>
      <c r="CY85" s="135">
        <f t="shared" si="184"/>
        <v>0</v>
      </c>
      <c r="CZ85" s="135">
        <f t="shared" si="184"/>
        <v>0</v>
      </c>
      <c r="DA85" s="135">
        <f t="shared" si="184"/>
        <v>0</v>
      </c>
      <c r="DB85" s="135">
        <f t="shared" si="184"/>
        <v>0</v>
      </c>
      <c r="DC85" s="135">
        <f t="shared" si="184"/>
        <v>0</v>
      </c>
      <c r="DD85" s="135">
        <f t="shared" si="184"/>
        <v>0</v>
      </c>
      <c r="DE85" s="135">
        <f t="shared" si="184"/>
        <v>0</v>
      </c>
      <c r="DF85" s="135">
        <f t="shared" si="184"/>
        <v>0</v>
      </c>
      <c r="DG85" s="135">
        <f t="shared" si="184"/>
        <v>0</v>
      </c>
      <c r="DH85" s="135">
        <f t="shared" si="184"/>
        <v>0</v>
      </c>
      <c r="DI85" s="135">
        <f t="shared" si="184"/>
        <v>0</v>
      </c>
      <c r="DJ85" s="135">
        <f t="shared" si="184"/>
        <v>0</v>
      </c>
      <c r="DK85" s="135">
        <f t="shared" si="184"/>
        <v>0</v>
      </c>
      <c r="DL85" s="104"/>
    </row>
    <row r="86" spans="1:116" hidden="1" x14ac:dyDescent="0.3">
      <c r="A86" s="151"/>
      <c r="B86" s="116"/>
      <c r="C86" s="138"/>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R86" s="139"/>
      <c r="CS86" s="139"/>
      <c r="CT86" s="139"/>
      <c r="CU86" s="139"/>
      <c r="CV86" s="139"/>
      <c r="CW86" s="139"/>
      <c r="CX86" s="140"/>
      <c r="CY86" s="140"/>
      <c r="CZ86" s="140"/>
      <c r="DA86" s="140"/>
      <c r="DB86" s="140"/>
      <c r="DC86" s="140"/>
      <c r="DD86" s="140"/>
      <c r="DE86" s="139"/>
      <c r="DF86" s="139"/>
      <c r="DG86" s="139"/>
      <c r="DH86" s="139"/>
      <c r="DI86" s="139"/>
      <c r="DJ86" s="139"/>
      <c r="DK86" s="139"/>
      <c r="DL86" s="110"/>
    </row>
    <row r="87" spans="1:116" x14ac:dyDescent="0.3">
      <c r="A87" s="130" t="s">
        <v>297</v>
      </c>
      <c r="B87" s="94" t="s">
        <v>298</v>
      </c>
      <c r="C87" s="130" t="s">
        <v>50</v>
      </c>
      <c r="D87" s="131">
        <f t="shared" ref="D87:AI87" si="185">SUM(D88:D92)+SUM(D94:D96)</f>
        <v>0</v>
      </c>
      <c r="E87" s="131">
        <f t="shared" si="185"/>
        <v>0</v>
      </c>
      <c r="F87" s="131">
        <f t="shared" si="185"/>
        <v>0</v>
      </c>
      <c r="G87" s="131">
        <f t="shared" si="185"/>
        <v>0</v>
      </c>
      <c r="H87" s="131">
        <f t="shared" si="185"/>
        <v>0</v>
      </c>
      <c r="I87" s="131">
        <f t="shared" si="185"/>
        <v>0</v>
      </c>
      <c r="J87" s="131">
        <f t="shared" si="185"/>
        <v>0</v>
      </c>
      <c r="K87" s="131">
        <f t="shared" ref="K87:Q87" si="186">SUM(K88:K92)+SUM(K94:K96)</f>
        <v>0</v>
      </c>
      <c r="L87" s="131">
        <f t="shared" si="186"/>
        <v>0</v>
      </c>
      <c r="M87" s="131">
        <f t="shared" si="186"/>
        <v>0</v>
      </c>
      <c r="N87" s="131">
        <f t="shared" si="186"/>
        <v>0</v>
      </c>
      <c r="O87" s="131">
        <f t="shared" si="186"/>
        <v>0</v>
      </c>
      <c r="P87" s="131">
        <f t="shared" si="186"/>
        <v>0</v>
      </c>
      <c r="Q87" s="131">
        <f t="shared" si="186"/>
        <v>0</v>
      </c>
      <c r="R87" s="131">
        <f t="shared" si="185"/>
        <v>0</v>
      </c>
      <c r="S87" s="131">
        <f t="shared" si="185"/>
        <v>0</v>
      </c>
      <c r="T87" s="131">
        <f t="shared" si="185"/>
        <v>0</v>
      </c>
      <c r="U87" s="131">
        <f t="shared" si="185"/>
        <v>0</v>
      </c>
      <c r="V87" s="131">
        <f t="shared" si="185"/>
        <v>0</v>
      </c>
      <c r="W87" s="131">
        <f t="shared" si="185"/>
        <v>0</v>
      </c>
      <c r="X87" s="131">
        <f t="shared" si="185"/>
        <v>0</v>
      </c>
      <c r="Y87" s="131">
        <f t="shared" si="185"/>
        <v>0</v>
      </c>
      <c r="Z87" s="131">
        <f t="shared" si="185"/>
        <v>0</v>
      </c>
      <c r="AA87" s="131">
        <f t="shared" si="185"/>
        <v>0</v>
      </c>
      <c r="AB87" s="131">
        <f t="shared" si="185"/>
        <v>0</v>
      </c>
      <c r="AC87" s="131">
        <f t="shared" si="185"/>
        <v>0</v>
      </c>
      <c r="AD87" s="131">
        <f t="shared" si="185"/>
        <v>0</v>
      </c>
      <c r="AE87" s="131">
        <f t="shared" si="185"/>
        <v>0</v>
      </c>
      <c r="AF87" s="131">
        <f t="shared" si="185"/>
        <v>0</v>
      </c>
      <c r="AG87" s="131">
        <f t="shared" si="185"/>
        <v>0</v>
      </c>
      <c r="AH87" s="131">
        <f t="shared" si="185"/>
        <v>0</v>
      </c>
      <c r="AI87" s="131">
        <f t="shared" si="185"/>
        <v>0</v>
      </c>
      <c r="AJ87" s="131">
        <f t="shared" ref="AJ87:BO87" si="187">SUM(AJ88:AJ92)+SUM(AJ94:AJ96)</f>
        <v>0</v>
      </c>
      <c r="AK87" s="131">
        <f t="shared" si="187"/>
        <v>0</v>
      </c>
      <c r="AL87" s="131">
        <f t="shared" si="187"/>
        <v>0</v>
      </c>
      <c r="AM87" s="131">
        <f t="shared" ref="AM87:AP87" si="188">SUM(AM88:AM92)+SUM(AM94:AM96)</f>
        <v>0</v>
      </c>
      <c r="AN87" s="131">
        <f t="shared" si="188"/>
        <v>0</v>
      </c>
      <c r="AO87" s="131">
        <f t="shared" si="188"/>
        <v>0</v>
      </c>
      <c r="AP87" s="131">
        <f t="shared" si="188"/>
        <v>0</v>
      </c>
      <c r="AQ87" s="131">
        <f t="shared" ref="AQ87:AS87" si="189">SUM(AQ88:AQ92)+SUM(AQ94:AQ96)</f>
        <v>0</v>
      </c>
      <c r="AR87" s="131">
        <f t="shared" si="189"/>
        <v>0</v>
      </c>
      <c r="AS87" s="131">
        <f t="shared" si="189"/>
        <v>0</v>
      </c>
      <c r="AT87" s="131">
        <f t="shared" si="187"/>
        <v>0</v>
      </c>
      <c r="AU87" s="131">
        <f t="shared" si="187"/>
        <v>0</v>
      </c>
      <c r="AV87" s="131">
        <f t="shared" si="187"/>
        <v>0</v>
      </c>
      <c r="AW87" s="131">
        <f t="shared" si="187"/>
        <v>0</v>
      </c>
      <c r="AX87" s="131">
        <f t="shared" si="187"/>
        <v>0</v>
      </c>
      <c r="AY87" s="131">
        <f t="shared" si="187"/>
        <v>0</v>
      </c>
      <c r="AZ87" s="131">
        <f t="shared" si="187"/>
        <v>0</v>
      </c>
      <c r="BA87" s="131">
        <f t="shared" si="187"/>
        <v>0</v>
      </c>
      <c r="BB87" s="131">
        <f t="shared" si="187"/>
        <v>0</v>
      </c>
      <c r="BC87" s="131">
        <f t="shared" si="187"/>
        <v>0</v>
      </c>
      <c r="BD87" s="131">
        <f t="shared" si="187"/>
        <v>0</v>
      </c>
      <c r="BE87" s="131">
        <f t="shared" si="187"/>
        <v>0</v>
      </c>
      <c r="BF87" s="131">
        <f t="shared" si="187"/>
        <v>0</v>
      </c>
      <c r="BG87" s="131">
        <f t="shared" si="187"/>
        <v>0</v>
      </c>
      <c r="BH87" s="131">
        <f t="shared" si="187"/>
        <v>0</v>
      </c>
      <c r="BI87" s="131">
        <f t="shared" si="187"/>
        <v>0</v>
      </c>
      <c r="BJ87" s="131">
        <f t="shared" si="187"/>
        <v>0</v>
      </c>
      <c r="BK87" s="131">
        <f t="shared" si="187"/>
        <v>0</v>
      </c>
      <c r="BL87" s="131">
        <f t="shared" si="187"/>
        <v>0</v>
      </c>
      <c r="BM87" s="131">
        <f t="shared" si="187"/>
        <v>0</v>
      </c>
      <c r="BN87" s="131">
        <f t="shared" si="187"/>
        <v>0</v>
      </c>
      <c r="BO87" s="131">
        <f t="shared" si="187"/>
        <v>0</v>
      </c>
      <c r="BP87" s="131">
        <f t="shared" ref="BP87:CU87" si="190">SUM(BP88:BP92)+SUM(BP94:BP96)</f>
        <v>0</v>
      </c>
      <c r="BQ87" s="131">
        <f t="shared" si="190"/>
        <v>0</v>
      </c>
      <c r="BR87" s="131">
        <f t="shared" si="190"/>
        <v>0</v>
      </c>
      <c r="BS87" s="131">
        <f t="shared" si="190"/>
        <v>0</v>
      </c>
      <c r="BT87" s="131">
        <f t="shared" si="190"/>
        <v>0</v>
      </c>
      <c r="BU87" s="131">
        <f t="shared" si="190"/>
        <v>0</v>
      </c>
      <c r="BV87" s="131">
        <f t="shared" si="190"/>
        <v>0</v>
      </c>
      <c r="BW87" s="131">
        <f t="shared" si="190"/>
        <v>0</v>
      </c>
      <c r="BX87" s="131">
        <f t="shared" si="190"/>
        <v>0</v>
      </c>
      <c r="BY87" s="131">
        <f t="shared" si="190"/>
        <v>0</v>
      </c>
      <c r="BZ87" s="131">
        <f t="shared" si="190"/>
        <v>0</v>
      </c>
      <c r="CA87" s="131">
        <f t="shared" si="190"/>
        <v>0</v>
      </c>
      <c r="CB87" s="131">
        <f t="shared" si="190"/>
        <v>0</v>
      </c>
      <c r="CC87" s="131">
        <f t="shared" si="190"/>
        <v>0</v>
      </c>
      <c r="CD87" s="131">
        <f t="shared" si="190"/>
        <v>0</v>
      </c>
      <c r="CE87" s="131">
        <f t="shared" si="190"/>
        <v>0</v>
      </c>
      <c r="CF87" s="131">
        <f t="shared" si="190"/>
        <v>0</v>
      </c>
      <c r="CG87" s="131">
        <f t="shared" si="190"/>
        <v>0</v>
      </c>
      <c r="CH87" s="131">
        <f t="shared" si="190"/>
        <v>0</v>
      </c>
      <c r="CI87" s="131">
        <f t="shared" si="190"/>
        <v>0</v>
      </c>
      <c r="CJ87" s="131">
        <f t="shared" si="190"/>
        <v>0</v>
      </c>
      <c r="CK87" s="131">
        <f t="shared" si="190"/>
        <v>0</v>
      </c>
      <c r="CL87" s="131">
        <f t="shared" si="190"/>
        <v>0</v>
      </c>
      <c r="CM87" s="131">
        <f t="shared" si="190"/>
        <v>0</v>
      </c>
      <c r="CN87" s="131">
        <f t="shared" si="190"/>
        <v>0</v>
      </c>
      <c r="CO87" s="131">
        <f t="shared" si="190"/>
        <v>0</v>
      </c>
      <c r="CP87" s="131">
        <f t="shared" si="190"/>
        <v>0</v>
      </c>
      <c r="CQ87" s="131">
        <f t="shared" si="190"/>
        <v>0</v>
      </c>
      <c r="CR87" s="131">
        <f t="shared" si="190"/>
        <v>0</v>
      </c>
      <c r="CS87" s="131">
        <f t="shared" si="190"/>
        <v>0</v>
      </c>
      <c r="CT87" s="131">
        <f t="shared" si="190"/>
        <v>0</v>
      </c>
      <c r="CU87" s="131">
        <f t="shared" si="190"/>
        <v>0</v>
      </c>
      <c r="CV87" s="131">
        <f t="shared" ref="CV87:DD87" si="191">SUM(CV88:CV92)+SUM(CV94:CV96)</f>
        <v>0</v>
      </c>
      <c r="CW87" s="131">
        <f t="shared" si="191"/>
        <v>0</v>
      </c>
      <c r="CX87" s="131">
        <f t="shared" si="191"/>
        <v>0</v>
      </c>
      <c r="CY87" s="131">
        <f t="shared" si="191"/>
        <v>0</v>
      </c>
      <c r="CZ87" s="131">
        <f t="shared" si="191"/>
        <v>0</v>
      </c>
      <c r="DA87" s="131">
        <f t="shared" si="191"/>
        <v>0</v>
      </c>
      <c r="DB87" s="131">
        <f t="shared" si="191"/>
        <v>0</v>
      </c>
      <c r="DC87" s="131">
        <f t="shared" si="191"/>
        <v>0</v>
      </c>
      <c r="DD87" s="131">
        <f t="shared" si="191"/>
        <v>0</v>
      </c>
      <c r="DE87" s="131">
        <f t="shared" ref="DE87:DK87" si="192">SUM(DE88:DE92)+SUM(DE94:DE96)</f>
        <v>0</v>
      </c>
      <c r="DF87" s="131">
        <f t="shared" si="192"/>
        <v>0</v>
      </c>
      <c r="DG87" s="131">
        <f t="shared" si="192"/>
        <v>0</v>
      </c>
      <c r="DH87" s="131">
        <f t="shared" si="192"/>
        <v>0</v>
      </c>
      <c r="DI87" s="131">
        <f t="shared" si="192"/>
        <v>0</v>
      </c>
      <c r="DJ87" s="131">
        <f t="shared" si="192"/>
        <v>0</v>
      </c>
      <c r="DK87" s="131">
        <f t="shared" si="192"/>
        <v>0</v>
      </c>
      <c r="DL87" s="98"/>
    </row>
    <row r="88" spans="1:116" x14ac:dyDescent="0.3">
      <c r="A88" s="134" t="s">
        <v>299</v>
      </c>
      <c r="B88" s="100" t="s">
        <v>300</v>
      </c>
      <c r="C88" s="134" t="s">
        <v>50</v>
      </c>
      <c r="D88" s="135">
        <v>0</v>
      </c>
      <c r="E88" s="135">
        <v>0</v>
      </c>
      <c r="F88" s="135">
        <v>0</v>
      </c>
      <c r="G88" s="135">
        <v>0</v>
      </c>
      <c r="H88" s="135">
        <v>0</v>
      </c>
      <c r="I88" s="135">
        <v>0</v>
      </c>
      <c r="J88" s="135">
        <v>0</v>
      </c>
      <c r="K88" s="135">
        <v>0</v>
      </c>
      <c r="L88" s="135">
        <v>0</v>
      </c>
      <c r="M88" s="135">
        <v>0</v>
      </c>
      <c r="N88" s="135">
        <v>0</v>
      </c>
      <c r="O88" s="135">
        <v>0</v>
      </c>
      <c r="P88" s="135">
        <v>0</v>
      </c>
      <c r="Q88" s="135">
        <v>0</v>
      </c>
      <c r="R88" s="135">
        <v>0</v>
      </c>
      <c r="S88" s="135">
        <v>0</v>
      </c>
      <c r="T88" s="135">
        <v>0</v>
      </c>
      <c r="U88" s="135">
        <v>0</v>
      </c>
      <c r="V88" s="135">
        <v>0</v>
      </c>
      <c r="W88" s="135">
        <v>0</v>
      </c>
      <c r="X88" s="135">
        <v>0</v>
      </c>
      <c r="Y88" s="135">
        <v>0</v>
      </c>
      <c r="Z88" s="135">
        <v>0</v>
      </c>
      <c r="AA88" s="135">
        <v>0</v>
      </c>
      <c r="AB88" s="135">
        <v>0</v>
      </c>
      <c r="AC88" s="135">
        <v>0</v>
      </c>
      <c r="AD88" s="135">
        <v>0</v>
      </c>
      <c r="AE88" s="135">
        <v>0</v>
      </c>
      <c r="AF88" s="135">
        <v>0</v>
      </c>
      <c r="AG88" s="135">
        <v>0</v>
      </c>
      <c r="AH88" s="135">
        <v>0</v>
      </c>
      <c r="AI88" s="135">
        <v>0</v>
      </c>
      <c r="AJ88" s="135">
        <v>0</v>
      </c>
      <c r="AK88" s="135">
        <v>0</v>
      </c>
      <c r="AL88" s="135">
        <v>0</v>
      </c>
      <c r="AM88" s="135">
        <v>0</v>
      </c>
      <c r="AN88" s="135">
        <v>0</v>
      </c>
      <c r="AO88" s="135">
        <v>0</v>
      </c>
      <c r="AP88" s="135">
        <v>0</v>
      </c>
      <c r="AQ88" s="135">
        <v>0</v>
      </c>
      <c r="AR88" s="135">
        <v>0</v>
      </c>
      <c r="AS88" s="135">
        <v>0</v>
      </c>
      <c r="AT88" s="135">
        <v>0</v>
      </c>
      <c r="AU88" s="135">
        <v>0</v>
      </c>
      <c r="AV88" s="135">
        <v>0</v>
      </c>
      <c r="AW88" s="135">
        <v>0</v>
      </c>
      <c r="AX88" s="135">
        <v>0</v>
      </c>
      <c r="AY88" s="135">
        <v>0</v>
      </c>
      <c r="AZ88" s="135">
        <v>0</v>
      </c>
      <c r="BA88" s="135">
        <v>0</v>
      </c>
      <c r="BB88" s="135">
        <v>0</v>
      </c>
      <c r="BC88" s="135">
        <v>0</v>
      </c>
      <c r="BD88" s="135">
        <v>0</v>
      </c>
      <c r="BE88" s="135">
        <v>0</v>
      </c>
      <c r="BF88" s="135">
        <v>0</v>
      </c>
      <c r="BG88" s="135">
        <v>0</v>
      </c>
      <c r="BH88" s="135">
        <v>0</v>
      </c>
      <c r="BI88" s="135">
        <v>0</v>
      </c>
      <c r="BJ88" s="135">
        <v>0</v>
      </c>
      <c r="BK88" s="135">
        <v>0</v>
      </c>
      <c r="BL88" s="135">
        <v>0</v>
      </c>
      <c r="BM88" s="135">
        <v>0</v>
      </c>
      <c r="BN88" s="135">
        <v>0</v>
      </c>
      <c r="BO88" s="135">
        <v>0</v>
      </c>
      <c r="BP88" s="135">
        <v>0</v>
      </c>
      <c r="BQ88" s="135">
        <v>0</v>
      </c>
      <c r="BR88" s="135">
        <v>0</v>
      </c>
      <c r="BS88" s="135">
        <v>0</v>
      </c>
      <c r="BT88" s="135">
        <v>0</v>
      </c>
      <c r="BU88" s="135">
        <v>0</v>
      </c>
      <c r="BV88" s="135">
        <v>0</v>
      </c>
      <c r="BW88" s="135">
        <v>0</v>
      </c>
      <c r="BX88" s="135">
        <v>0</v>
      </c>
      <c r="BY88" s="135">
        <v>0</v>
      </c>
      <c r="BZ88" s="135">
        <v>0</v>
      </c>
      <c r="CA88" s="135">
        <v>0</v>
      </c>
      <c r="CB88" s="135">
        <v>0</v>
      </c>
      <c r="CC88" s="135">
        <v>0</v>
      </c>
      <c r="CD88" s="135">
        <v>0</v>
      </c>
      <c r="CE88" s="135">
        <v>0</v>
      </c>
      <c r="CF88" s="135">
        <v>0</v>
      </c>
      <c r="CG88" s="135">
        <v>0</v>
      </c>
      <c r="CH88" s="135">
        <v>0</v>
      </c>
      <c r="CI88" s="135">
        <v>0</v>
      </c>
      <c r="CJ88" s="135">
        <v>0</v>
      </c>
      <c r="CK88" s="135">
        <v>0</v>
      </c>
      <c r="CL88" s="135">
        <v>0</v>
      </c>
      <c r="CM88" s="135">
        <v>0</v>
      </c>
      <c r="CN88" s="135">
        <v>0</v>
      </c>
      <c r="CO88" s="135">
        <v>0</v>
      </c>
      <c r="CP88" s="135">
        <v>0</v>
      </c>
      <c r="CQ88" s="135">
        <v>0</v>
      </c>
      <c r="CR88" s="135">
        <v>0</v>
      </c>
      <c r="CS88" s="135">
        <v>0</v>
      </c>
      <c r="CT88" s="135">
        <v>0</v>
      </c>
      <c r="CU88" s="135">
        <v>0</v>
      </c>
      <c r="CV88" s="135">
        <v>0</v>
      </c>
      <c r="CW88" s="135">
        <v>0</v>
      </c>
      <c r="CX88" s="135">
        <v>0</v>
      </c>
      <c r="CY88" s="135">
        <v>0</v>
      </c>
      <c r="CZ88" s="135">
        <v>0</v>
      </c>
      <c r="DA88" s="135">
        <v>0</v>
      </c>
      <c r="DB88" s="135">
        <v>0</v>
      </c>
      <c r="DC88" s="135">
        <v>0</v>
      </c>
      <c r="DD88" s="135">
        <v>0</v>
      </c>
      <c r="DE88" s="135">
        <v>0</v>
      </c>
      <c r="DF88" s="135">
        <v>0</v>
      </c>
      <c r="DG88" s="135">
        <v>0</v>
      </c>
      <c r="DH88" s="135">
        <v>0</v>
      </c>
      <c r="DI88" s="135">
        <v>0</v>
      </c>
      <c r="DJ88" s="135">
        <v>0</v>
      </c>
      <c r="DK88" s="135">
        <v>0</v>
      </c>
      <c r="DL88" s="104"/>
    </row>
    <row r="89" spans="1:116" x14ac:dyDescent="0.3">
      <c r="A89" s="134" t="s">
        <v>301</v>
      </c>
      <c r="B89" s="100" t="s">
        <v>302</v>
      </c>
      <c r="C89" s="134" t="s">
        <v>50</v>
      </c>
      <c r="D89" s="135">
        <v>0</v>
      </c>
      <c r="E89" s="135">
        <v>0</v>
      </c>
      <c r="F89" s="135">
        <v>0</v>
      </c>
      <c r="G89" s="135">
        <v>0</v>
      </c>
      <c r="H89" s="135">
        <v>0</v>
      </c>
      <c r="I89" s="135">
        <v>0</v>
      </c>
      <c r="J89" s="135">
        <v>0</v>
      </c>
      <c r="K89" s="135">
        <v>0</v>
      </c>
      <c r="L89" s="135">
        <v>0</v>
      </c>
      <c r="M89" s="135">
        <v>0</v>
      </c>
      <c r="N89" s="135">
        <v>0</v>
      </c>
      <c r="O89" s="135">
        <v>0</v>
      </c>
      <c r="P89" s="135">
        <v>0</v>
      </c>
      <c r="Q89" s="135">
        <v>0</v>
      </c>
      <c r="R89" s="135">
        <v>0</v>
      </c>
      <c r="S89" s="135">
        <v>0</v>
      </c>
      <c r="T89" s="135">
        <v>0</v>
      </c>
      <c r="U89" s="135">
        <v>0</v>
      </c>
      <c r="V89" s="135">
        <v>0</v>
      </c>
      <c r="W89" s="135">
        <v>0</v>
      </c>
      <c r="X89" s="135">
        <v>0</v>
      </c>
      <c r="Y89" s="135">
        <v>0</v>
      </c>
      <c r="Z89" s="135">
        <v>0</v>
      </c>
      <c r="AA89" s="135">
        <v>0</v>
      </c>
      <c r="AB89" s="135">
        <v>0</v>
      </c>
      <c r="AC89" s="135">
        <v>0</v>
      </c>
      <c r="AD89" s="135">
        <v>0</v>
      </c>
      <c r="AE89" s="135">
        <v>0</v>
      </c>
      <c r="AF89" s="135">
        <v>0</v>
      </c>
      <c r="AG89" s="135">
        <v>0</v>
      </c>
      <c r="AH89" s="135">
        <v>0</v>
      </c>
      <c r="AI89" s="135">
        <v>0</v>
      </c>
      <c r="AJ89" s="135">
        <v>0</v>
      </c>
      <c r="AK89" s="135">
        <v>0</v>
      </c>
      <c r="AL89" s="135">
        <v>0</v>
      </c>
      <c r="AM89" s="135">
        <v>0</v>
      </c>
      <c r="AN89" s="135">
        <v>0</v>
      </c>
      <c r="AO89" s="135">
        <v>0</v>
      </c>
      <c r="AP89" s="135">
        <v>0</v>
      </c>
      <c r="AQ89" s="135">
        <v>0</v>
      </c>
      <c r="AR89" s="135">
        <v>0</v>
      </c>
      <c r="AS89" s="135">
        <v>0</v>
      </c>
      <c r="AT89" s="135">
        <v>0</v>
      </c>
      <c r="AU89" s="135">
        <v>0</v>
      </c>
      <c r="AV89" s="135">
        <v>0</v>
      </c>
      <c r="AW89" s="135">
        <v>0</v>
      </c>
      <c r="AX89" s="135">
        <v>0</v>
      </c>
      <c r="AY89" s="135">
        <v>0</v>
      </c>
      <c r="AZ89" s="135">
        <v>0</v>
      </c>
      <c r="BA89" s="135">
        <v>0</v>
      </c>
      <c r="BB89" s="135">
        <v>0</v>
      </c>
      <c r="BC89" s="135">
        <v>0</v>
      </c>
      <c r="BD89" s="135">
        <v>0</v>
      </c>
      <c r="BE89" s="135">
        <v>0</v>
      </c>
      <c r="BF89" s="135">
        <v>0</v>
      </c>
      <c r="BG89" s="135">
        <v>0</v>
      </c>
      <c r="BH89" s="135">
        <v>0</v>
      </c>
      <c r="BI89" s="135">
        <v>0</v>
      </c>
      <c r="BJ89" s="135">
        <v>0</v>
      </c>
      <c r="BK89" s="135">
        <v>0</v>
      </c>
      <c r="BL89" s="135">
        <v>0</v>
      </c>
      <c r="BM89" s="135">
        <v>0</v>
      </c>
      <c r="BN89" s="135">
        <v>0</v>
      </c>
      <c r="BO89" s="135">
        <v>0</v>
      </c>
      <c r="BP89" s="135">
        <v>0</v>
      </c>
      <c r="BQ89" s="135">
        <v>0</v>
      </c>
      <c r="BR89" s="135">
        <v>0</v>
      </c>
      <c r="BS89" s="135">
        <v>0</v>
      </c>
      <c r="BT89" s="135">
        <v>0</v>
      </c>
      <c r="BU89" s="135">
        <v>0</v>
      </c>
      <c r="BV89" s="135">
        <v>0</v>
      </c>
      <c r="BW89" s="135">
        <v>0</v>
      </c>
      <c r="BX89" s="135">
        <v>0</v>
      </c>
      <c r="BY89" s="135">
        <v>0</v>
      </c>
      <c r="BZ89" s="135">
        <v>0</v>
      </c>
      <c r="CA89" s="135">
        <v>0</v>
      </c>
      <c r="CB89" s="135">
        <v>0</v>
      </c>
      <c r="CC89" s="135">
        <v>0</v>
      </c>
      <c r="CD89" s="135">
        <v>0</v>
      </c>
      <c r="CE89" s="135">
        <v>0</v>
      </c>
      <c r="CF89" s="135">
        <v>0</v>
      </c>
      <c r="CG89" s="135">
        <v>0</v>
      </c>
      <c r="CH89" s="135">
        <v>0</v>
      </c>
      <c r="CI89" s="135">
        <v>0</v>
      </c>
      <c r="CJ89" s="135">
        <v>0</v>
      </c>
      <c r="CK89" s="135">
        <v>0</v>
      </c>
      <c r="CL89" s="135">
        <v>0</v>
      </c>
      <c r="CM89" s="135">
        <v>0</v>
      </c>
      <c r="CN89" s="135">
        <v>0</v>
      </c>
      <c r="CO89" s="135">
        <v>0</v>
      </c>
      <c r="CP89" s="135">
        <v>0</v>
      </c>
      <c r="CQ89" s="135">
        <v>0</v>
      </c>
      <c r="CR89" s="135">
        <v>0</v>
      </c>
      <c r="CS89" s="135">
        <v>0</v>
      </c>
      <c r="CT89" s="135">
        <v>0</v>
      </c>
      <c r="CU89" s="135">
        <v>0</v>
      </c>
      <c r="CV89" s="135">
        <v>0</v>
      </c>
      <c r="CW89" s="135">
        <v>0</v>
      </c>
      <c r="CX89" s="135">
        <v>0</v>
      </c>
      <c r="CY89" s="135">
        <v>0</v>
      </c>
      <c r="CZ89" s="135">
        <v>0</v>
      </c>
      <c r="DA89" s="135">
        <v>0</v>
      </c>
      <c r="DB89" s="135">
        <v>0</v>
      </c>
      <c r="DC89" s="135">
        <v>0</v>
      </c>
      <c r="DD89" s="135">
        <v>0</v>
      </c>
      <c r="DE89" s="135">
        <v>0</v>
      </c>
      <c r="DF89" s="135">
        <v>0</v>
      </c>
      <c r="DG89" s="135">
        <v>0</v>
      </c>
      <c r="DH89" s="135">
        <v>0</v>
      </c>
      <c r="DI89" s="135">
        <v>0</v>
      </c>
      <c r="DJ89" s="135">
        <v>0</v>
      </c>
      <c r="DK89" s="135">
        <v>0</v>
      </c>
      <c r="DL89" s="104"/>
    </row>
    <row r="90" spans="1:116" x14ac:dyDescent="0.3">
      <c r="A90" s="134" t="s">
        <v>303</v>
      </c>
      <c r="B90" s="100" t="s">
        <v>304</v>
      </c>
      <c r="C90" s="134" t="s">
        <v>50</v>
      </c>
      <c r="D90" s="135">
        <v>0</v>
      </c>
      <c r="E90" s="135">
        <v>0</v>
      </c>
      <c r="F90" s="135">
        <v>0</v>
      </c>
      <c r="G90" s="135">
        <v>0</v>
      </c>
      <c r="H90" s="135">
        <v>0</v>
      </c>
      <c r="I90" s="135">
        <v>0</v>
      </c>
      <c r="J90" s="135">
        <v>0</v>
      </c>
      <c r="K90" s="135">
        <v>0</v>
      </c>
      <c r="L90" s="135">
        <v>0</v>
      </c>
      <c r="M90" s="135">
        <v>0</v>
      </c>
      <c r="N90" s="135">
        <v>0</v>
      </c>
      <c r="O90" s="135">
        <v>0</v>
      </c>
      <c r="P90" s="135">
        <v>0</v>
      </c>
      <c r="Q90" s="135">
        <v>0</v>
      </c>
      <c r="R90" s="135">
        <v>0</v>
      </c>
      <c r="S90" s="135">
        <v>0</v>
      </c>
      <c r="T90" s="135">
        <v>0</v>
      </c>
      <c r="U90" s="135">
        <v>0</v>
      </c>
      <c r="V90" s="135">
        <v>0</v>
      </c>
      <c r="W90" s="135">
        <v>0</v>
      </c>
      <c r="X90" s="135">
        <v>0</v>
      </c>
      <c r="Y90" s="135">
        <v>0</v>
      </c>
      <c r="Z90" s="135">
        <v>0</v>
      </c>
      <c r="AA90" s="135">
        <v>0</v>
      </c>
      <c r="AB90" s="135">
        <v>0</v>
      </c>
      <c r="AC90" s="135">
        <v>0</v>
      </c>
      <c r="AD90" s="135">
        <v>0</v>
      </c>
      <c r="AE90" s="135">
        <v>0</v>
      </c>
      <c r="AF90" s="135">
        <v>0</v>
      </c>
      <c r="AG90" s="135">
        <v>0</v>
      </c>
      <c r="AH90" s="135">
        <v>0</v>
      </c>
      <c r="AI90" s="135">
        <v>0</v>
      </c>
      <c r="AJ90" s="135">
        <v>0</v>
      </c>
      <c r="AK90" s="135">
        <v>0</v>
      </c>
      <c r="AL90" s="135">
        <v>0</v>
      </c>
      <c r="AM90" s="135">
        <v>0</v>
      </c>
      <c r="AN90" s="135">
        <v>0</v>
      </c>
      <c r="AO90" s="135">
        <v>0</v>
      </c>
      <c r="AP90" s="135">
        <v>0</v>
      </c>
      <c r="AQ90" s="135">
        <v>0</v>
      </c>
      <c r="AR90" s="135">
        <v>0</v>
      </c>
      <c r="AS90" s="135">
        <v>0</v>
      </c>
      <c r="AT90" s="135">
        <v>0</v>
      </c>
      <c r="AU90" s="135">
        <v>0</v>
      </c>
      <c r="AV90" s="135">
        <v>0</v>
      </c>
      <c r="AW90" s="135">
        <v>0</v>
      </c>
      <c r="AX90" s="135">
        <v>0</v>
      </c>
      <c r="AY90" s="135">
        <v>0</v>
      </c>
      <c r="AZ90" s="135">
        <v>0</v>
      </c>
      <c r="BA90" s="135">
        <v>0</v>
      </c>
      <c r="BB90" s="135">
        <v>0</v>
      </c>
      <c r="BC90" s="135">
        <v>0</v>
      </c>
      <c r="BD90" s="135">
        <v>0</v>
      </c>
      <c r="BE90" s="135">
        <v>0</v>
      </c>
      <c r="BF90" s="135">
        <v>0</v>
      </c>
      <c r="BG90" s="135">
        <v>0</v>
      </c>
      <c r="BH90" s="135">
        <v>0</v>
      </c>
      <c r="BI90" s="135">
        <v>0</v>
      </c>
      <c r="BJ90" s="135">
        <v>0</v>
      </c>
      <c r="BK90" s="135">
        <v>0</v>
      </c>
      <c r="BL90" s="135">
        <v>0</v>
      </c>
      <c r="BM90" s="135">
        <v>0</v>
      </c>
      <c r="BN90" s="135">
        <v>0</v>
      </c>
      <c r="BO90" s="135">
        <v>0</v>
      </c>
      <c r="BP90" s="135">
        <v>0</v>
      </c>
      <c r="BQ90" s="135">
        <v>0</v>
      </c>
      <c r="BR90" s="135">
        <v>0</v>
      </c>
      <c r="BS90" s="135">
        <v>0</v>
      </c>
      <c r="BT90" s="135">
        <v>0</v>
      </c>
      <c r="BU90" s="135">
        <v>0</v>
      </c>
      <c r="BV90" s="135">
        <v>0</v>
      </c>
      <c r="BW90" s="135">
        <v>0</v>
      </c>
      <c r="BX90" s="135">
        <v>0</v>
      </c>
      <c r="BY90" s="135">
        <v>0</v>
      </c>
      <c r="BZ90" s="135">
        <v>0</v>
      </c>
      <c r="CA90" s="135">
        <v>0</v>
      </c>
      <c r="CB90" s="135">
        <v>0</v>
      </c>
      <c r="CC90" s="135">
        <v>0</v>
      </c>
      <c r="CD90" s="135">
        <v>0</v>
      </c>
      <c r="CE90" s="135">
        <v>0</v>
      </c>
      <c r="CF90" s="135">
        <v>0</v>
      </c>
      <c r="CG90" s="135">
        <v>0</v>
      </c>
      <c r="CH90" s="135">
        <v>0</v>
      </c>
      <c r="CI90" s="135">
        <v>0</v>
      </c>
      <c r="CJ90" s="135">
        <v>0</v>
      </c>
      <c r="CK90" s="135">
        <v>0</v>
      </c>
      <c r="CL90" s="135">
        <v>0</v>
      </c>
      <c r="CM90" s="135">
        <v>0</v>
      </c>
      <c r="CN90" s="135">
        <v>0</v>
      </c>
      <c r="CO90" s="135">
        <v>0</v>
      </c>
      <c r="CP90" s="135">
        <v>0</v>
      </c>
      <c r="CQ90" s="135">
        <v>0</v>
      </c>
      <c r="CR90" s="135">
        <v>0</v>
      </c>
      <c r="CS90" s="135">
        <v>0</v>
      </c>
      <c r="CT90" s="135">
        <v>0</v>
      </c>
      <c r="CU90" s="135">
        <v>0</v>
      </c>
      <c r="CV90" s="135">
        <v>0</v>
      </c>
      <c r="CW90" s="135">
        <v>0</v>
      </c>
      <c r="CX90" s="135">
        <v>0</v>
      </c>
      <c r="CY90" s="135">
        <v>0</v>
      </c>
      <c r="CZ90" s="135">
        <v>0</v>
      </c>
      <c r="DA90" s="135">
        <v>0</v>
      </c>
      <c r="DB90" s="135">
        <v>0</v>
      </c>
      <c r="DC90" s="135">
        <v>0</v>
      </c>
      <c r="DD90" s="135">
        <v>0</v>
      </c>
      <c r="DE90" s="135">
        <v>0</v>
      </c>
      <c r="DF90" s="135">
        <v>0</v>
      </c>
      <c r="DG90" s="135">
        <v>0</v>
      </c>
      <c r="DH90" s="135">
        <v>0</v>
      </c>
      <c r="DI90" s="135">
        <v>0</v>
      </c>
      <c r="DJ90" s="135">
        <v>0</v>
      </c>
      <c r="DK90" s="135">
        <v>0</v>
      </c>
      <c r="DL90" s="104"/>
    </row>
    <row r="91" spans="1:116" x14ac:dyDescent="0.3">
      <c r="A91" s="134" t="s">
        <v>305</v>
      </c>
      <c r="B91" s="100" t="s">
        <v>306</v>
      </c>
      <c r="C91" s="134" t="s">
        <v>50</v>
      </c>
      <c r="D91" s="135">
        <v>0</v>
      </c>
      <c r="E91" s="135">
        <v>0</v>
      </c>
      <c r="F91" s="135">
        <v>0</v>
      </c>
      <c r="G91" s="135">
        <v>0</v>
      </c>
      <c r="H91" s="135">
        <v>0</v>
      </c>
      <c r="I91" s="135">
        <v>0</v>
      </c>
      <c r="J91" s="135">
        <v>0</v>
      </c>
      <c r="K91" s="135">
        <v>0</v>
      </c>
      <c r="L91" s="135">
        <v>0</v>
      </c>
      <c r="M91" s="135">
        <v>0</v>
      </c>
      <c r="N91" s="135">
        <v>0</v>
      </c>
      <c r="O91" s="135">
        <v>0</v>
      </c>
      <c r="P91" s="135">
        <v>0</v>
      </c>
      <c r="Q91" s="135">
        <v>0</v>
      </c>
      <c r="R91" s="135">
        <v>0</v>
      </c>
      <c r="S91" s="135">
        <v>0</v>
      </c>
      <c r="T91" s="135">
        <v>0</v>
      </c>
      <c r="U91" s="135">
        <v>0</v>
      </c>
      <c r="V91" s="135">
        <v>0</v>
      </c>
      <c r="W91" s="135">
        <v>0</v>
      </c>
      <c r="X91" s="135">
        <v>0</v>
      </c>
      <c r="Y91" s="135">
        <v>0</v>
      </c>
      <c r="Z91" s="135">
        <v>0</v>
      </c>
      <c r="AA91" s="135">
        <v>0</v>
      </c>
      <c r="AB91" s="135">
        <v>0</v>
      </c>
      <c r="AC91" s="135">
        <v>0</v>
      </c>
      <c r="AD91" s="135">
        <v>0</v>
      </c>
      <c r="AE91" s="135">
        <v>0</v>
      </c>
      <c r="AF91" s="135">
        <v>0</v>
      </c>
      <c r="AG91" s="135">
        <v>0</v>
      </c>
      <c r="AH91" s="135">
        <v>0</v>
      </c>
      <c r="AI91" s="135">
        <v>0</v>
      </c>
      <c r="AJ91" s="135">
        <v>0</v>
      </c>
      <c r="AK91" s="135">
        <v>0</v>
      </c>
      <c r="AL91" s="135">
        <v>0</v>
      </c>
      <c r="AM91" s="135">
        <v>0</v>
      </c>
      <c r="AN91" s="135">
        <v>0</v>
      </c>
      <c r="AO91" s="135">
        <v>0</v>
      </c>
      <c r="AP91" s="135">
        <v>0</v>
      </c>
      <c r="AQ91" s="135">
        <v>0</v>
      </c>
      <c r="AR91" s="135">
        <v>0</v>
      </c>
      <c r="AS91" s="135">
        <v>0</v>
      </c>
      <c r="AT91" s="135">
        <v>0</v>
      </c>
      <c r="AU91" s="135">
        <v>0</v>
      </c>
      <c r="AV91" s="135">
        <v>0</v>
      </c>
      <c r="AW91" s="135">
        <v>0</v>
      </c>
      <c r="AX91" s="135">
        <v>0</v>
      </c>
      <c r="AY91" s="135">
        <v>0</v>
      </c>
      <c r="AZ91" s="135">
        <v>0</v>
      </c>
      <c r="BA91" s="135">
        <v>0</v>
      </c>
      <c r="BB91" s="135">
        <v>0</v>
      </c>
      <c r="BC91" s="135">
        <v>0</v>
      </c>
      <c r="BD91" s="135">
        <v>0</v>
      </c>
      <c r="BE91" s="135">
        <v>0</v>
      </c>
      <c r="BF91" s="135">
        <v>0</v>
      </c>
      <c r="BG91" s="135">
        <v>0</v>
      </c>
      <c r="BH91" s="135">
        <v>0</v>
      </c>
      <c r="BI91" s="135">
        <v>0</v>
      </c>
      <c r="BJ91" s="135">
        <v>0</v>
      </c>
      <c r="BK91" s="135">
        <v>0</v>
      </c>
      <c r="BL91" s="135">
        <v>0</v>
      </c>
      <c r="BM91" s="135">
        <v>0</v>
      </c>
      <c r="BN91" s="135">
        <v>0</v>
      </c>
      <c r="BO91" s="135">
        <v>0</v>
      </c>
      <c r="BP91" s="135">
        <v>0</v>
      </c>
      <c r="BQ91" s="135">
        <v>0</v>
      </c>
      <c r="BR91" s="135">
        <v>0</v>
      </c>
      <c r="BS91" s="135">
        <v>0</v>
      </c>
      <c r="BT91" s="135">
        <v>0</v>
      </c>
      <c r="BU91" s="135">
        <v>0</v>
      </c>
      <c r="BV91" s="135">
        <v>0</v>
      </c>
      <c r="BW91" s="135">
        <v>0</v>
      </c>
      <c r="BX91" s="135">
        <v>0</v>
      </c>
      <c r="BY91" s="135">
        <v>0</v>
      </c>
      <c r="BZ91" s="135">
        <v>0</v>
      </c>
      <c r="CA91" s="135">
        <v>0</v>
      </c>
      <c r="CB91" s="135">
        <v>0</v>
      </c>
      <c r="CC91" s="135">
        <v>0</v>
      </c>
      <c r="CD91" s="135">
        <v>0</v>
      </c>
      <c r="CE91" s="135">
        <v>0</v>
      </c>
      <c r="CF91" s="135">
        <v>0</v>
      </c>
      <c r="CG91" s="135">
        <v>0</v>
      </c>
      <c r="CH91" s="135">
        <v>0</v>
      </c>
      <c r="CI91" s="135">
        <v>0</v>
      </c>
      <c r="CJ91" s="135">
        <v>0</v>
      </c>
      <c r="CK91" s="135">
        <v>0</v>
      </c>
      <c r="CL91" s="135">
        <v>0</v>
      </c>
      <c r="CM91" s="135">
        <v>0</v>
      </c>
      <c r="CN91" s="135">
        <v>0</v>
      </c>
      <c r="CO91" s="135">
        <v>0</v>
      </c>
      <c r="CP91" s="135">
        <v>0</v>
      </c>
      <c r="CQ91" s="135">
        <v>0</v>
      </c>
      <c r="CR91" s="135">
        <v>0</v>
      </c>
      <c r="CS91" s="135">
        <v>0</v>
      </c>
      <c r="CT91" s="135">
        <v>0</v>
      </c>
      <c r="CU91" s="135">
        <v>0</v>
      </c>
      <c r="CV91" s="135">
        <v>0</v>
      </c>
      <c r="CW91" s="135">
        <v>0</v>
      </c>
      <c r="CX91" s="135">
        <v>0</v>
      </c>
      <c r="CY91" s="135">
        <v>0</v>
      </c>
      <c r="CZ91" s="135">
        <v>0</v>
      </c>
      <c r="DA91" s="135">
        <v>0</v>
      </c>
      <c r="DB91" s="135">
        <v>0</v>
      </c>
      <c r="DC91" s="135">
        <v>0</v>
      </c>
      <c r="DD91" s="135">
        <v>0</v>
      </c>
      <c r="DE91" s="135">
        <v>0</v>
      </c>
      <c r="DF91" s="135">
        <v>0</v>
      </c>
      <c r="DG91" s="135">
        <v>0</v>
      </c>
      <c r="DH91" s="135">
        <v>0</v>
      </c>
      <c r="DI91" s="135">
        <v>0</v>
      </c>
      <c r="DJ91" s="135">
        <v>0</v>
      </c>
      <c r="DK91" s="135">
        <v>0</v>
      </c>
      <c r="DL91" s="104"/>
    </row>
    <row r="92" spans="1:116" ht="28.8" x14ac:dyDescent="0.3">
      <c r="A92" s="134" t="s">
        <v>307</v>
      </c>
      <c r="B92" s="100" t="s">
        <v>308</v>
      </c>
      <c r="C92" s="134" t="s">
        <v>50</v>
      </c>
      <c r="D92" s="135">
        <f t="shared" ref="D92:AI92" si="193">SUM(D93)</f>
        <v>0</v>
      </c>
      <c r="E92" s="135">
        <f t="shared" si="193"/>
        <v>0</v>
      </c>
      <c r="F92" s="135">
        <f t="shared" si="193"/>
        <v>0</v>
      </c>
      <c r="G92" s="135">
        <f t="shared" si="193"/>
        <v>0</v>
      </c>
      <c r="H92" s="135">
        <f t="shared" si="193"/>
        <v>0</v>
      </c>
      <c r="I92" s="135">
        <f t="shared" si="193"/>
        <v>0</v>
      </c>
      <c r="J92" s="135">
        <f t="shared" si="193"/>
        <v>0</v>
      </c>
      <c r="K92" s="135">
        <f t="shared" si="193"/>
        <v>0</v>
      </c>
      <c r="L92" s="135">
        <f t="shared" si="193"/>
        <v>0</v>
      </c>
      <c r="M92" s="135">
        <f t="shared" si="193"/>
        <v>0</v>
      </c>
      <c r="N92" s="135">
        <f t="shared" si="193"/>
        <v>0</v>
      </c>
      <c r="O92" s="135">
        <f t="shared" si="193"/>
        <v>0</v>
      </c>
      <c r="P92" s="135">
        <f t="shared" si="193"/>
        <v>0</v>
      </c>
      <c r="Q92" s="135">
        <f t="shared" si="193"/>
        <v>0</v>
      </c>
      <c r="R92" s="135">
        <f t="shared" si="193"/>
        <v>0</v>
      </c>
      <c r="S92" s="135">
        <f t="shared" si="193"/>
        <v>0</v>
      </c>
      <c r="T92" s="135">
        <f t="shared" si="193"/>
        <v>0</v>
      </c>
      <c r="U92" s="135">
        <f t="shared" si="193"/>
        <v>0</v>
      </c>
      <c r="V92" s="135">
        <f t="shared" si="193"/>
        <v>0</v>
      </c>
      <c r="W92" s="135">
        <f t="shared" si="193"/>
        <v>0</v>
      </c>
      <c r="X92" s="135">
        <f t="shared" si="193"/>
        <v>0</v>
      </c>
      <c r="Y92" s="135">
        <f t="shared" si="193"/>
        <v>0</v>
      </c>
      <c r="Z92" s="135">
        <f t="shared" si="193"/>
        <v>0</v>
      </c>
      <c r="AA92" s="135">
        <f t="shared" si="193"/>
        <v>0</v>
      </c>
      <c r="AB92" s="135">
        <f t="shared" si="193"/>
        <v>0</v>
      </c>
      <c r="AC92" s="135">
        <f t="shared" si="193"/>
        <v>0</v>
      </c>
      <c r="AD92" s="135">
        <f t="shared" si="193"/>
        <v>0</v>
      </c>
      <c r="AE92" s="135">
        <f t="shared" si="193"/>
        <v>0</v>
      </c>
      <c r="AF92" s="135">
        <f t="shared" si="193"/>
        <v>0</v>
      </c>
      <c r="AG92" s="135">
        <f t="shared" si="193"/>
        <v>0</v>
      </c>
      <c r="AH92" s="135">
        <f t="shared" si="193"/>
        <v>0</v>
      </c>
      <c r="AI92" s="135">
        <f t="shared" si="193"/>
        <v>0</v>
      </c>
      <c r="AJ92" s="135">
        <f t="shared" ref="AJ92:BO92" si="194">SUM(AJ93)</f>
        <v>0</v>
      </c>
      <c r="AK92" s="135">
        <f t="shared" si="194"/>
        <v>0</v>
      </c>
      <c r="AL92" s="135">
        <f t="shared" si="194"/>
        <v>0</v>
      </c>
      <c r="AM92" s="135">
        <f t="shared" ref="AM92:AP92" si="195">SUM(AM93)</f>
        <v>0</v>
      </c>
      <c r="AN92" s="135">
        <f t="shared" si="195"/>
        <v>0</v>
      </c>
      <c r="AO92" s="135">
        <f t="shared" si="195"/>
        <v>0</v>
      </c>
      <c r="AP92" s="135">
        <f t="shared" si="195"/>
        <v>0</v>
      </c>
      <c r="AQ92" s="135">
        <f t="shared" si="194"/>
        <v>0</v>
      </c>
      <c r="AR92" s="135">
        <f t="shared" si="194"/>
        <v>0</v>
      </c>
      <c r="AS92" s="135">
        <f t="shared" si="194"/>
        <v>0</v>
      </c>
      <c r="AT92" s="135">
        <f t="shared" si="194"/>
        <v>0</v>
      </c>
      <c r="AU92" s="135">
        <f t="shared" si="194"/>
        <v>0</v>
      </c>
      <c r="AV92" s="135">
        <f t="shared" si="194"/>
        <v>0</v>
      </c>
      <c r="AW92" s="135">
        <f t="shared" si="194"/>
        <v>0</v>
      </c>
      <c r="AX92" s="135">
        <f t="shared" si="194"/>
        <v>0</v>
      </c>
      <c r="AY92" s="135">
        <f t="shared" si="194"/>
        <v>0</v>
      </c>
      <c r="AZ92" s="135">
        <f t="shared" si="194"/>
        <v>0</v>
      </c>
      <c r="BA92" s="135">
        <f t="shared" si="194"/>
        <v>0</v>
      </c>
      <c r="BB92" s="135">
        <f t="shared" si="194"/>
        <v>0</v>
      </c>
      <c r="BC92" s="135">
        <f t="shared" si="194"/>
        <v>0</v>
      </c>
      <c r="BD92" s="135">
        <f t="shared" si="194"/>
        <v>0</v>
      </c>
      <c r="BE92" s="135">
        <f t="shared" si="194"/>
        <v>0</v>
      </c>
      <c r="BF92" s="135">
        <f t="shared" si="194"/>
        <v>0</v>
      </c>
      <c r="BG92" s="135">
        <f t="shared" si="194"/>
        <v>0</v>
      </c>
      <c r="BH92" s="135">
        <f t="shared" si="194"/>
        <v>0</v>
      </c>
      <c r="BI92" s="135">
        <f t="shared" si="194"/>
        <v>0</v>
      </c>
      <c r="BJ92" s="135">
        <f t="shared" si="194"/>
        <v>0</v>
      </c>
      <c r="BK92" s="135">
        <f t="shared" si="194"/>
        <v>0</v>
      </c>
      <c r="BL92" s="135">
        <f t="shared" si="194"/>
        <v>0</v>
      </c>
      <c r="BM92" s="135">
        <f t="shared" si="194"/>
        <v>0</v>
      </c>
      <c r="BN92" s="135">
        <f t="shared" si="194"/>
        <v>0</v>
      </c>
      <c r="BO92" s="135">
        <f t="shared" si="194"/>
        <v>0</v>
      </c>
      <c r="BP92" s="135">
        <f t="shared" ref="BP92:CU92" si="196">SUM(BP93)</f>
        <v>0</v>
      </c>
      <c r="BQ92" s="135">
        <f t="shared" si="196"/>
        <v>0</v>
      </c>
      <c r="BR92" s="135">
        <f t="shared" si="196"/>
        <v>0</v>
      </c>
      <c r="BS92" s="135">
        <f t="shared" si="196"/>
        <v>0</v>
      </c>
      <c r="BT92" s="135">
        <f t="shared" si="196"/>
        <v>0</v>
      </c>
      <c r="BU92" s="135">
        <f t="shared" si="196"/>
        <v>0</v>
      </c>
      <c r="BV92" s="135">
        <f t="shared" si="196"/>
        <v>0</v>
      </c>
      <c r="BW92" s="135">
        <f t="shared" si="196"/>
        <v>0</v>
      </c>
      <c r="BX92" s="135">
        <f t="shared" si="196"/>
        <v>0</v>
      </c>
      <c r="BY92" s="135">
        <f t="shared" si="196"/>
        <v>0</v>
      </c>
      <c r="BZ92" s="135">
        <f t="shared" si="196"/>
        <v>0</v>
      </c>
      <c r="CA92" s="135">
        <f t="shared" si="196"/>
        <v>0</v>
      </c>
      <c r="CB92" s="135">
        <f t="shared" si="196"/>
        <v>0</v>
      </c>
      <c r="CC92" s="135">
        <f t="shared" si="196"/>
        <v>0</v>
      </c>
      <c r="CD92" s="135">
        <f t="shared" si="196"/>
        <v>0</v>
      </c>
      <c r="CE92" s="135">
        <f t="shared" si="196"/>
        <v>0</v>
      </c>
      <c r="CF92" s="135">
        <f t="shared" si="196"/>
        <v>0</v>
      </c>
      <c r="CG92" s="135">
        <f t="shared" si="196"/>
        <v>0</v>
      </c>
      <c r="CH92" s="135">
        <f t="shared" si="196"/>
        <v>0</v>
      </c>
      <c r="CI92" s="135">
        <f t="shared" si="196"/>
        <v>0</v>
      </c>
      <c r="CJ92" s="135">
        <f t="shared" si="196"/>
        <v>0</v>
      </c>
      <c r="CK92" s="135">
        <f t="shared" si="196"/>
        <v>0</v>
      </c>
      <c r="CL92" s="135">
        <f t="shared" si="196"/>
        <v>0</v>
      </c>
      <c r="CM92" s="135">
        <f t="shared" si="196"/>
        <v>0</v>
      </c>
      <c r="CN92" s="135">
        <f t="shared" si="196"/>
        <v>0</v>
      </c>
      <c r="CO92" s="135">
        <f t="shared" si="196"/>
        <v>0</v>
      </c>
      <c r="CP92" s="135">
        <f t="shared" si="196"/>
        <v>0</v>
      </c>
      <c r="CQ92" s="135">
        <f t="shared" si="196"/>
        <v>0</v>
      </c>
      <c r="CR92" s="135">
        <f t="shared" si="196"/>
        <v>0</v>
      </c>
      <c r="CS92" s="135">
        <f t="shared" si="196"/>
        <v>0</v>
      </c>
      <c r="CT92" s="135">
        <f t="shared" si="196"/>
        <v>0</v>
      </c>
      <c r="CU92" s="135">
        <f t="shared" si="196"/>
        <v>0</v>
      </c>
      <c r="CV92" s="135">
        <f t="shared" ref="CV92:DD92" si="197">SUM(CV93)</f>
        <v>0</v>
      </c>
      <c r="CW92" s="135">
        <f t="shared" si="197"/>
        <v>0</v>
      </c>
      <c r="CX92" s="135">
        <f t="shared" si="197"/>
        <v>0</v>
      </c>
      <c r="CY92" s="135">
        <f t="shared" si="197"/>
        <v>0</v>
      </c>
      <c r="CZ92" s="135">
        <f t="shared" si="197"/>
        <v>0</v>
      </c>
      <c r="DA92" s="135">
        <f t="shared" si="197"/>
        <v>0</v>
      </c>
      <c r="DB92" s="135">
        <f t="shared" si="197"/>
        <v>0</v>
      </c>
      <c r="DC92" s="135">
        <f t="shared" si="197"/>
        <v>0</v>
      </c>
      <c r="DD92" s="135">
        <f t="shared" si="197"/>
        <v>0</v>
      </c>
      <c r="DE92" s="135">
        <f t="shared" ref="DE92:DK92" si="198">SUM(DE93)</f>
        <v>0</v>
      </c>
      <c r="DF92" s="135">
        <f t="shared" si="198"/>
        <v>0</v>
      </c>
      <c r="DG92" s="135">
        <f t="shared" si="198"/>
        <v>0</v>
      </c>
      <c r="DH92" s="135">
        <f t="shared" si="198"/>
        <v>0</v>
      </c>
      <c r="DI92" s="135">
        <f t="shared" si="198"/>
        <v>0</v>
      </c>
      <c r="DJ92" s="135">
        <f t="shared" si="198"/>
        <v>0</v>
      </c>
      <c r="DK92" s="135">
        <f t="shared" si="198"/>
        <v>0</v>
      </c>
      <c r="DL92" s="104"/>
    </row>
    <row r="93" spans="1:116" hidden="1" x14ac:dyDescent="0.3">
      <c r="A93" s="138"/>
      <c r="B93" s="105"/>
      <c r="C93" s="138"/>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52"/>
      <c r="AM93" s="139"/>
      <c r="AN93" s="139"/>
      <c r="AO93" s="139"/>
      <c r="AP93" s="139"/>
      <c r="AQ93" s="139"/>
      <c r="AR93" s="139"/>
      <c r="AS93" s="152"/>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39"/>
      <c r="CV93" s="139"/>
      <c r="CW93" s="139"/>
      <c r="CX93" s="140"/>
      <c r="CY93" s="140"/>
      <c r="CZ93" s="140"/>
      <c r="DA93" s="140"/>
      <c r="DB93" s="140"/>
      <c r="DC93" s="140"/>
      <c r="DD93" s="140"/>
      <c r="DE93" s="139"/>
      <c r="DF93" s="139"/>
      <c r="DG93" s="139"/>
      <c r="DH93" s="139"/>
      <c r="DI93" s="139"/>
      <c r="DJ93" s="139"/>
      <c r="DK93" s="139"/>
      <c r="DL93" s="110"/>
    </row>
    <row r="94" spans="1:116" ht="28.8" x14ac:dyDescent="0.3">
      <c r="A94" s="134" t="s">
        <v>309</v>
      </c>
      <c r="B94" s="100" t="s">
        <v>310</v>
      </c>
      <c r="C94" s="134" t="s">
        <v>50</v>
      </c>
      <c r="D94" s="135">
        <v>0</v>
      </c>
      <c r="E94" s="135">
        <v>0</v>
      </c>
      <c r="F94" s="135">
        <v>0</v>
      </c>
      <c r="G94" s="135">
        <v>0</v>
      </c>
      <c r="H94" s="135">
        <v>0</v>
      </c>
      <c r="I94" s="135">
        <v>0</v>
      </c>
      <c r="J94" s="135">
        <v>0</v>
      </c>
      <c r="K94" s="135">
        <v>0</v>
      </c>
      <c r="L94" s="135">
        <v>0</v>
      </c>
      <c r="M94" s="135">
        <v>0</v>
      </c>
      <c r="N94" s="135">
        <v>0</v>
      </c>
      <c r="O94" s="135">
        <v>0</v>
      </c>
      <c r="P94" s="135">
        <v>0</v>
      </c>
      <c r="Q94" s="135">
        <v>0</v>
      </c>
      <c r="R94" s="135">
        <v>0</v>
      </c>
      <c r="S94" s="135">
        <v>0</v>
      </c>
      <c r="T94" s="135">
        <v>0</v>
      </c>
      <c r="U94" s="135">
        <v>0</v>
      </c>
      <c r="V94" s="135">
        <v>0</v>
      </c>
      <c r="W94" s="135">
        <v>0</v>
      </c>
      <c r="X94" s="135">
        <v>0</v>
      </c>
      <c r="Y94" s="135">
        <v>0</v>
      </c>
      <c r="Z94" s="135">
        <v>0</v>
      </c>
      <c r="AA94" s="135">
        <v>0</v>
      </c>
      <c r="AB94" s="135">
        <v>0</v>
      </c>
      <c r="AC94" s="135">
        <v>0</v>
      </c>
      <c r="AD94" s="135">
        <v>0</v>
      </c>
      <c r="AE94" s="135">
        <v>0</v>
      </c>
      <c r="AF94" s="135">
        <v>0</v>
      </c>
      <c r="AG94" s="135">
        <v>0</v>
      </c>
      <c r="AH94" s="135">
        <v>0</v>
      </c>
      <c r="AI94" s="135">
        <v>0</v>
      </c>
      <c r="AJ94" s="135">
        <v>0</v>
      </c>
      <c r="AK94" s="135">
        <v>0</v>
      </c>
      <c r="AL94" s="135">
        <v>0</v>
      </c>
      <c r="AM94" s="135">
        <v>0</v>
      </c>
      <c r="AN94" s="135">
        <v>0</v>
      </c>
      <c r="AO94" s="135">
        <v>0</v>
      </c>
      <c r="AP94" s="135">
        <v>0</v>
      </c>
      <c r="AQ94" s="135">
        <v>0</v>
      </c>
      <c r="AR94" s="135">
        <v>0</v>
      </c>
      <c r="AS94" s="135">
        <v>0</v>
      </c>
      <c r="AT94" s="135">
        <v>0</v>
      </c>
      <c r="AU94" s="135">
        <v>0</v>
      </c>
      <c r="AV94" s="135">
        <v>0</v>
      </c>
      <c r="AW94" s="135">
        <v>0</v>
      </c>
      <c r="AX94" s="135">
        <v>0</v>
      </c>
      <c r="AY94" s="135">
        <v>0</v>
      </c>
      <c r="AZ94" s="135">
        <v>0</v>
      </c>
      <c r="BA94" s="135">
        <v>0</v>
      </c>
      <c r="BB94" s="135">
        <v>0</v>
      </c>
      <c r="BC94" s="135">
        <v>0</v>
      </c>
      <c r="BD94" s="135">
        <v>0</v>
      </c>
      <c r="BE94" s="135">
        <v>0</v>
      </c>
      <c r="BF94" s="135">
        <v>0</v>
      </c>
      <c r="BG94" s="135">
        <v>0</v>
      </c>
      <c r="BH94" s="135">
        <v>0</v>
      </c>
      <c r="BI94" s="135">
        <v>0</v>
      </c>
      <c r="BJ94" s="135">
        <v>0</v>
      </c>
      <c r="BK94" s="135">
        <v>0</v>
      </c>
      <c r="BL94" s="135">
        <v>0</v>
      </c>
      <c r="BM94" s="135">
        <v>0</v>
      </c>
      <c r="BN94" s="135">
        <v>0</v>
      </c>
      <c r="BO94" s="135">
        <v>0</v>
      </c>
      <c r="BP94" s="135">
        <v>0</v>
      </c>
      <c r="BQ94" s="135">
        <v>0</v>
      </c>
      <c r="BR94" s="135">
        <v>0</v>
      </c>
      <c r="BS94" s="135">
        <v>0</v>
      </c>
      <c r="BT94" s="135">
        <v>0</v>
      </c>
      <c r="BU94" s="135">
        <v>0</v>
      </c>
      <c r="BV94" s="135">
        <v>0</v>
      </c>
      <c r="BW94" s="135">
        <v>0</v>
      </c>
      <c r="BX94" s="135">
        <v>0</v>
      </c>
      <c r="BY94" s="135">
        <v>0</v>
      </c>
      <c r="BZ94" s="135">
        <v>0</v>
      </c>
      <c r="CA94" s="135">
        <v>0</v>
      </c>
      <c r="CB94" s="135">
        <v>0</v>
      </c>
      <c r="CC94" s="135">
        <v>0</v>
      </c>
      <c r="CD94" s="135">
        <v>0</v>
      </c>
      <c r="CE94" s="135">
        <v>0</v>
      </c>
      <c r="CF94" s="135">
        <v>0</v>
      </c>
      <c r="CG94" s="135">
        <v>0</v>
      </c>
      <c r="CH94" s="135">
        <v>0</v>
      </c>
      <c r="CI94" s="135">
        <v>0</v>
      </c>
      <c r="CJ94" s="135">
        <v>0</v>
      </c>
      <c r="CK94" s="135">
        <v>0</v>
      </c>
      <c r="CL94" s="135">
        <v>0</v>
      </c>
      <c r="CM94" s="135">
        <v>0</v>
      </c>
      <c r="CN94" s="135">
        <v>0</v>
      </c>
      <c r="CO94" s="135">
        <v>0</v>
      </c>
      <c r="CP94" s="135">
        <v>0</v>
      </c>
      <c r="CQ94" s="135">
        <v>0</v>
      </c>
      <c r="CR94" s="135">
        <v>0</v>
      </c>
      <c r="CS94" s="135">
        <v>0</v>
      </c>
      <c r="CT94" s="135">
        <v>0</v>
      </c>
      <c r="CU94" s="135">
        <v>0</v>
      </c>
      <c r="CV94" s="135">
        <v>0</v>
      </c>
      <c r="CW94" s="135">
        <v>0</v>
      </c>
      <c r="CX94" s="135">
        <v>0</v>
      </c>
      <c r="CY94" s="135">
        <v>0</v>
      </c>
      <c r="CZ94" s="135">
        <v>0</v>
      </c>
      <c r="DA94" s="135">
        <v>0</v>
      </c>
      <c r="DB94" s="135">
        <v>0</v>
      </c>
      <c r="DC94" s="135">
        <v>0</v>
      </c>
      <c r="DD94" s="135">
        <v>0</v>
      </c>
      <c r="DE94" s="135">
        <v>0</v>
      </c>
      <c r="DF94" s="135">
        <v>0</v>
      </c>
      <c r="DG94" s="135">
        <v>0</v>
      </c>
      <c r="DH94" s="135">
        <v>0</v>
      </c>
      <c r="DI94" s="135">
        <v>0</v>
      </c>
      <c r="DJ94" s="135">
        <v>0</v>
      </c>
      <c r="DK94" s="135">
        <v>0</v>
      </c>
      <c r="DL94" s="104"/>
    </row>
    <row r="95" spans="1:116" ht="28.8" x14ac:dyDescent="0.3">
      <c r="A95" s="134" t="s">
        <v>311</v>
      </c>
      <c r="B95" s="100" t="s">
        <v>312</v>
      </c>
      <c r="C95" s="134" t="s">
        <v>50</v>
      </c>
      <c r="D95" s="135">
        <v>0</v>
      </c>
      <c r="E95" s="135">
        <v>0</v>
      </c>
      <c r="F95" s="135">
        <v>0</v>
      </c>
      <c r="G95" s="135">
        <v>0</v>
      </c>
      <c r="H95" s="135">
        <v>0</v>
      </c>
      <c r="I95" s="135">
        <v>0</v>
      </c>
      <c r="J95" s="135">
        <v>0</v>
      </c>
      <c r="K95" s="135">
        <v>0</v>
      </c>
      <c r="L95" s="135">
        <v>0</v>
      </c>
      <c r="M95" s="135">
        <v>0</v>
      </c>
      <c r="N95" s="135">
        <v>0</v>
      </c>
      <c r="O95" s="135">
        <v>0</v>
      </c>
      <c r="P95" s="135">
        <v>0</v>
      </c>
      <c r="Q95" s="135">
        <v>0</v>
      </c>
      <c r="R95" s="135">
        <v>0</v>
      </c>
      <c r="S95" s="135">
        <v>0</v>
      </c>
      <c r="T95" s="135">
        <v>0</v>
      </c>
      <c r="U95" s="135">
        <v>0</v>
      </c>
      <c r="V95" s="135">
        <v>0</v>
      </c>
      <c r="W95" s="135">
        <v>0</v>
      </c>
      <c r="X95" s="135">
        <v>0</v>
      </c>
      <c r="Y95" s="135">
        <v>0</v>
      </c>
      <c r="Z95" s="135">
        <v>0</v>
      </c>
      <c r="AA95" s="135">
        <v>0</v>
      </c>
      <c r="AB95" s="135">
        <v>0</v>
      </c>
      <c r="AC95" s="135">
        <v>0</v>
      </c>
      <c r="AD95" s="135">
        <v>0</v>
      </c>
      <c r="AE95" s="135">
        <v>0</v>
      </c>
      <c r="AF95" s="135">
        <v>0</v>
      </c>
      <c r="AG95" s="135">
        <v>0</v>
      </c>
      <c r="AH95" s="135">
        <v>0</v>
      </c>
      <c r="AI95" s="135">
        <v>0</v>
      </c>
      <c r="AJ95" s="135">
        <v>0</v>
      </c>
      <c r="AK95" s="135">
        <v>0</v>
      </c>
      <c r="AL95" s="135">
        <v>0</v>
      </c>
      <c r="AM95" s="135">
        <v>0</v>
      </c>
      <c r="AN95" s="135">
        <v>0</v>
      </c>
      <c r="AO95" s="135">
        <v>0</v>
      </c>
      <c r="AP95" s="135">
        <v>0</v>
      </c>
      <c r="AQ95" s="135">
        <v>0</v>
      </c>
      <c r="AR95" s="135">
        <v>0</v>
      </c>
      <c r="AS95" s="135">
        <v>0</v>
      </c>
      <c r="AT95" s="135">
        <v>0</v>
      </c>
      <c r="AU95" s="135">
        <v>0</v>
      </c>
      <c r="AV95" s="135">
        <v>0</v>
      </c>
      <c r="AW95" s="135">
        <v>0</v>
      </c>
      <c r="AX95" s="135">
        <v>0</v>
      </c>
      <c r="AY95" s="135">
        <v>0</v>
      </c>
      <c r="AZ95" s="135">
        <v>0</v>
      </c>
      <c r="BA95" s="135">
        <v>0</v>
      </c>
      <c r="BB95" s="135">
        <v>0</v>
      </c>
      <c r="BC95" s="135">
        <v>0</v>
      </c>
      <c r="BD95" s="135">
        <v>0</v>
      </c>
      <c r="BE95" s="135">
        <v>0</v>
      </c>
      <c r="BF95" s="135">
        <v>0</v>
      </c>
      <c r="BG95" s="135">
        <v>0</v>
      </c>
      <c r="BH95" s="135">
        <v>0</v>
      </c>
      <c r="BI95" s="135">
        <v>0</v>
      </c>
      <c r="BJ95" s="135">
        <v>0</v>
      </c>
      <c r="BK95" s="135">
        <v>0</v>
      </c>
      <c r="BL95" s="135">
        <v>0</v>
      </c>
      <c r="BM95" s="135">
        <v>0</v>
      </c>
      <c r="BN95" s="135">
        <v>0</v>
      </c>
      <c r="BO95" s="135">
        <v>0</v>
      </c>
      <c r="BP95" s="135">
        <v>0</v>
      </c>
      <c r="BQ95" s="135">
        <v>0</v>
      </c>
      <c r="BR95" s="135">
        <v>0</v>
      </c>
      <c r="BS95" s="135">
        <v>0</v>
      </c>
      <c r="BT95" s="135">
        <v>0</v>
      </c>
      <c r="BU95" s="135">
        <v>0</v>
      </c>
      <c r="BV95" s="135">
        <v>0</v>
      </c>
      <c r="BW95" s="135">
        <v>0</v>
      </c>
      <c r="BX95" s="135">
        <v>0</v>
      </c>
      <c r="BY95" s="135">
        <v>0</v>
      </c>
      <c r="BZ95" s="135">
        <v>0</v>
      </c>
      <c r="CA95" s="135">
        <v>0</v>
      </c>
      <c r="CB95" s="135">
        <v>0</v>
      </c>
      <c r="CC95" s="135">
        <v>0</v>
      </c>
      <c r="CD95" s="135">
        <v>0</v>
      </c>
      <c r="CE95" s="135">
        <v>0</v>
      </c>
      <c r="CF95" s="135">
        <v>0</v>
      </c>
      <c r="CG95" s="135">
        <v>0</v>
      </c>
      <c r="CH95" s="135">
        <v>0</v>
      </c>
      <c r="CI95" s="135">
        <v>0</v>
      </c>
      <c r="CJ95" s="135">
        <v>0</v>
      </c>
      <c r="CK95" s="135">
        <v>0</v>
      </c>
      <c r="CL95" s="135">
        <v>0</v>
      </c>
      <c r="CM95" s="135">
        <v>0</v>
      </c>
      <c r="CN95" s="135">
        <v>0</v>
      </c>
      <c r="CO95" s="135">
        <v>0</v>
      </c>
      <c r="CP95" s="135">
        <v>0</v>
      </c>
      <c r="CQ95" s="135">
        <v>0</v>
      </c>
      <c r="CR95" s="135">
        <v>0</v>
      </c>
      <c r="CS95" s="135">
        <v>0</v>
      </c>
      <c r="CT95" s="135">
        <v>0</v>
      </c>
      <c r="CU95" s="135">
        <v>0</v>
      </c>
      <c r="CV95" s="135">
        <v>0</v>
      </c>
      <c r="CW95" s="135">
        <v>0</v>
      </c>
      <c r="CX95" s="135">
        <v>0</v>
      </c>
      <c r="CY95" s="135">
        <v>0</v>
      </c>
      <c r="CZ95" s="135">
        <v>0</v>
      </c>
      <c r="DA95" s="135">
        <v>0</v>
      </c>
      <c r="DB95" s="135">
        <v>0</v>
      </c>
      <c r="DC95" s="135">
        <v>0</v>
      </c>
      <c r="DD95" s="135">
        <v>0</v>
      </c>
      <c r="DE95" s="135">
        <v>0</v>
      </c>
      <c r="DF95" s="135">
        <v>0</v>
      </c>
      <c r="DG95" s="135">
        <v>0</v>
      </c>
      <c r="DH95" s="135">
        <v>0</v>
      </c>
      <c r="DI95" s="135">
        <v>0</v>
      </c>
      <c r="DJ95" s="135">
        <v>0</v>
      </c>
      <c r="DK95" s="135">
        <v>0</v>
      </c>
      <c r="DL95" s="104"/>
    </row>
    <row r="96" spans="1:116" ht="28.8" x14ac:dyDescent="0.3">
      <c r="A96" s="134" t="s">
        <v>313</v>
      </c>
      <c r="B96" s="100" t="s">
        <v>314</v>
      </c>
      <c r="C96" s="134" t="s">
        <v>50</v>
      </c>
      <c r="D96" s="135">
        <v>0</v>
      </c>
      <c r="E96" s="135">
        <v>0</v>
      </c>
      <c r="F96" s="135">
        <v>0</v>
      </c>
      <c r="G96" s="135">
        <v>0</v>
      </c>
      <c r="H96" s="135">
        <v>0</v>
      </c>
      <c r="I96" s="135">
        <v>0</v>
      </c>
      <c r="J96" s="135">
        <v>0</v>
      </c>
      <c r="K96" s="135">
        <v>0</v>
      </c>
      <c r="L96" s="135">
        <v>0</v>
      </c>
      <c r="M96" s="135">
        <v>0</v>
      </c>
      <c r="N96" s="135">
        <v>0</v>
      </c>
      <c r="O96" s="135">
        <v>0</v>
      </c>
      <c r="P96" s="135">
        <v>0</v>
      </c>
      <c r="Q96" s="135">
        <v>0</v>
      </c>
      <c r="R96" s="135">
        <v>0</v>
      </c>
      <c r="S96" s="135">
        <v>0</v>
      </c>
      <c r="T96" s="135">
        <v>0</v>
      </c>
      <c r="U96" s="135">
        <v>0</v>
      </c>
      <c r="V96" s="135">
        <v>0</v>
      </c>
      <c r="W96" s="135">
        <v>0</v>
      </c>
      <c r="X96" s="135">
        <v>0</v>
      </c>
      <c r="Y96" s="135">
        <v>0</v>
      </c>
      <c r="Z96" s="135">
        <v>0</v>
      </c>
      <c r="AA96" s="135">
        <v>0</v>
      </c>
      <c r="AB96" s="135">
        <v>0</v>
      </c>
      <c r="AC96" s="135">
        <v>0</v>
      </c>
      <c r="AD96" s="135">
        <v>0</v>
      </c>
      <c r="AE96" s="135">
        <v>0</v>
      </c>
      <c r="AF96" s="135">
        <v>0</v>
      </c>
      <c r="AG96" s="135">
        <v>0</v>
      </c>
      <c r="AH96" s="135">
        <v>0</v>
      </c>
      <c r="AI96" s="135">
        <v>0</v>
      </c>
      <c r="AJ96" s="135">
        <v>0</v>
      </c>
      <c r="AK96" s="135">
        <v>0</v>
      </c>
      <c r="AL96" s="135">
        <v>0</v>
      </c>
      <c r="AM96" s="135">
        <v>0</v>
      </c>
      <c r="AN96" s="135">
        <v>0</v>
      </c>
      <c r="AO96" s="135">
        <v>0</v>
      </c>
      <c r="AP96" s="135">
        <v>0</v>
      </c>
      <c r="AQ96" s="135">
        <v>0</v>
      </c>
      <c r="AR96" s="135">
        <v>0</v>
      </c>
      <c r="AS96" s="135">
        <v>0</v>
      </c>
      <c r="AT96" s="135">
        <v>0</v>
      </c>
      <c r="AU96" s="135">
        <v>0</v>
      </c>
      <c r="AV96" s="135">
        <v>0</v>
      </c>
      <c r="AW96" s="135">
        <v>0</v>
      </c>
      <c r="AX96" s="135">
        <v>0</v>
      </c>
      <c r="AY96" s="135">
        <v>0</v>
      </c>
      <c r="AZ96" s="135">
        <v>0</v>
      </c>
      <c r="BA96" s="135">
        <v>0</v>
      </c>
      <c r="BB96" s="135">
        <v>0</v>
      </c>
      <c r="BC96" s="135">
        <v>0</v>
      </c>
      <c r="BD96" s="135">
        <v>0</v>
      </c>
      <c r="BE96" s="135">
        <v>0</v>
      </c>
      <c r="BF96" s="135">
        <v>0</v>
      </c>
      <c r="BG96" s="135">
        <v>0</v>
      </c>
      <c r="BH96" s="135">
        <v>0</v>
      </c>
      <c r="BI96" s="135">
        <v>0</v>
      </c>
      <c r="BJ96" s="135">
        <v>0</v>
      </c>
      <c r="BK96" s="135">
        <v>0</v>
      </c>
      <c r="BL96" s="135">
        <v>0</v>
      </c>
      <c r="BM96" s="135">
        <v>0</v>
      </c>
      <c r="BN96" s="135">
        <v>0</v>
      </c>
      <c r="BO96" s="135">
        <v>0</v>
      </c>
      <c r="BP96" s="135">
        <v>0</v>
      </c>
      <c r="BQ96" s="135">
        <v>0</v>
      </c>
      <c r="BR96" s="135">
        <v>0</v>
      </c>
      <c r="BS96" s="135">
        <v>0</v>
      </c>
      <c r="BT96" s="135">
        <v>0</v>
      </c>
      <c r="BU96" s="135">
        <v>0</v>
      </c>
      <c r="BV96" s="135">
        <v>0</v>
      </c>
      <c r="BW96" s="135">
        <v>0</v>
      </c>
      <c r="BX96" s="135">
        <v>0</v>
      </c>
      <c r="BY96" s="135">
        <v>0</v>
      </c>
      <c r="BZ96" s="135">
        <v>0</v>
      </c>
      <c r="CA96" s="135">
        <v>0</v>
      </c>
      <c r="CB96" s="135">
        <v>0</v>
      </c>
      <c r="CC96" s="135">
        <v>0</v>
      </c>
      <c r="CD96" s="135">
        <v>0</v>
      </c>
      <c r="CE96" s="135">
        <v>0</v>
      </c>
      <c r="CF96" s="135">
        <v>0</v>
      </c>
      <c r="CG96" s="135">
        <v>0</v>
      </c>
      <c r="CH96" s="135">
        <v>0</v>
      </c>
      <c r="CI96" s="135">
        <v>0</v>
      </c>
      <c r="CJ96" s="135">
        <v>0</v>
      </c>
      <c r="CK96" s="135">
        <v>0</v>
      </c>
      <c r="CL96" s="135">
        <v>0</v>
      </c>
      <c r="CM96" s="135">
        <v>0</v>
      </c>
      <c r="CN96" s="135">
        <v>0</v>
      </c>
      <c r="CO96" s="135">
        <v>0</v>
      </c>
      <c r="CP96" s="135">
        <v>0</v>
      </c>
      <c r="CQ96" s="135">
        <v>0</v>
      </c>
      <c r="CR96" s="135">
        <v>0</v>
      </c>
      <c r="CS96" s="135">
        <v>0</v>
      </c>
      <c r="CT96" s="135">
        <v>0</v>
      </c>
      <c r="CU96" s="135">
        <v>0</v>
      </c>
      <c r="CV96" s="135">
        <v>0</v>
      </c>
      <c r="CW96" s="135">
        <v>0</v>
      </c>
      <c r="CX96" s="135">
        <v>0</v>
      </c>
      <c r="CY96" s="135">
        <v>0</v>
      </c>
      <c r="CZ96" s="135">
        <v>0</v>
      </c>
      <c r="DA96" s="135">
        <v>0</v>
      </c>
      <c r="DB96" s="135">
        <v>0</v>
      </c>
      <c r="DC96" s="135">
        <v>0</v>
      </c>
      <c r="DD96" s="135">
        <v>0</v>
      </c>
      <c r="DE96" s="135">
        <v>0</v>
      </c>
      <c r="DF96" s="135">
        <v>0</v>
      </c>
      <c r="DG96" s="135">
        <v>0</v>
      </c>
      <c r="DH96" s="135">
        <v>0</v>
      </c>
      <c r="DI96" s="135">
        <v>0</v>
      </c>
      <c r="DJ96" s="135">
        <v>0</v>
      </c>
      <c r="DK96" s="135">
        <v>0</v>
      </c>
      <c r="DL96" s="104"/>
    </row>
    <row r="97" spans="1:116" ht="28.8" x14ac:dyDescent="0.3">
      <c r="A97" s="130" t="s">
        <v>315</v>
      </c>
      <c r="B97" s="94" t="s">
        <v>316</v>
      </c>
      <c r="C97" s="130" t="s">
        <v>50</v>
      </c>
      <c r="D97" s="131">
        <f t="shared" ref="D97:AI97" si="199">D98+D102</f>
        <v>0</v>
      </c>
      <c r="E97" s="131">
        <f t="shared" si="199"/>
        <v>0</v>
      </c>
      <c r="F97" s="131">
        <f t="shared" si="199"/>
        <v>0</v>
      </c>
      <c r="G97" s="131">
        <f t="shared" si="199"/>
        <v>0</v>
      </c>
      <c r="H97" s="131">
        <f t="shared" si="199"/>
        <v>0</v>
      </c>
      <c r="I97" s="131">
        <f t="shared" si="199"/>
        <v>0</v>
      </c>
      <c r="J97" s="131">
        <f t="shared" si="199"/>
        <v>0</v>
      </c>
      <c r="K97" s="131">
        <f t="shared" ref="K97:Q97" si="200">K98+K102</f>
        <v>0</v>
      </c>
      <c r="L97" s="131">
        <f t="shared" si="200"/>
        <v>0</v>
      </c>
      <c r="M97" s="131">
        <f t="shared" si="200"/>
        <v>0</v>
      </c>
      <c r="N97" s="131">
        <f t="shared" si="200"/>
        <v>0</v>
      </c>
      <c r="O97" s="131">
        <f t="shared" si="200"/>
        <v>0</v>
      </c>
      <c r="P97" s="131">
        <f t="shared" si="200"/>
        <v>0</v>
      </c>
      <c r="Q97" s="131">
        <f t="shared" si="200"/>
        <v>0</v>
      </c>
      <c r="R97" s="131">
        <f t="shared" si="199"/>
        <v>0</v>
      </c>
      <c r="S97" s="131">
        <f t="shared" si="199"/>
        <v>0</v>
      </c>
      <c r="T97" s="131">
        <f t="shared" si="199"/>
        <v>0</v>
      </c>
      <c r="U97" s="131">
        <f t="shared" si="199"/>
        <v>0</v>
      </c>
      <c r="V97" s="131">
        <f t="shared" si="199"/>
        <v>0</v>
      </c>
      <c r="W97" s="131">
        <f t="shared" si="199"/>
        <v>0</v>
      </c>
      <c r="X97" s="131">
        <f t="shared" si="199"/>
        <v>0</v>
      </c>
      <c r="Y97" s="131">
        <f t="shared" si="199"/>
        <v>0</v>
      </c>
      <c r="Z97" s="131">
        <f t="shared" si="199"/>
        <v>0</v>
      </c>
      <c r="AA97" s="131">
        <f t="shared" si="199"/>
        <v>0</v>
      </c>
      <c r="AB97" s="131">
        <f t="shared" si="199"/>
        <v>0</v>
      </c>
      <c r="AC97" s="131">
        <f t="shared" si="199"/>
        <v>0</v>
      </c>
      <c r="AD97" s="131">
        <f t="shared" si="199"/>
        <v>0</v>
      </c>
      <c r="AE97" s="131">
        <f t="shared" si="199"/>
        <v>0</v>
      </c>
      <c r="AF97" s="131">
        <f t="shared" si="199"/>
        <v>0</v>
      </c>
      <c r="AG97" s="131">
        <f t="shared" si="199"/>
        <v>0</v>
      </c>
      <c r="AH97" s="131">
        <f t="shared" si="199"/>
        <v>0</v>
      </c>
      <c r="AI97" s="131">
        <f t="shared" si="199"/>
        <v>0</v>
      </c>
      <c r="AJ97" s="131">
        <f t="shared" ref="AJ97:BO97" si="201">AJ98+AJ102</f>
        <v>0</v>
      </c>
      <c r="AK97" s="131">
        <f t="shared" si="201"/>
        <v>0</v>
      </c>
      <c r="AL97" s="131">
        <f t="shared" si="201"/>
        <v>0</v>
      </c>
      <c r="AM97" s="131">
        <f t="shared" si="201"/>
        <v>0</v>
      </c>
      <c r="AN97" s="131">
        <f t="shared" si="201"/>
        <v>0</v>
      </c>
      <c r="AO97" s="131">
        <f t="shared" si="201"/>
        <v>0</v>
      </c>
      <c r="AP97" s="131">
        <f t="shared" si="201"/>
        <v>0</v>
      </c>
      <c r="AQ97" s="131">
        <f t="shared" ref="AQ97:AS97" si="202">AQ98+AQ102</f>
        <v>0</v>
      </c>
      <c r="AR97" s="131">
        <f t="shared" si="202"/>
        <v>0</v>
      </c>
      <c r="AS97" s="131">
        <f t="shared" si="202"/>
        <v>0</v>
      </c>
      <c r="AT97" s="131">
        <f t="shared" si="201"/>
        <v>0</v>
      </c>
      <c r="AU97" s="131">
        <f t="shared" si="201"/>
        <v>0</v>
      </c>
      <c r="AV97" s="131">
        <f t="shared" si="201"/>
        <v>0</v>
      </c>
      <c r="AW97" s="131">
        <f t="shared" si="201"/>
        <v>0</v>
      </c>
      <c r="AX97" s="131">
        <f t="shared" si="201"/>
        <v>0</v>
      </c>
      <c r="AY97" s="131">
        <f t="shared" si="201"/>
        <v>0</v>
      </c>
      <c r="AZ97" s="131">
        <f t="shared" si="201"/>
        <v>0</v>
      </c>
      <c r="BA97" s="131">
        <f t="shared" si="201"/>
        <v>0</v>
      </c>
      <c r="BB97" s="131">
        <f t="shared" si="201"/>
        <v>0</v>
      </c>
      <c r="BC97" s="131">
        <f t="shared" si="201"/>
        <v>0</v>
      </c>
      <c r="BD97" s="131">
        <f t="shared" si="201"/>
        <v>0</v>
      </c>
      <c r="BE97" s="131">
        <f t="shared" si="201"/>
        <v>0</v>
      </c>
      <c r="BF97" s="131">
        <f t="shared" si="201"/>
        <v>0</v>
      </c>
      <c r="BG97" s="131">
        <f t="shared" si="201"/>
        <v>0</v>
      </c>
      <c r="BH97" s="131">
        <f t="shared" si="201"/>
        <v>0</v>
      </c>
      <c r="BI97" s="131">
        <f t="shared" si="201"/>
        <v>0</v>
      </c>
      <c r="BJ97" s="131">
        <f t="shared" si="201"/>
        <v>0</v>
      </c>
      <c r="BK97" s="131">
        <f t="shared" si="201"/>
        <v>0</v>
      </c>
      <c r="BL97" s="131">
        <f t="shared" si="201"/>
        <v>0</v>
      </c>
      <c r="BM97" s="131">
        <f t="shared" si="201"/>
        <v>0</v>
      </c>
      <c r="BN97" s="131">
        <f t="shared" si="201"/>
        <v>0</v>
      </c>
      <c r="BO97" s="131">
        <f t="shared" si="201"/>
        <v>0</v>
      </c>
      <c r="BP97" s="131">
        <f t="shared" ref="BP97:CU97" si="203">BP98+BP102</f>
        <v>0</v>
      </c>
      <c r="BQ97" s="131">
        <f t="shared" si="203"/>
        <v>0</v>
      </c>
      <c r="BR97" s="131">
        <f t="shared" si="203"/>
        <v>0</v>
      </c>
      <c r="BS97" s="131">
        <f t="shared" si="203"/>
        <v>0</v>
      </c>
      <c r="BT97" s="131">
        <f t="shared" si="203"/>
        <v>0</v>
      </c>
      <c r="BU97" s="131">
        <f t="shared" si="203"/>
        <v>0</v>
      </c>
      <c r="BV97" s="131">
        <f t="shared" si="203"/>
        <v>0</v>
      </c>
      <c r="BW97" s="131">
        <f t="shared" si="203"/>
        <v>0</v>
      </c>
      <c r="BX97" s="131">
        <f t="shared" si="203"/>
        <v>0</v>
      </c>
      <c r="BY97" s="131">
        <f t="shared" si="203"/>
        <v>0</v>
      </c>
      <c r="BZ97" s="131">
        <f t="shared" si="203"/>
        <v>0</v>
      </c>
      <c r="CA97" s="131">
        <f t="shared" si="203"/>
        <v>0</v>
      </c>
      <c r="CB97" s="131">
        <f t="shared" si="203"/>
        <v>0</v>
      </c>
      <c r="CC97" s="131">
        <f t="shared" si="203"/>
        <v>0</v>
      </c>
      <c r="CD97" s="131">
        <f t="shared" si="203"/>
        <v>0</v>
      </c>
      <c r="CE97" s="131">
        <f t="shared" si="203"/>
        <v>0</v>
      </c>
      <c r="CF97" s="131">
        <f t="shared" si="203"/>
        <v>0</v>
      </c>
      <c r="CG97" s="131">
        <f t="shared" si="203"/>
        <v>0</v>
      </c>
      <c r="CH97" s="131">
        <f t="shared" si="203"/>
        <v>0</v>
      </c>
      <c r="CI97" s="131">
        <f t="shared" si="203"/>
        <v>0</v>
      </c>
      <c r="CJ97" s="131">
        <f t="shared" si="203"/>
        <v>0</v>
      </c>
      <c r="CK97" s="131">
        <f t="shared" si="203"/>
        <v>0</v>
      </c>
      <c r="CL97" s="131">
        <f t="shared" si="203"/>
        <v>0</v>
      </c>
      <c r="CM97" s="131">
        <f t="shared" si="203"/>
        <v>0</v>
      </c>
      <c r="CN97" s="131">
        <f t="shared" si="203"/>
        <v>0</v>
      </c>
      <c r="CO97" s="131">
        <f t="shared" si="203"/>
        <v>0</v>
      </c>
      <c r="CP97" s="131">
        <f t="shared" si="203"/>
        <v>0</v>
      </c>
      <c r="CQ97" s="131">
        <f t="shared" si="203"/>
        <v>0</v>
      </c>
      <c r="CR97" s="131">
        <f t="shared" si="203"/>
        <v>0</v>
      </c>
      <c r="CS97" s="131">
        <f t="shared" si="203"/>
        <v>0</v>
      </c>
      <c r="CT97" s="131">
        <f t="shared" si="203"/>
        <v>0</v>
      </c>
      <c r="CU97" s="131">
        <f t="shared" si="203"/>
        <v>0</v>
      </c>
      <c r="CV97" s="131">
        <f t="shared" ref="CV97:DK97" si="204">CV98+CV102</f>
        <v>0</v>
      </c>
      <c r="CW97" s="131">
        <f t="shared" si="204"/>
        <v>0</v>
      </c>
      <c r="CX97" s="131">
        <f t="shared" si="204"/>
        <v>0</v>
      </c>
      <c r="CY97" s="131">
        <f t="shared" si="204"/>
        <v>0</v>
      </c>
      <c r="CZ97" s="131">
        <f t="shared" si="204"/>
        <v>0</v>
      </c>
      <c r="DA97" s="131">
        <f t="shared" si="204"/>
        <v>0</v>
      </c>
      <c r="DB97" s="131">
        <f t="shared" si="204"/>
        <v>0</v>
      </c>
      <c r="DC97" s="131">
        <f t="shared" si="204"/>
        <v>0</v>
      </c>
      <c r="DD97" s="131">
        <f t="shared" si="204"/>
        <v>0</v>
      </c>
      <c r="DE97" s="131">
        <f t="shared" si="204"/>
        <v>0</v>
      </c>
      <c r="DF97" s="131">
        <f t="shared" si="204"/>
        <v>0</v>
      </c>
      <c r="DG97" s="131">
        <f t="shared" si="204"/>
        <v>0</v>
      </c>
      <c r="DH97" s="131">
        <f t="shared" si="204"/>
        <v>0</v>
      </c>
      <c r="DI97" s="131">
        <f t="shared" si="204"/>
        <v>0</v>
      </c>
      <c r="DJ97" s="131">
        <f t="shared" si="204"/>
        <v>0</v>
      </c>
      <c r="DK97" s="131">
        <f t="shared" si="204"/>
        <v>0</v>
      </c>
      <c r="DL97" s="98"/>
    </row>
    <row r="98" spans="1:116" x14ac:dyDescent="0.3">
      <c r="A98" s="134" t="s">
        <v>317</v>
      </c>
      <c r="B98" s="100" t="s">
        <v>318</v>
      </c>
      <c r="C98" s="134" t="s">
        <v>50</v>
      </c>
      <c r="D98" s="135">
        <f t="shared" ref="D98:AI98" si="205">SUM(D99:D101)</f>
        <v>0</v>
      </c>
      <c r="E98" s="135">
        <f t="shared" si="205"/>
        <v>0</v>
      </c>
      <c r="F98" s="135">
        <f t="shared" si="205"/>
        <v>0</v>
      </c>
      <c r="G98" s="135">
        <f t="shared" si="205"/>
        <v>0</v>
      </c>
      <c r="H98" s="135">
        <f t="shared" si="205"/>
        <v>0</v>
      </c>
      <c r="I98" s="135">
        <f t="shared" si="205"/>
        <v>0</v>
      </c>
      <c r="J98" s="135">
        <f t="shared" si="205"/>
        <v>0</v>
      </c>
      <c r="K98" s="135">
        <f t="shared" ref="K98:Q98" si="206">SUM(K99:K101)</f>
        <v>0</v>
      </c>
      <c r="L98" s="135">
        <f t="shared" si="206"/>
        <v>0</v>
      </c>
      <c r="M98" s="135">
        <f t="shared" si="206"/>
        <v>0</v>
      </c>
      <c r="N98" s="135">
        <f t="shared" si="206"/>
        <v>0</v>
      </c>
      <c r="O98" s="135">
        <f t="shared" si="206"/>
        <v>0</v>
      </c>
      <c r="P98" s="135">
        <f t="shared" si="206"/>
        <v>0</v>
      </c>
      <c r="Q98" s="135">
        <f t="shared" si="206"/>
        <v>0</v>
      </c>
      <c r="R98" s="135">
        <f t="shared" si="205"/>
        <v>0</v>
      </c>
      <c r="S98" s="135">
        <f t="shared" si="205"/>
        <v>0</v>
      </c>
      <c r="T98" s="135">
        <f t="shared" si="205"/>
        <v>0</v>
      </c>
      <c r="U98" s="135">
        <f t="shared" si="205"/>
        <v>0</v>
      </c>
      <c r="V98" s="135">
        <f t="shared" si="205"/>
        <v>0</v>
      </c>
      <c r="W98" s="135">
        <f t="shared" si="205"/>
        <v>0</v>
      </c>
      <c r="X98" s="135">
        <f t="shared" si="205"/>
        <v>0</v>
      </c>
      <c r="Y98" s="135">
        <f t="shared" si="205"/>
        <v>0</v>
      </c>
      <c r="Z98" s="135">
        <f t="shared" si="205"/>
        <v>0</v>
      </c>
      <c r="AA98" s="135">
        <f t="shared" si="205"/>
        <v>0</v>
      </c>
      <c r="AB98" s="135">
        <f t="shared" si="205"/>
        <v>0</v>
      </c>
      <c r="AC98" s="135">
        <f t="shared" si="205"/>
        <v>0</v>
      </c>
      <c r="AD98" s="135">
        <f t="shared" si="205"/>
        <v>0</v>
      </c>
      <c r="AE98" s="135">
        <f t="shared" si="205"/>
        <v>0</v>
      </c>
      <c r="AF98" s="135">
        <f t="shared" si="205"/>
        <v>0</v>
      </c>
      <c r="AG98" s="135">
        <f t="shared" si="205"/>
        <v>0</v>
      </c>
      <c r="AH98" s="135">
        <f t="shared" si="205"/>
        <v>0</v>
      </c>
      <c r="AI98" s="135">
        <f t="shared" si="205"/>
        <v>0</v>
      </c>
      <c r="AJ98" s="135">
        <f t="shared" ref="AJ98:BO98" si="207">SUM(AJ99:AJ101)</f>
        <v>0</v>
      </c>
      <c r="AK98" s="135">
        <f t="shared" si="207"/>
        <v>0</v>
      </c>
      <c r="AL98" s="135">
        <f t="shared" si="207"/>
        <v>0</v>
      </c>
      <c r="AM98" s="135">
        <f t="shared" si="207"/>
        <v>0</v>
      </c>
      <c r="AN98" s="135">
        <f t="shared" si="207"/>
        <v>0</v>
      </c>
      <c r="AO98" s="135">
        <f t="shared" si="207"/>
        <v>0</v>
      </c>
      <c r="AP98" s="135">
        <f t="shared" si="207"/>
        <v>0</v>
      </c>
      <c r="AQ98" s="135">
        <f t="shared" ref="AQ98:AS98" si="208">SUM(AQ99:AQ101)</f>
        <v>0</v>
      </c>
      <c r="AR98" s="135">
        <f t="shared" si="208"/>
        <v>0</v>
      </c>
      <c r="AS98" s="135">
        <f t="shared" si="208"/>
        <v>0</v>
      </c>
      <c r="AT98" s="135">
        <f t="shared" si="207"/>
        <v>0</v>
      </c>
      <c r="AU98" s="135">
        <f t="shared" si="207"/>
        <v>0</v>
      </c>
      <c r="AV98" s="135">
        <f t="shared" si="207"/>
        <v>0</v>
      </c>
      <c r="AW98" s="135">
        <f t="shared" si="207"/>
        <v>0</v>
      </c>
      <c r="AX98" s="135">
        <f t="shared" si="207"/>
        <v>0</v>
      </c>
      <c r="AY98" s="135">
        <f t="shared" si="207"/>
        <v>0</v>
      </c>
      <c r="AZ98" s="135">
        <f t="shared" si="207"/>
        <v>0</v>
      </c>
      <c r="BA98" s="135">
        <f t="shared" si="207"/>
        <v>0</v>
      </c>
      <c r="BB98" s="135">
        <f t="shared" si="207"/>
        <v>0</v>
      </c>
      <c r="BC98" s="135">
        <f t="shared" si="207"/>
        <v>0</v>
      </c>
      <c r="BD98" s="135">
        <f t="shared" si="207"/>
        <v>0</v>
      </c>
      <c r="BE98" s="135">
        <f t="shared" si="207"/>
        <v>0</v>
      </c>
      <c r="BF98" s="135">
        <f t="shared" si="207"/>
        <v>0</v>
      </c>
      <c r="BG98" s="135">
        <f t="shared" si="207"/>
        <v>0</v>
      </c>
      <c r="BH98" s="135">
        <f t="shared" si="207"/>
        <v>0</v>
      </c>
      <c r="BI98" s="135">
        <f t="shared" si="207"/>
        <v>0</v>
      </c>
      <c r="BJ98" s="135">
        <f t="shared" si="207"/>
        <v>0</v>
      </c>
      <c r="BK98" s="135">
        <f t="shared" si="207"/>
        <v>0</v>
      </c>
      <c r="BL98" s="135">
        <f t="shared" si="207"/>
        <v>0</v>
      </c>
      <c r="BM98" s="135">
        <f t="shared" si="207"/>
        <v>0</v>
      </c>
      <c r="BN98" s="135">
        <f t="shared" si="207"/>
        <v>0</v>
      </c>
      <c r="BO98" s="135">
        <f t="shared" si="207"/>
        <v>0</v>
      </c>
      <c r="BP98" s="135">
        <f t="shared" ref="BP98:CU98" si="209">SUM(BP99:BP101)</f>
        <v>0</v>
      </c>
      <c r="BQ98" s="135">
        <f t="shared" si="209"/>
        <v>0</v>
      </c>
      <c r="BR98" s="135">
        <f t="shared" si="209"/>
        <v>0</v>
      </c>
      <c r="BS98" s="135">
        <f t="shared" si="209"/>
        <v>0</v>
      </c>
      <c r="BT98" s="135">
        <f t="shared" si="209"/>
        <v>0</v>
      </c>
      <c r="BU98" s="135">
        <f t="shared" si="209"/>
        <v>0</v>
      </c>
      <c r="BV98" s="135">
        <f t="shared" si="209"/>
        <v>0</v>
      </c>
      <c r="BW98" s="135">
        <f t="shared" si="209"/>
        <v>0</v>
      </c>
      <c r="BX98" s="135">
        <f t="shared" si="209"/>
        <v>0</v>
      </c>
      <c r="BY98" s="135">
        <f t="shared" si="209"/>
        <v>0</v>
      </c>
      <c r="BZ98" s="135">
        <f t="shared" si="209"/>
        <v>0</v>
      </c>
      <c r="CA98" s="135">
        <f t="shared" si="209"/>
        <v>0</v>
      </c>
      <c r="CB98" s="135">
        <f t="shared" si="209"/>
        <v>0</v>
      </c>
      <c r="CC98" s="135">
        <f t="shared" si="209"/>
        <v>0</v>
      </c>
      <c r="CD98" s="135">
        <f t="shared" si="209"/>
        <v>0</v>
      </c>
      <c r="CE98" s="135">
        <f t="shared" si="209"/>
        <v>0</v>
      </c>
      <c r="CF98" s="135">
        <f t="shared" si="209"/>
        <v>0</v>
      </c>
      <c r="CG98" s="135">
        <f t="shared" si="209"/>
        <v>0</v>
      </c>
      <c r="CH98" s="135">
        <f t="shared" si="209"/>
        <v>0</v>
      </c>
      <c r="CI98" s="135">
        <f t="shared" si="209"/>
        <v>0</v>
      </c>
      <c r="CJ98" s="135">
        <f t="shared" si="209"/>
        <v>0</v>
      </c>
      <c r="CK98" s="135">
        <f t="shared" si="209"/>
        <v>0</v>
      </c>
      <c r="CL98" s="135">
        <f t="shared" si="209"/>
        <v>0</v>
      </c>
      <c r="CM98" s="135">
        <f t="shared" si="209"/>
        <v>0</v>
      </c>
      <c r="CN98" s="135">
        <f t="shared" si="209"/>
        <v>0</v>
      </c>
      <c r="CO98" s="135">
        <f t="shared" si="209"/>
        <v>0</v>
      </c>
      <c r="CP98" s="135">
        <f t="shared" si="209"/>
        <v>0</v>
      </c>
      <c r="CQ98" s="135">
        <f t="shared" si="209"/>
        <v>0</v>
      </c>
      <c r="CR98" s="135">
        <f t="shared" si="209"/>
        <v>0</v>
      </c>
      <c r="CS98" s="135">
        <f t="shared" si="209"/>
        <v>0</v>
      </c>
      <c r="CT98" s="135">
        <f t="shared" si="209"/>
        <v>0</v>
      </c>
      <c r="CU98" s="135">
        <f t="shared" si="209"/>
        <v>0</v>
      </c>
      <c r="CV98" s="135">
        <f t="shared" ref="CV98:DK98" si="210">SUM(CV99:CV101)</f>
        <v>0</v>
      </c>
      <c r="CW98" s="135">
        <f t="shared" si="210"/>
        <v>0</v>
      </c>
      <c r="CX98" s="135">
        <f t="shared" si="210"/>
        <v>0</v>
      </c>
      <c r="CY98" s="135">
        <f t="shared" si="210"/>
        <v>0</v>
      </c>
      <c r="CZ98" s="135">
        <f t="shared" si="210"/>
        <v>0</v>
      </c>
      <c r="DA98" s="135">
        <f t="shared" si="210"/>
        <v>0</v>
      </c>
      <c r="DB98" s="135">
        <f t="shared" si="210"/>
        <v>0</v>
      </c>
      <c r="DC98" s="135">
        <f t="shared" si="210"/>
        <v>0</v>
      </c>
      <c r="DD98" s="135">
        <f t="shared" si="210"/>
        <v>0</v>
      </c>
      <c r="DE98" s="135">
        <f t="shared" si="210"/>
        <v>0</v>
      </c>
      <c r="DF98" s="135">
        <f t="shared" si="210"/>
        <v>0</v>
      </c>
      <c r="DG98" s="135">
        <f t="shared" si="210"/>
        <v>0</v>
      </c>
      <c r="DH98" s="135">
        <f t="shared" si="210"/>
        <v>0</v>
      </c>
      <c r="DI98" s="135">
        <f t="shared" si="210"/>
        <v>0</v>
      </c>
      <c r="DJ98" s="135">
        <f t="shared" si="210"/>
        <v>0</v>
      </c>
      <c r="DK98" s="135">
        <f t="shared" si="210"/>
        <v>0</v>
      </c>
      <c r="DL98" s="104"/>
    </row>
    <row r="99" spans="1:116" hidden="1" x14ac:dyDescent="0.3">
      <c r="A99" s="154"/>
      <c r="B99" s="105"/>
      <c r="C99" s="138"/>
      <c r="D99" s="139"/>
      <c r="E99" s="139"/>
      <c r="F99" s="139"/>
      <c r="G99" s="139"/>
      <c r="H99" s="139"/>
      <c r="I99" s="139"/>
      <c r="J99" s="152"/>
      <c r="K99" s="139"/>
      <c r="L99" s="139"/>
      <c r="M99" s="139"/>
      <c r="N99" s="139"/>
      <c r="O99" s="139"/>
      <c r="P99" s="139"/>
      <c r="Q99" s="152"/>
      <c r="R99" s="139"/>
      <c r="S99" s="139"/>
      <c r="T99" s="139"/>
      <c r="U99" s="139"/>
      <c r="V99" s="139"/>
      <c r="W99" s="139"/>
      <c r="X99" s="139"/>
      <c r="Y99" s="139"/>
      <c r="Z99" s="139"/>
      <c r="AA99" s="139"/>
      <c r="AB99" s="139"/>
      <c r="AC99" s="139"/>
      <c r="AD99" s="139"/>
      <c r="AE99" s="139"/>
      <c r="AF99" s="139"/>
      <c r="AG99" s="139"/>
      <c r="AH99" s="139"/>
      <c r="AI99" s="139"/>
      <c r="AJ99" s="139"/>
      <c r="AK99" s="139"/>
      <c r="AL99" s="152"/>
      <c r="AM99" s="139"/>
      <c r="AN99" s="139"/>
      <c r="AO99" s="139"/>
      <c r="AP99" s="139"/>
      <c r="AQ99" s="139"/>
      <c r="AR99" s="139"/>
      <c r="AS99" s="152"/>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40"/>
      <c r="CY99" s="140"/>
      <c r="CZ99" s="140"/>
      <c r="DA99" s="140"/>
      <c r="DB99" s="140"/>
      <c r="DC99" s="140"/>
      <c r="DD99" s="140"/>
      <c r="DE99" s="139"/>
      <c r="DF99" s="139"/>
      <c r="DG99" s="139"/>
      <c r="DH99" s="139"/>
      <c r="DI99" s="139"/>
      <c r="DJ99" s="139"/>
      <c r="DK99" s="152"/>
      <c r="DL99" s="110"/>
    </row>
    <row r="100" spans="1:116" hidden="1" x14ac:dyDescent="0.3">
      <c r="A100" s="138"/>
      <c r="B100" s="105"/>
      <c r="C100" s="138"/>
      <c r="D100" s="139"/>
      <c r="E100" s="139"/>
      <c r="F100" s="139"/>
      <c r="G100" s="139"/>
      <c r="H100" s="139"/>
      <c r="I100" s="139"/>
      <c r="J100" s="152"/>
      <c r="K100" s="139"/>
      <c r="L100" s="139"/>
      <c r="M100" s="139"/>
      <c r="N100" s="139"/>
      <c r="O100" s="139"/>
      <c r="P100" s="139"/>
      <c r="Q100" s="152"/>
      <c r="R100" s="139"/>
      <c r="S100" s="139"/>
      <c r="T100" s="139"/>
      <c r="U100" s="139"/>
      <c r="V100" s="139"/>
      <c r="W100" s="139"/>
      <c r="X100" s="139"/>
      <c r="Y100" s="139"/>
      <c r="Z100" s="139"/>
      <c r="AA100" s="139"/>
      <c r="AB100" s="139"/>
      <c r="AC100" s="139"/>
      <c r="AD100" s="139"/>
      <c r="AE100" s="139"/>
      <c r="AF100" s="139"/>
      <c r="AG100" s="139"/>
      <c r="AH100" s="139"/>
      <c r="AI100" s="139"/>
      <c r="AJ100" s="139"/>
      <c r="AK100" s="139"/>
      <c r="AL100" s="152"/>
      <c r="AM100" s="139"/>
      <c r="AN100" s="139"/>
      <c r="AO100" s="139"/>
      <c r="AP100" s="139"/>
      <c r="AQ100" s="139"/>
      <c r="AR100" s="139"/>
      <c r="AS100" s="152"/>
      <c r="AT100" s="139"/>
      <c r="AU100" s="139"/>
      <c r="AV100" s="139"/>
      <c r="AW100" s="139"/>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39"/>
      <c r="CM100" s="139"/>
      <c r="CN100" s="139"/>
      <c r="CO100" s="139"/>
      <c r="CP100" s="139"/>
      <c r="CQ100" s="139"/>
      <c r="CR100" s="139"/>
      <c r="CS100" s="139"/>
      <c r="CT100" s="139"/>
      <c r="CU100" s="139"/>
      <c r="CV100" s="139"/>
      <c r="CW100" s="139"/>
      <c r="CX100" s="140"/>
      <c r="CY100" s="140"/>
      <c r="CZ100" s="140"/>
      <c r="DA100" s="140"/>
      <c r="DB100" s="140"/>
      <c r="DC100" s="140"/>
      <c r="DD100" s="140"/>
      <c r="DE100" s="139"/>
      <c r="DF100" s="139"/>
      <c r="DG100" s="139"/>
      <c r="DH100" s="139"/>
      <c r="DI100" s="139"/>
      <c r="DJ100" s="139"/>
      <c r="DK100" s="152"/>
      <c r="DL100" s="110"/>
    </row>
    <row r="101" spans="1:116" hidden="1" x14ac:dyDescent="0.3">
      <c r="A101" s="138"/>
      <c r="B101" s="113"/>
      <c r="C101" s="138"/>
      <c r="D101" s="139">
        <v>0</v>
      </c>
      <c r="E101" s="139">
        <v>0</v>
      </c>
      <c r="F101" s="139">
        <v>0</v>
      </c>
      <c r="G101" s="139">
        <v>0</v>
      </c>
      <c r="H101" s="139">
        <v>0</v>
      </c>
      <c r="I101" s="139">
        <v>0</v>
      </c>
      <c r="J101" s="139">
        <v>0</v>
      </c>
      <c r="K101" s="139">
        <v>0</v>
      </c>
      <c r="L101" s="139">
        <v>0</v>
      </c>
      <c r="M101" s="139">
        <v>0</v>
      </c>
      <c r="N101" s="139">
        <v>0</v>
      </c>
      <c r="O101" s="139">
        <v>0</v>
      </c>
      <c r="P101" s="139">
        <v>0</v>
      </c>
      <c r="Q101" s="139">
        <v>0</v>
      </c>
      <c r="R101" s="139">
        <v>0</v>
      </c>
      <c r="S101" s="139">
        <v>0</v>
      </c>
      <c r="T101" s="139">
        <v>0</v>
      </c>
      <c r="U101" s="139">
        <v>0</v>
      </c>
      <c r="V101" s="139">
        <v>0</v>
      </c>
      <c r="W101" s="139">
        <v>0</v>
      </c>
      <c r="X101" s="139">
        <v>0</v>
      </c>
      <c r="Y101" s="139">
        <v>0</v>
      </c>
      <c r="Z101" s="139">
        <v>0</v>
      </c>
      <c r="AA101" s="139">
        <v>0</v>
      </c>
      <c r="AB101" s="139">
        <v>0</v>
      </c>
      <c r="AC101" s="139">
        <v>0</v>
      </c>
      <c r="AD101" s="139">
        <v>0</v>
      </c>
      <c r="AE101" s="139">
        <v>0</v>
      </c>
      <c r="AF101" s="139">
        <v>0</v>
      </c>
      <c r="AG101" s="139">
        <v>0</v>
      </c>
      <c r="AH101" s="139">
        <v>0</v>
      </c>
      <c r="AI101" s="139">
        <v>0</v>
      </c>
      <c r="AJ101" s="139">
        <v>0</v>
      </c>
      <c r="AK101" s="139">
        <v>0</v>
      </c>
      <c r="AL101" s="152">
        <v>0</v>
      </c>
      <c r="AM101" s="139">
        <v>0</v>
      </c>
      <c r="AN101" s="139">
        <v>0</v>
      </c>
      <c r="AO101" s="139">
        <v>0</v>
      </c>
      <c r="AP101" s="139">
        <v>0</v>
      </c>
      <c r="AQ101" s="139">
        <v>0</v>
      </c>
      <c r="AR101" s="139">
        <v>0</v>
      </c>
      <c r="AS101" s="152">
        <v>0</v>
      </c>
      <c r="AT101" s="139">
        <v>0</v>
      </c>
      <c r="AU101" s="139">
        <v>0</v>
      </c>
      <c r="AV101" s="139">
        <v>0</v>
      </c>
      <c r="AW101" s="139">
        <v>0</v>
      </c>
      <c r="AX101" s="139">
        <v>0</v>
      </c>
      <c r="AY101" s="139">
        <v>0</v>
      </c>
      <c r="AZ101" s="139">
        <v>0</v>
      </c>
      <c r="BA101" s="139">
        <v>0</v>
      </c>
      <c r="BB101" s="139">
        <v>0</v>
      </c>
      <c r="BC101" s="139">
        <v>0</v>
      </c>
      <c r="BD101" s="139">
        <v>0</v>
      </c>
      <c r="BE101" s="139">
        <v>0</v>
      </c>
      <c r="BF101" s="139">
        <v>0</v>
      </c>
      <c r="BG101" s="139">
        <v>0</v>
      </c>
      <c r="BH101" s="139">
        <v>0</v>
      </c>
      <c r="BI101" s="139">
        <v>0</v>
      </c>
      <c r="BJ101" s="139">
        <v>0</v>
      </c>
      <c r="BK101" s="139">
        <v>0</v>
      </c>
      <c r="BL101" s="139">
        <v>0</v>
      </c>
      <c r="BM101" s="139">
        <v>0</v>
      </c>
      <c r="BN101" s="139">
        <f>'4'!BB122</f>
        <v>0</v>
      </c>
      <c r="BO101" s="139">
        <v>0</v>
      </c>
      <c r="BP101" s="139">
        <v>0</v>
      </c>
      <c r="BQ101" s="139">
        <v>0</v>
      </c>
      <c r="BR101" s="139">
        <v>0</v>
      </c>
      <c r="BS101" s="139">
        <v>0</v>
      </c>
      <c r="BT101" s="139">
        <v>0</v>
      </c>
      <c r="BU101" s="139">
        <v>0</v>
      </c>
      <c r="BV101" s="139">
        <v>0</v>
      </c>
      <c r="BW101" s="139">
        <v>0</v>
      </c>
      <c r="BX101" s="139">
        <v>0</v>
      </c>
      <c r="BY101" s="139">
        <v>0</v>
      </c>
      <c r="BZ101" s="139">
        <v>0</v>
      </c>
      <c r="CA101" s="139">
        <v>0</v>
      </c>
      <c r="CB101" s="139">
        <f>'4'!BP122</f>
        <v>0</v>
      </c>
      <c r="CC101" s="139">
        <v>0</v>
      </c>
      <c r="CD101" s="139">
        <v>0</v>
      </c>
      <c r="CE101" s="139">
        <v>0</v>
      </c>
      <c r="CF101" s="139">
        <v>0</v>
      </c>
      <c r="CG101" s="139">
        <v>0</v>
      </c>
      <c r="CH101" s="139">
        <v>0</v>
      </c>
      <c r="CI101" s="139">
        <v>0</v>
      </c>
      <c r="CJ101" s="139">
        <v>0</v>
      </c>
      <c r="CK101" s="139">
        <v>0</v>
      </c>
      <c r="CL101" s="139">
        <v>0</v>
      </c>
      <c r="CM101" s="139">
        <v>0</v>
      </c>
      <c r="CN101" s="139">
        <v>0</v>
      </c>
      <c r="CO101" s="139">
        <v>0</v>
      </c>
      <c r="CP101" s="139">
        <f>'4'!CD122</f>
        <v>0</v>
      </c>
      <c r="CQ101" s="139">
        <v>0</v>
      </c>
      <c r="CR101" s="139">
        <v>0</v>
      </c>
      <c r="CS101" s="139">
        <v>0</v>
      </c>
      <c r="CT101" s="139">
        <v>0</v>
      </c>
      <c r="CU101" s="139">
        <v>0</v>
      </c>
      <c r="CV101" s="139">
        <v>0</v>
      </c>
      <c r="CW101" s="139">
        <v>0</v>
      </c>
      <c r="CX101" s="140">
        <f t="shared" ref="CX101" si="211">AF101+AT101+BH101+BV101+CJ101</f>
        <v>0</v>
      </c>
      <c r="CY101" s="140">
        <f t="shared" ref="CY101" si="212">AG101+AU101+BI101+BW101+CK101</f>
        <v>0</v>
      </c>
      <c r="CZ101" s="140">
        <f t="shared" ref="CZ101" si="213">AH101+AV101+BJ101+BX101+CL101</f>
        <v>0</v>
      </c>
      <c r="DA101" s="140">
        <f t="shared" ref="DA101" si="214">AI101+AW101+BK101+BY101+CM101</f>
        <v>0</v>
      </c>
      <c r="DB101" s="140">
        <f t="shared" ref="DB101" si="215">AJ101+AX101+BL101+BZ101+CN101</f>
        <v>0</v>
      </c>
      <c r="DC101" s="140">
        <f t="shared" ref="DC101" si="216">AK101+AY101+BM101+CA101+CO101</f>
        <v>0</v>
      </c>
      <c r="DD101" s="140">
        <f>AL101+AZ101+BN101+CB101+CP101</f>
        <v>0</v>
      </c>
      <c r="DE101" s="139">
        <v>0</v>
      </c>
      <c r="DF101" s="139">
        <v>0</v>
      </c>
      <c r="DG101" s="139">
        <v>0</v>
      </c>
      <c r="DH101" s="139">
        <v>0</v>
      </c>
      <c r="DI101" s="139">
        <v>0</v>
      </c>
      <c r="DJ101" s="139">
        <v>0</v>
      </c>
      <c r="DK101" s="139">
        <v>0</v>
      </c>
      <c r="DL101" s="110"/>
    </row>
    <row r="102" spans="1:116" ht="28.8" x14ac:dyDescent="0.3">
      <c r="A102" s="134" t="s">
        <v>343</v>
      </c>
      <c r="B102" s="100" t="s">
        <v>344</v>
      </c>
      <c r="C102" s="134" t="s">
        <v>50</v>
      </c>
      <c r="D102" s="135">
        <f t="shared" ref="D102:AI102" si="217">SUM(D103:D104)</f>
        <v>0</v>
      </c>
      <c r="E102" s="135">
        <f t="shared" si="217"/>
        <v>0</v>
      </c>
      <c r="F102" s="135">
        <f t="shared" si="217"/>
        <v>0</v>
      </c>
      <c r="G102" s="135">
        <f t="shared" si="217"/>
        <v>0</v>
      </c>
      <c r="H102" s="135">
        <f t="shared" si="217"/>
        <v>0</v>
      </c>
      <c r="I102" s="135">
        <f t="shared" si="217"/>
        <v>0</v>
      </c>
      <c r="J102" s="135">
        <f t="shared" si="217"/>
        <v>0</v>
      </c>
      <c r="K102" s="135">
        <f t="shared" ref="K102:Q102" si="218">SUM(K103:K104)</f>
        <v>0</v>
      </c>
      <c r="L102" s="135">
        <f t="shared" si="218"/>
        <v>0</v>
      </c>
      <c r="M102" s="135">
        <f t="shared" si="218"/>
        <v>0</v>
      </c>
      <c r="N102" s="135">
        <f t="shared" si="218"/>
        <v>0</v>
      </c>
      <c r="O102" s="135">
        <f t="shared" si="218"/>
        <v>0</v>
      </c>
      <c r="P102" s="135">
        <f t="shared" si="218"/>
        <v>0</v>
      </c>
      <c r="Q102" s="135">
        <f t="shared" si="218"/>
        <v>0</v>
      </c>
      <c r="R102" s="135">
        <f t="shared" si="217"/>
        <v>0</v>
      </c>
      <c r="S102" s="135">
        <f t="shared" si="217"/>
        <v>0</v>
      </c>
      <c r="T102" s="135">
        <f t="shared" si="217"/>
        <v>0</v>
      </c>
      <c r="U102" s="135">
        <f t="shared" si="217"/>
        <v>0</v>
      </c>
      <c r="V102" s="135">
        <f t="shared" si="217"/>
        <v>0</v>
      </c>
      <c r="W102" s="135">
        <f t="shared" si="217"/>
        <v>0</v>
      </c>
      <c r="X102" s="135">
        <f t="shared" si="217"/>
        <v>0</v>
      </c>
      <c r="Y102" s="135">
        <f t="shared" si="217"/>
        <v>0</v>
      </c>
      <c r="Z102" s="135">
        <f t="shared" si="217"/>
        <v>0</v>
      </c>
      <c r="AA102" s="135">
        <f t="shared" si="217"/>
        <v>0</v>
      </c>
      <c r="AB102" s="135">
        <f t="shared" si="217"/>
        <v>0</v>
      </c>
      <c r="AC102" s="135">
        <f t="shared" si="217"/>
        <v>0</v>
      </c>
      <c r="AD102" s="135">
        <f t="shared" si="217"/>
        <v>0</v>
      </c>
      <c r="AE102" s="135">
        <f t="shared" si="217"/>
        <v>0</v>
      </c>
      <c r="AF102" s="135">
        <f t="shared" si="217"/>
        <v>0</v>
      </c>
      <c r="AG102" s="135">
        <f t="shared" si="217"/>
        <v>0</v>
      </c>
      <c r="AH102" s="135">
        <f t="shared" si="217"/>
        <v>0</v>
      </c>
      <c r="AI102" s="135">
        <f t="shared" si="217"/>
        <v>0</v>
      </c>
      <c r="AJ102" s="135">
        <f t="shared" ref="AJ102:BO102" si="219">SUM(AJ103:AJ104)</f>
        <v>0</v>
      </c>
      <c r="AK102" s="135">
        <f t="shared" si="219"/>
        <v>0</v>
      </c>
      <c r="AL102" s="135">
        <f t="shared" si="219"/>
        <v>0</v>
      </c>
      <c r="AM102" s="135">
        <f t="shared" si="219"/>
        <v>0</v>
      </c>
      <c r="AN102" s="135">
        <f t="shared" si="219"/>
        <v>0</v>
      </c>
      <c r="AO102" s="135">
        <f t="shared" si="219"/>
        <v>0</v>
      </c>
      <c r="AP102" s="135">
        <f t="shared" si="219"/>
        <v>0</v>
      </c>
      <c r="AQ102" s="135">
        <f t="shared" ref="AQ102:AS102" si="220">SUM(AQ103:AQ104)</f>
        <v>0</v>
      </c>
      <c r="AR102" s="135">
        <f t="shared" si="220"/>
        <v>0</v>
      </c>
      <c r="AS102" s="135">
        <f t="shared" si="220"/>
        <v>0</v>
      </c>
      <c r="AT102" s="135">
        <f t="shared" si="219"/>
        <v>0</v>
      </c>
      <c r="AU102" s="135">
        <f t="shared" si="219"/>
        <v>0</v>
      </c>
      <c r="AV102" s="135">
        <f t="shared" si="219"/>
        <v>0</v>
      </c>
      <c r="AW102" s="135">
        <f t="shared" si="219"/>
        <v>0</v>
      </c>
      <c r="AX102" s="135">
        <f t="shared" si="219"/>
        <v>0</v>
      </c>
      <c r="AY102" s="135">
        <f t="shared" si="219"/>
        <v>0</v>
      </c>
      <c r="AZ102" s="135">
        <f t="shared" si="219"/>
        <v>0</v>
      </c>
      <c r="BA102" s="135">
        <f t="shared" si="219"/>
        <v>0</v>
      </c>
      <c r="BB102" s="135">
        <f t="shared" si="219"/>
        <v>0</v>
      </c>
      <c r="BC102" s="135">
        <f t="shared" si="219"/>
        <v>0</v>
      </c>
      <c r="BD102" s="135">
        <f t="shared" si="219"/>
        <v>0</v>
      </c>
      <c r="BE102" s="135">
        <f t="shared" si="219"/>
        <v>0</v>
      </c>
      <c r="BF102" s="135">
        <f t="shared" si="219"/>
        <v>0</v>
      </c>
      <c r="BG102" s="135">
        <f t="shared" si="219"/>
        <v>0</v>
      </c>
      <c r="BH102" s="135">
        <f t="shared" si="219"/>
        <v>0</v>
      </c>
      <c r="BI102" s="135">
        <f t="shared" si="219"/>
        <v>0</v>
      </c>
      <c r="BJ102" s="135">
        <f t="shared" si="219"/>
        <v>0</v>
      </c>
      <c r="BK102" s="135">
        <f t="shared" si="219"/>
        <v>0</v>
      </c>
      <c r="BL102" s="135">
        <f t="shared" si="219"/>
        <v>0</v>
      </c>
      <c r="BM102" s="135">
        <f t="shared" si="219"/>
        <v>0</v>
      </c>
      <c r="BN102" s="135">
        <f t="shared" si="219"/>
        <v>0</v>
      </c>
      <c r="BO102" s="135">
        <f t="shared" si="219"/>
        <v>0</v>
      </c>
      <c r="BP102" s="135">
        <f t="shared" ref="BP102:CU102" si="221">SUM(BP103:BP104)</f>
        <v>0</v>
      </c>
      <c r="BQ102" s="135">
        <f t="shared" si="221"/>
        <v>0</v>
      </c>
      <c r="BR102" s="135">
        <f t="shared" si="221"/>
        <v>0</v>
      </c>
      <c r="BS102" s="135">
        <f t="shared" si="221"/>
        <v>0</v>
      </c>
      <c r="BT102" s="135">
        <f t="shared" si="221"/>
        <v>0</v>
      </c>
      <c r="BU102" s="135">
        <f t="shared" si="221"/>
        <v>0</v>
      </c>
      <c r="BV102" s="135">
        <f t="shared" si="221"/>
        <v>0</v>
      </c>
      <c r="BW102" s="135">
        <f t="shared" si="221"/>
        <v>0</v>
      </c>
      <c r="BX102" s="135">
        <f t="shared" si="221"/>
        <v>0</v>
      </c>
      <c r="BY102" s="135">
        <f t="shared" si="221"/>
        <v>0</v>
      </c>
      <c r="BZ102" s="135">
        <f t="shared" si="221"/>
        <v>0</v>
      </c>
      <c r="CA102" s="135">
        <f t="shared" si="221"/>
        <v>0</v>
      </c>
      <c r="CB102" s="135">
        <f t="shared" si="221"/>
        <v>0</v>
      </c>
      <c r="CC102" s="135">
        <f t="shared" si="221"/>
        <v>0</v>
      </c>
      <c r="CD102" s="135">
        <f t="shared" si="221"/>
        <v>0</v>
      </c>
      <c r="CE102" s="135">
        <f t="shared" si="221"/>
        <v>0</v>
      </c>
      <c r="CF102" s="135">
        <f t="shared" si="221"/>
        <v>0</v>
      </c>
      <c r="CG102" s="135">
        <f t="shared" si="221"/>
        <v>0</v>
      </c>
      <c r="CH102" s="135">
        <f t="shared" si="221"/>
        <v>0</v>
      </c>
      <c r="CI102" s="135">
        <f t="shared" si="221"/>
        <v>0</v>
      </c>
      <c r="CJ102" s="135">
        <f t="shared" si="221"/>
        <v>0</v>
      </c>
      <c r="CK102" s="135">
        <f t="shared" si="221"/>
        <v>0</v>
      </c>
      <c r="CL102" s="135">
        <f t="shared" si="221"/>
        <v>0</v>
      </c>
      <c r="CM102" s="135">
        <f t="shared" si="221"/>
        <v>0</v>
      </c>
      <c r="CN102" s="135">
        <f t="shared" si="221"/>
        <v>0</v>
      </c>
      <c r="CO102" s="135">
        <f t="shared" si="221"/>
        <v>0</v>
      </c>
      <c r="CP102" s="135">
        <f t="shared" si="221"/>
        <v>0</v>
      </c>
      <c r="CQ102" s="135">
        <f t="shared" si="221"/>
        <v>0</v>
      </c>
      <c r="CR102" s="135">
        <f t="shared" si="221"/>
        <v>0</v>
      </c>
      <c r="CS102" s="135">
        <f t="shared" si="221"/>
        <v>0</v>
      </c>
      <c r="CT102" s="135">
        <f t="shared" si="221"/>
        <v>0</v>
      </c>
      <c r="CU102" s="135">
        <f t="shared" si="221"/>
        <v>0</v>
      </c>
      <c r="CV102" s="135">
        <f t="shared" ref="CV102:DK102" si="222">SUM(CV103:CV104)</f>
        <v>0</v>
      </c>
      <c r="CW102" s="135">
        <f t="shared" si="222"/>
        <v>0</v>
      </c>
      <c r="CX102" s="135">
        <f t="shared" si="222"/>
        <v>0</v>
      </c>
      <c r="CY102" s="135">
        <f t="shared" si="222"/>
        <v>0</v>
      </c>
      <c r="CZ102" s="135">
        <f t="shared" si="222"/>
        <v>0</v>
      </c>
      <c r="DA102" s="135">
        <f t="shared" si="222"/>
        <v>0</v>
      </c>
      <c r="DB102" s="135">
        <f t="shared" si="222"/>
        <v>0</v>
      </c>
      <c r="DC102" s="135">
        <f t="shared" si="222"/>
        <v>0</v>
      </c>
      <c r="DD102" s="135">
        <f t="shared" si="222"/>
        <v>0</v>
      </c>
      <c r="DE102" s="135">
        <f t="shared" si="222"/>
        <v>0</v>
      </c>
      <c r="DF102" s="135">
        <f t="shared" si="222"/>
        <v>0</v>
      </c>
      <c r="DG102" s="135">
        <f t="shared" si="222"/>
        <v>0</v>
      </c>
      <c r="DH102" s="135">
        <f t="shared" si="222"/>
        <v>0</v>
      </c>
      <c r="DI102" s="135">
        <f t="shared" si="222"/>
        <v>0</v>
      </c>
      <c r="DJ102" s="135">
        <f t="shared" si="222"/>
        <v>0</v>
      </c>
      <c r="DK102" s="135">
        <f t="shared" si="222"/>
        <v>0</v>
      </c>
      <c r="DL102" s="104"/>
    </row>
    <row r="103" spans="1:116" hidden="1" x14ac:dyDescent="0.3">
      <c r="A103" s="155"/>
      <c r="B103" s="116"/>
      <c r="C103" s="155"/>
      <c r="D103" s="139">
        <v>0</v>
      </c>
      <c r="E103" s="139">
        <v>0</v>
      </c>
      <c r="F103" s="139">
        <v>0</v>
      </c>
      <c r="G103" s="139">
        <v>0</v>
      </c>
      <c r="H103" s="139">
        <v>0</v>
      </c>
      <c r="I103" s="139">
        <v>0</v>
      </c>
      <c r="J103" s="139">
        <v>0</v>
      </c>
      <c r="K103" s="139">
        <v>0</v>
      </c>
      <c r="L103" s="139">
        <v>0</v>
      </c>
      <c r="M103" s="139">
        <v>0</v>
      </c>
      <c r="N103" s="139">
        <v>0</v>
      </c>
      <c r="O103" s="139">
        <v>0</v>
      </c>
      <c r="P103" s="139">
        <v>0</v>
      </c>
      <c r="Q103" s="139">
        <v>0</v>
      </c>
      <c r="R103" s="139">
        <v>0</v>
      </c>
      <c r="S103" s="139">
        <v>0</v>
      </c>
      <c r="T103" s="139">
        <v>0</v>
      </c>
      <c r="U103" s="139">
        <v>0</v>
      </c>
      <c r="V103" s="139">
        <v>0</v>
      </c>
      <c r="W103" s="139">
        <v>0</v>
      </c>
      <c r="X103" s="139">
        <v>0</v>
      </c>
      <c r="Y103" s="139"/>
      <c r="Z103" s="139"/>
      <c r="AA103" s="139"/>
      <c r="AB103" s="139"/>
      <c r="AC103" s="139"/>
      <c r="AD103" s="139"/>
      <c r="AE103" s="139"/>
      <c r="AF103" s="139">
        <v>0</v>
      </c>
      <c r="AG103" s="139">
        <v>0</v>
      </c>
      <c r="AH103" s="139">
        <v>0</v>
      </c>
      <c r="AI103" s="139">
        <v>0</v>
      </c>
      <c r="AJ103" s="139">
        <v>0</v>
      </c>
      <c r="AK103" s="139">
        <v>0</v>
      </c>
      <c r="AL103" s="139">
        <v>0</v>
      </c>
      <c r="AM103" s="139">
        <v>0</v>
      </c>
      <c r="AN103" s="139">
        <v>0</v>
      </c>
      <c r="AO103" s="139">
        <v>0</v>
      </c>
      <c r="AP103" s="139">
        <v>0</v>
      </c>
      <c r="AQ103" s="139">
        <v>0</v>
      </c>
      <c r="AR103" s="139">
        <v>0</v>
      </c>
      <c r="AS103" s="139">
        <v>0</v>
      </c>
      <c r="AT103" s="139">
        <v>0</v>
      </c>
      <c r="AU103" s="139">
        <v>0</v>
      </c>
      <c r="AV103" s="139">
        <v>0</v>
      </c>
      <c r="AW103" s="139">
        <v>0</v>
      </c>
      <c r="AX103" s="139">
        <v>0</v>
      </c>
      <c r="AY103" s="139">
        <v>0</v>
      </c>
      <c r="AZ103" s="139">
        <v>0</v>
      </c>
      <c r="BA103" s="139">
        <v>0</v>
      </c>
      <c r="BB103" s="139">
        <v>0</v>
      </c>
      <c r="BC103" s="139">
        <v>0</v>
      </c>
      <c r="BD103" s="139">
        <v>0</v>
      </c>
      <c r="BE103" s="139">
        <v>0</v>
      </c>
      <c r="BF103" s="139">
        <v>0</v>
      </c>
      <c r="BG103" s="139">
        <v>0</v>
      </c>
      <c r="BH103" s="139">
        <v>0</v>
      </c>
      <c r="BI103" s="139">
        <v>0</v>
      </c>
      <c r="BJ103" s="139">
        <v>0</v>
      </c>
      <c r="BK103" s="139">
        <v>0</v>
      </c>
      <c r="BL103" s="139">
        <v>0</v>
      </c>
      <c r="BM103" s="139">
        <v>0</v>
      </c>
      <c r="BN103" s="139">
        <v>0</v>
      </c>
      <c r="BO103" s="139">
        <v>0</v>
      </c>
      <c r="BP103" s="139">
        <v>0</v>
      </c>
      <c r="BQ103" s="139">
        <v>0</v>
      </c>
      <c r="BR103" s="139">
        <v>0</v>
      </c>
      <c r="BS103" s="139">
        <v>0</v>
      </c>
      <c r="BT103" s="139">
        <v>0</v>
      </c>
      <c r="BU103" s="139">
        <v>0</v>
      </c>
      <c r="BV103" s="139">
        <v>0</v>
      </c>
      <c r="BW103" s="139">
        <v>0</v>
      </c>
      <c r="BX103" s="139">
        <v>0</v>
      </c>
      <c r="BY103" s="139">
        <v>0</v>
      </c>
      <c r="BZ103" s="139">
        <v>0</v>
      </c>
      <c r="CA103" s="139">
        <v>0</v>
      </c>
      <c r="CB103" s="139">
        <v>0</v>
      </c>
      <c r="CC103" s="139">
        <v>0</v>
      </c>
      <c r="CD103" s="139">
        <v>0</v>
      </c>
      <c r="CE103" s="139">
        <v>0</v>
      </c>
      <c r="CF103" s="139">
        <v>0</v>
      </c>
      <c r="CG103" s="139">
        <v>0</v>
      </c>
      <c r="CH103" s="139">
        <v>0</v>
      </c>
      <c r="CI103" s="139">
        <v>0</v>
      </c>
      <c r="CJ103" s="139">
        <v>0</v>
      </c>
      <c r="CK103" s="139">
        <v>0</v>
      </c>
      <c r="CL103" s="139">
        <v>0</v>
      </c>
      <c r="CM103" s="139">
        <v>0</v>
      </c>
      <c r="CN103" s="139">
        <v>0</v>
      </c>
      <c r="CO103" s="139">
        <v>0</v>
      </c>
      <c r="CP103" s="139">
        <v>0</v>
      </c>
      <c r="CQ103" s="139"/>
      <c r="CR103" s="139"/>
      <c r="CS103" s="139"/>
      <c r="CT103" s="139"/>
      <c r="CU103" s="139"/>
      <c r="CV103" s="139"/>
      <c r="CW103" s="139"/>
      <c r="CX103" s="140"/>
      <c r="CY103" s="140"/>
      <c r="CZ103" s="140"/>
      <c r="DA103" s="140"/>
      <c r="DB103" s="140"/>
      <c r="DC103" s="140"/>
      <c r="DD103" s="140"/>
      <c r="DE103" s="139">
        <v>0</v>
      </c>
      <c r="DF103" s="139">
        <v>0</v>
      </c>
      <c r="DG103" s="139">
        <v>0</v>
      </c>
      <c r="DH103" s="139">
        <v>0</v>
      </c>
      <c r="DI103" s="139">
        <v>0</v>
      </c>
      <c r="DJ103" s="139">
        <v>0</v>
      </c>
      <c r="DK103" s="139">
        <v>0</v>
      </c>
      <c r="DL103" s="156"/>
    </row>
    <row r="104" spans="1:116" hidden="1" x14ac:dyDescent="0.3">
      <c r="A104" s="138"/>
      <c r="B104" s="113"/>
      <c r="C104" s="138"/>
      <c r="D104" s="139">
        <v>0</v>
      </c>
      <c r="E104" s="139">
        <v>0</v>
      </c>
      <c r="F104" s="139">
        <v>0</v>
      </c>
      <c r="G104" s="139">
        <v>0</v>
      </c>
      <c r="H104" s="139">
        <v>0</v>
      </c>
      <c r="I104" s="139">
        <v>0</v>
      </c>
      <c r="J104" s="139">
        <v>0</v>
      </c>
      <c r="K104" s="139">
        <v>0</v>
      </c>
      <c r="L104" s="139">
        <v>0</v>
      </c>
      <c r="M104" s="139">
        <v>0</v>
      </c>
      <c r="N104" s="139">
        <v>0</v>
      </c>
      <c r="O104" s="139">
        <v>0</v>
      </c>
      <c r="P104" s="139">
        <v>0</v>
      </c>
      <c r="Q104" s="139">
        <v>0</v>
      </c>
      <c r="R104" s="139">
        <v>0</v>
      </c>
      <c r="S104" s="139">
        <v>0</v>
      </c>
      <c r="T104" s="139">
        <v>0</v>
      </c>
      <c r="U104" s="139">
        <v>0</v>
      </c>
      <c r="V104" s="139">
        <v>0</v>
      </c>
      <c r="W104" s="139">
        <v>0</v>
      </c>
      <c r="X104" s="139">
        <v>0</v>
      </c>
      <c r="Y104" s="139">
        <v>0</v>
      </c>
      <c r="Z104" s="139">
        <v>0</v>
      </c>
      <c r="AA104" s="139">
        <v>0</v>
      </c>
      <c r="AB104" s="139">
        <v>0</v>
      </c>
      <c r="AC104" s="139">
        <v>0</v>
      </c>
      <c r="AD104" s="139">
        <v>0</v>
      </c>
      <c r="AE104" s="139">
        <v>0</v>
      </c>
      <c r="AF104" s="139">
        <v>0</v>
      </c>
      <c r="AG104" s="139">
        <v>0</v>
      </c>
      <c r="AH104" s="139">
        <v>0</v>
      </c>
      <c r="AI104" s="139">
        <v>0</v>
      </c>
      <c r="AJ104" s="139">
        <v>0</v>
      </c>
      <c r="AK104" s="139">
        <v>0</v>
      </c>
      <c r="AL104" s="139">
        <v>0</v>
      </c>
      <c r="AM104" s="139">
        <v>0</v>
      </c>
      <c r="AN104" s="139">
        <v>0</v>
      </c>
      <c r="AO104" s="139">
        <v>0</v>
      </c>
      <c r="AP104" s="139">
        <v>0</v>
      </c>
      <c r="AQ104" s="139">
        <v>0</v>
      </c>
      <c r="AR104" s="139">
        <v>0</v>
      </c>
      <c r="AS104" s="139">
        <v>0</v>
      </c>
      <c r="AT104" s="139">
        <v>0</v>
      </c>
      <c r="AU104" s="139">
        <v>0</v>
      </c>
      <c r="AV104" s="139">
        <v>0</v>
      </c>
      <c r="AW104" s="139">
        <v>0</v>
      </c>
      <c r="AX104" s="139">
        <v>0</v>
      </c>
      <c r="AY104" s="139">
        <v>0</v>
      </c>
      <c r="AZ104" s="139">
        <v>0</v>
      </c>
      <c r="BA104" s="139">
        <v>0</v>
      </c>
      <c r="BB104" s="139">
        <v>0</v>
      </c>
      <c r="BC104" s="139">
        <v>0</v>
      </c>
      <c r="BD104" s="139">
        <v>0</v>
      </c>
      <c r="BE104" s="139">
        <v>0</v>
      </c>
      <c r="BF104" s="139">
        <v>0</v>
      </c>
      <c r="BG104" s="139">
        <v>0</v>
      </c>
      <c r="BH104" s="139">
        <v>0</v>
      </c>
      <c r="BI104" s="139">
        <v>0</v>
      </c>
      <c r="BJ104" s="139">
        <v>0</v>
      </c>
      <c r="BK104" s="139">
        <v>0</v>
      </c>
      <c r="BL104" s="139">
        <v>0</v>
      </c>
      <c r="BM104" s="139">
        <v>0</v>
      </c>
      <c r="BN104" s="139">
        <v>0</v>
      </c>
      <c r="BO104" s="139">
        <v>0</v>
      </c>
      <c r="BP104" s="139">
        <v>0</v>
      </c>
      <c r="BQ104" s="139">
        <v>0</v>
      </c>
      <c r="BR104" s="139">
        <v>0</v>
      </c>
      <c r="BS104" s="139">
        <v>0</v>
      </c>
      <c r="BT104" s="139">
        <v>0</v>
      </c>
      <c r="BU104" s="139">
        <v>0</v>
      </c>
      <c r="BV104" s="139">
        <v>0</v>
      </c>
      <c r="BW104" s="139">
        <v>0</v>
      </c>
      <c r="BX104" s="139">
        <v>0</v>
      </c>
      <c r="BY104" s="139">
        <v>0</v>
      </c>
      <c r="BZ104" s="139">
        <v>0</v>
      </c>
      <c r="CA104" s="139">
        <v>0</v>
      </c>
      <c r="CB104" s="139">
        <v>0</v>
      </c>
      <c r="CC104" s="139">
        <v>0</v>
      </c>
      <c r="CD104" s="139">
        <v>0</v>
      </c>
      <c r="CE104" s="139">
        <v>0</v>
      </c>
      <c r="CF104" s="139">
        <v>0</v>
      </c>
      <c r="CG104" s="139">
        <v>0</v>
      </c>
      <c r="CH104" s="139">
        <v>0</v>
      </c>
      <c r="CI104" s="139">
        <v>0</v>
      </c>
      <c r="CJ104" s="139">
        <v>0</v>
      </c>
      <c r="CK104" s="139">
        <v>0</v>
      </c>
      <c r="CL104" s="139">
        <v>0</v>
      </c>
      <c r="CM104" s="139">
        <v>0</v>
      </c>
      <c r="CN104" s="139">
        <v>0</v>
      </c>
      <c r="CO104" s="139">
        <v>0</v>
      </c>
      <c r="CP104" s="139">
        <v>0</v>
      </c>
      <c r="CQ104" s="139">
        <v>0</v>
      </c>
      <c r="CR104" s="139">
        <v>0</v>
      </c>
      <c r="CS104" s="139">
        <v>0</v>
      </c>
      <c r="CT104" s="139">
        <v>0</v>
      </c>
      <c r="CU104" s="139">
        <v>0</v>
      </c>
      <c r="CV104" s="139">
        <v>0</v>
      </c>
      <c r="CW104" s="139">
        <v>0</v>
      </c>
      <c r="CX104" s="140">
        <f t="shared" ref="CX104:DD104" si="223">AF104+AT104+BH104+BV104+CJ104</f>
        <v>0</v>
      </c>
      <c r="CY104" s="140">
        <f t="shared" si="223"/>
        <v>0</v>
      </c>
      <c r="CZ104" s="140">
        <f t="shared" si="223"/>
        <v>0</v>
      </c>
      <c r="DA104" s="140">
        <f t="shared" si="223"/>
        <v>0</v>
      </c>
      <c r="DB104" s="140">
        <f t="shared" si="223"/>
        <v>0</v>
      </c>
      <c r="DC104" s="140">
        <f t="shared" si="223"/>
        <v>0</v>
      </c>
      <c r="DD104" s="140">
        <f t="shared" si="223"/>
        <v>0</v>
      </c>
      <c r="DE104" s="139">
        <v>0</v>
      </c>
      <c r="DF104" s="139">
        <v>0</v>
      </c>
      <c r="DG104" s="139">
        <v>0</v>
      </c>
      <c r="DH104" s="139">
        <v>0</v>
      </c>
      <c r="DI104" s="139">
        <v>0</v>
      </c>
      <c r="DJ104" s="139">
        <v>0</v>
      </c>
      <c r="DK104" s="139">
        <v>0</v>
      </c>
      <c r="DL104" s="110"/>
    </row>
    <row r="105" spans="1:116" ht="28.8" x14ac:dyDescent="0.3">
      <c r="A105" s="126" t="s">
        <v>345</v>
      </c>
      <c r="B105" s="88" t="s">
        <v>346</v>
      </c>
      <c r="C105" s="126" t="s">
        <v>50</v>
      </c>
      <c r="D105" s="127">
        <f t="shared" ref="D105:AI105" si="224">D106+D107</f>
        <v>0</v>
      </c>
      <c r="E105" s="127">
        <f t="shared" si="224"/>
        <v>0</v>
      </c>
      <c r="F105" s="127">
        <f t="shared" si="224"/>
        <v>0</v>
      </c>
      <c r="G105" s="127">
        <f t="shared" si="224"/>
        <v>0</v>
      </c>
      <c r="H105" s="127">
        <f t="shared" si="224"/>
        <v>0</v>
      </c>
      <c r="I105" s="127">
        <f t="shared" si="224"/>
        <v>0</v>
      </c>
      <c r="J105" s="127">
        <f t="shared" si="224"/>
        <v>0</v>
      </c>
      <c r="K105" s="127">
        <f t="shared" ref="K105:Q105" si="225">K106+K107</f>
        <v>0</v>
      </c>
      <c r="L105" s="127">
        <f t="shared" si="225"/>
        <v>0</v>
      </c>
      <c r="M105" s="127">
        <f t="shared" si="225"/>
        <v>0</v>
      </c>
      <c r="N105" s="127">
        <f t="shared" si="225"/>
        <v>0</v>
      </c>
      <c r="O105" s="127">
        <f t="shared" si="225"/>
        <v>0</v>
      </c>
      <c r="P105" s="127">
        <f t="shared" si="225"/>
        <v>0</v>
      </c>
      <c r="Q105" s="127">
        <f t="shared" si="225"/>
        <v>0</v>
      </c>
      <c r="R105" s="127">
        <f t="shared" si="224"/>
        <v>0</v>
      </c>
      <c r="S105" s="127">
        <f t="shared" si="224"/>
        <v>0</v>
      </c>
      <c r="T105" s="127">
        <f t="shared" si="224"/>
        <v>0</v>
      </c>
      <c r="U105" s="127">
        <f t="shared" si="224"/>
        <v>0</v>
      </c>
      <c r="V105" s="127">
        <f t="shared" si="224"/>
        <v>0</v>
      </c>
      <c r="W105" s="127">
        <f t="shared" si="224"/>
        <v>0</v>
      </c>
      <c r="X105" s="127">
        <f t="shared" si="224"/>
        <v>0</v>
      </c>
      <c r="Y105" s="127">
        <f t="shared" si="224"/>
        <v>0</v>
      </c>
      <c r="Z105" s="127">
        <f t="shared" si="224"/>
        <v>0</v>
      </c>
      <c r="AA105" s="127">
        <f t="shared" si="224"/>
        <v>0</v>
      </c>
      <c r="AB105" s="127">
        <f t="shared" si="224"/>
        <v>0</v>
      </c>
      <c r="AC105" s="127">
        <f t="shared" si="224"/>
        <v>0</v>
      </c>
      <c r="AD105" s="127">
        <f t="shared" si="224"/>
        <v>0</v>
      </c>
      <c r="AE105" s="127">
        <f t="shared" si="224"/>
        <v>0</v>
      </c>
      <c r="AF105" s="127">
        <f t="shared" si="224"/>
        <v>0</v>
      </c>
      <c r="AG105" s="127">
        <f t="shared" si="224"/>
        <v>0</v>
      </c>
      <c r="AH105" s="127">
        <f t="shared" si="224"/>
        <v>0</v>
      </c>
      <c r="AI105" s="127">
        <f t="shared" si="224"/>
        <v>0</v>
      </c>
      <c r="AJ105" s="127">
        <f t="shared" ref="AJ105:BO105" si="226">AJ106+AJ107</f>
        <v>0</v>
      </c>
      <c r="AK105" s="127">
        <f t="shared" si="226"/>
        <v>0</v>
      </c>
      <c r="AL105" s="127">
        <f t="shared" si="226"/>
        <v>0</v>
      </c>
      <c r="AM105" s="127">
        <f t="shared" si="226"/>
        <v>0</v>
      </c>
      <c r="AN105" s="127">
        <f t="shared" si="226"/>
        <v>0</v>
      </c>
      <c r="AO105" s="127">
        <f t="shared" si="226"/>
        <v>0</v>
      </c>
      <c r="AP105" s="127">
        <f t="shared" si="226"/>
        <v>0</v>
      </c>
      <c r="AQ105" s="127">
        <f t="shared" ref="AQ105:AS105" si="227">AQ106+AQ107</f>
        <v>0</v>
      </c>
      <c r="AR105" s="127">
        <f t="shared" si="227"/>
        <v>0</v>
      </c>
      <c r="AS105" s="127">
        <f t="shared" si="227"/>
        <v>0</v>
      </c>
      <c r="AT105" s="127">
        <f t="shared" si="226"/>
        <v>0</v>
      </c>
      <c r="AU105" s="127">
        <f t="shared" si="226"/>
        <v>0</v>
      </c>
      <c r="AV105" s="127">
        <f t="shared" si="226"/>
        <v>0</v>
      </c>
      <c r="AW105" s="127">
        <f t="shared" si="226"/>
        <v>0</v>
      </c>
      <c r="AX105" s="127">
        <f t="shared" si="226"/>
        <v>0</v>
      </c>
      <c r="AY105" s="127">
        <f t="shared" si="226"/>
        <v>0</v>
      </c>
      <c r="AZ105" s="127">
        <f t="shared" si="226"/>
        <v>0</v>
      </c>
      <c r="BA105" s="127">
        <f t="shared" si="226"/>
        <v>0</v>
      </c>
      <c r="BB105" s="127">
        <f t="shared" si="226"/>
        <v>0</v>
      </c>
      <c r="BC105" s="127">
        <f t="shared" si="226"/>
        <v>0</v>
      </c>
      <c r="BD105" s="127">
        <f t="shared" si="226"/>
        <v>0</v>
      </c>
      <c r="BE105" s="127">
        <f t="shared" si="226"/>
        <v>0</v>
      </c>
      <c r="BF105" s="127">
        <f t="shared" si="226"/>
        <v>0</v>
      </c>
      <c r="BG105" s="127">
        <f t="shared" si="226"/>
        <v>0</v>
      </c>
      <c r="BH105" s="127">
        <f t="shared" si="226"/>
        <v>0</v>
      </c>
      <c r="BI105" s="127">
        <f t="shared" si="226"/>
        <v>0</v>
      </c>
      <c r="BJ105" s="127">
        <f t="shared" si="226"/>
        <v>0</v>
      </c>
      <c r="BK105" s="127">
        <f t="shared" si="226"/>
        <v>0</v>
      </c>
      <c r="BL105" s="127">
        <f t="shared" si="226"/>
        <v>0</v>
      </c>
      <c r="BM105" s="127">
        <f t="shared" si="226"/>
        <v>0</v>
      </c>
      <c r="BN105" s="127">
        <f t="shared" si="226"/>
        <v>0</v>
      </c>
      <c r="BO105" s="127">
        <f t="shared" si="226"/>
        <v>0</v>
      </c>
      <c r="BP105" s="127">
        <f t="shared" ref="BP105:CU105" si="228">BP106+BP107</f>
        <v>0</v>
      </c>
      <c r="BQ105" s="127">
        <f t="shared" si="228"/>
        <v>0</v>
      </c>
      <c r="BR105" s="127">
        <f t="shared" si="228"/>
        <v>0</v>
      </c>
      <c r="BS105" s="127">
        <f t="shared" si="228"/>
        <v>0</v>
      </c>
      <c r="BT105" s="127">
        <f t="shared" si="228"/>
        <v>0</v>
      </c>
      <c r="BU105" s="127">
        <f t="shared" si="228"/>
        <v>0</v>
      </c>
      <c r="BV105" s="127">
        <f t="shared" si="228"/>
        <v>0</v>
      </c>
      <c r="BW105" s="127">
        <f t="shared" si="228"/>
        <v>0</v>
      </c>
      <c r="BX105" s="127">
        <f t="shared" si="228"/>
        <v>0</v>
      </c>
      <c r="BY105" s="127">
        <f t="shared" si="228"/>
        <v>0</v>
      </c>
      <c r="BZ105" s="127">
        <f t="shared" si="228"/>
        <v>0</v>
      </c>
      <c r="CA105" s="127">
        <f t="shared" si="228"/>
        <v>0</v>
      </c>
      <c r="CB105" s="127">
        <f t="shared" si="228"/>
        <v>0</v>
      </c>
      <c r="CC105" s="127">
        <f t="shared" si="228"/>
        <v>0</v>
      </c>
      <c r="CD105" s="127">
        <f t="shared" si="228"/>
        <v>0</v>
      </c>
      <c r="CE105" s="127">
        <f t="shared" si="228"/>
        <v>0</v>
      </c>
      <c r="CF105" s="127">
        <f t="shared" si="228"/>
        <v>0</v>
      </c>
      <c r="CG105" s="127">
        <f t="shared" si="228"/>
        <v>0</v>
      </c>
      <c r="CH105" s="127">
        <f t="shared" si="228"/>
        <v>0</v>
      </c>
      <c r="CI105" s="127">
        <f t="shared" si="228"/>
        <v>0</v>
      </c>
      <c r="CJ105" s="127">
        <f t="shared" si="228"/>
        <v>0</v>
      </c>
      <c r="CK105" s="127">
        <f t="shared" si="228"/>
        <v>0</v>
      </c>
      <c r="CL105" s="127">
        <f t="shared" si="228"/>
        <v>0</v>
      </c>
      <c r="CM105" s="127">
        <f t="shared" si="228"/>
        <v>0</v>
      </c>
      <c r="CN105" s="127">
        <f t="shared" si="228"/>
        <v>0</v>
      </c>
      <c r="CO105" s="127">
        <f t="shared" si="228"/>
        <v>0</v>
      </c>
      <c r="CP105" s="127">
        <f t="shared" si="228"/>
        <v>0</v>
      </c>
      <c r="CQ105" s="127">
        <f t="shared" si="228"/>
        <v>0</v>
      </c>
      <c r="CR105" s="127">
        <f t="shared" si="228"/>
        <v>0</v>
      </c>
      <c r="CS105" s="127">
        <f t="shared" si="228"/>
        <v>0</v>
      </c>
      <c r="CT105" s="127">
        <f t="shared" si="228"/>
        <v>0</v>
      </c>
      <c r="CU105" s="127">
        <f t="shared" si="228"/>
        <v>0</v>
      </c>
      <c r="CV105" s="127">
        <f t="shared" ref="CV105:DK105" si="229">CV106+CV107</f>
        <v>0</v>
      </c>
      <c r="CW105" s="127">
        <f t="shared" si="229"/>
        <v>0</v>
      </c>
      <c r="CX105" s="127">
        <f t="shared" si="229"/>
        <v>0</v>
      </c>
      <c r="CY105" s="127">
        <f t="shared" si="229"/>
        <v>0</v>
      </c>
      <c r="CZ105" s="127">
        <f t="shared" si="229"/>
        <v>0</v>
      </c>
      <c r="DA105" s="127">
        <f t="shared" si="229"/>
        <v>0</v>
      </c>
      <c r="DB105" s="127">
        <f t="shared" si="229"/>
        <v>0</v>
      </c>
      <c r="DC105" s="127">
        <f t="shared" si="229"/>
        <v>0</v>
      </c>
      <c r="DD105" s="127">
        <f t="shared" si="229"/>
        <v>0</v>
      </c>
      <c r="DE105" s="127">
        <f t="shared" si="229"/>
        <v>0</v>
      </c>
      <c r="DF105" s="127">
        <f t="shared" si="229"/>
        <v>0</v>
      </c>
      <c r="DG105" s="127">
        <f t="shared" si="229"/>
        <v>0</v>
      </c>
      <c r="DH105" s="127">
        <f t="shared" si="229"/>
        <v>0</v>
      </c>
      <c r="DI105" s="127">
        <f t="shared" si="229"/>
        <v>0</v>
      </c>
      <c r="DJ105" s="127">
        <f t="shared" si="229"/>
        <v>0</v>
      </c>
      <c r="DK105" s="127">
        <f t="shared" si="229"/>
        <v>0</v>
      </c>
      <c r="DL105" s="92"/>
    </row>
    <row r="106" spans="1:116" ht="28.8" x14ac:dyDescent="0.3">
      <c r="A106" s="130" t="s">
        <v>347</v>
      </c>
      <c r="B106" s="94" t="s">
        <v>348</v>
      </c>
      <c r="C106" s="130" t="s">
        <v>50</v>
      </c>
      <c r="D106" s="131">
        <v>0</v>
      </c>
      <c r="E106" s="131">
        <v>0</v>
      </c>
      <c r="F106" s="131">
        <v>0</v>
      </c>
      <c r="G106" s="131">
        <v>0</v>
      </c>
      <c r="H106" s="131">
        <v>0</v>
      </c>
      <c r="I106" s="131">
        <v>0</v>
      </c>
      <c r="J106" s="131">
        <v>0</v>
      </c>
      <c r="K106" s="131">
        <v>0</v>
      </c>
      <c r="L106" s="131">
        <v>0</v>
      </c>
      <c r="M106" s="131">
        <v>0</v>
      </c>
      <c r="N106" s="131">
        <v>0</v>
      </c>
      <c r="O106" s="131">
        <v>0</v>
      </c>
      <c r="P106" s="131">
        <v>0</v>
      </c>
      <c r="Q106" s="131">
        <v>0</v>
      </c>
      <c r="R106" s="131">
        <v>0</v>
      </c>
      <c r="S106" s="131">
        <v>0</v>
      </c>
      <c r="T106" s="131">
        <v>0</v>
      </c>
      <c r="U106" s="131">
        <v>0</v>
      </c>
      <c r="V106" s="131">
        <v>0</v>
      </c>
      <c r="W106" s="131">
        <v>0</v>
      </c>
      <c r="X106" s="131">
        <v>0</v>
      </c>
      <c r="Y106" s="131">
        <v>0</v>
      </c>
      <c r="Z106" s="131">
        <v>0</v>
      </c>
      <c r="AA106" s="131">
        <v>0</v>
      </c>
      <c r="AB106" s="131">
        <v>0</v>
      </c>
      <c r="AC106" s="131">
        <v>0</v>
      </c>
      <c r="AD106" s="131">
        <v>0</v>
      </c>
      <c r="AE106" s="131">
        <v>0</v>
      </c>
      <c r="AF106" s="131">
        <v>0</v>
      </c>
      <c r="AG106" s="131">
        <v>0</v>
      </c>
      <c r="AH106" s="131">
        <v>0</v>
      </c>
      <c r="AI106" s="131">
        <v>0</v>
      </c>
      <c r="AJ106" s="131">
        <v>0</v>
      </c>
      <c r="AK106" s="131">
        <v>0</v>
      </c>
      <c r="AL106" s="131">
        <v>0</v>
      </c>
      <c r="AM106" s="131">
        <v>0</v>
      </c>
      <c r="AN106" s="131">
        <v>0</v>
      </c>
      <c r="AO106" s="131">
        <v>0</v>
      </c>
      <c r="AP106" s="131">
        <v>0</v>
      </c>
      <c r="AQ106" s="131">
        <v>0</v>
      </c>
      <c r="AR106" s="131">
        <v>0</v>
      </c>
      <c r="AS106" s="131">
        <v>0</v>
      </c>
      <c r="AT106" s="131">
        <v>0</v>
      </c>
      <c r="AU106" s="131">
        <v>0</v>
      </c>
      <c r="AV106" s="131">
        <v>0</v>
      </c>
      <c r="AW106" s="131">
        <v>0</v>
      </c>
      <c r="AX106" s="131">
        <v>0</v>
      </c>
      <c r="AY106" s="131">
        <v>0</v>
      </c>
      <c r="AZ106" s="131">
        <v>0</v>
      </c>
      <c r="BA106" s="131">
        <v>0</v>
      </c>
      <c r="BB106" s="131">
        <v>0</v>
      </c>
      <c r="BC106" s="131">
        <v>0</v>
      </c>
      <c r="BD106" s="131">
        <v>0</v>
      </c>
      <c r="BE106" s="131">
        <v>0</v>
      </c>
      <c r="BF106" s="131">
        <v>0</v>
      </c>
      <c r="BG106" s="131">
        <v>0</v>
      </c>
      <c r="BH106" s="131">
        <v>0</v>
      </c>
      <c r="BI106" s="131">
        <v>0</v>
      </c>
      <c r="BJ106" s="131">
        <v>0</v>
      </c>
      <c r="BK106" s="131">
        <v>0</v>
      </c>
      <c r="BL106" s="131">
        <v>0</v>
      </c>
      <c r="BM106" s="131">
        <v>0</v>
      </c>
      <c r="BN106" s="131">
        <v>0</v>
      </c>
      <c r="BO106" s="131">
        <v>0</v>
      </c>
      <c r="BP106" s="131">
        <v>0</v>
      </c>
      <c r="BQ106" s="131">
        <v>0</v>
      </c>
      <c r="BR106" s="131">
        <v>0</v>
      </c>
      <c r="BS106" s="131">
        <v>0</v>
      </c>
      <c r="BT106" s="131">
        <v>0</v>
      </c>
      <c r="BU106" s="131">
        <v>0</v>
      </c>
      <c r="BV106" s="131">
        <v>0</v>
      </c>
      <c r="BW106" s="131">
        <v>0</v>
      </c>
      <c r="BX106" s="131">
        <v>0</v>
      </c>
      <c r="BY106" s="131">
        <v>0</v>
      </c>
      <c r="BZ106" s="131">
        <v>0</v>
      </c>
      <c r="CA106" s="131">
        <v>0</v>
      </c>
      <c r="CB106" s="131">
        <v>0</v>
      </c>
      <c r="CC106" s="131">
        <v>0</v>
      </c>
      <c r="CD106" s="131">
        <v>0</v>
      </c>
      <c r="CE106" s="131">
        <v>0</v>
      </c>
      <c r="CF106" s="131">
        <v>0</v>
      </c>
      <c r="CG106" s="131">
        <v>0</v>
      </c>
      <c r="CH106" s="131">
        <v>0</v>
      </c>
      <c r="CI106" s="131">
        <v>0</v>
      </c>
      <c r="CJ106" s="131">
        <v>0</v>
      </c>
      <c r="CK106" s="131">
        <v>0</v>
      </c>
      <c r="CL106" s="131">
        <v>0</v>
      </c>
      <c r="CM106" s="131">
        <v>0</v>
      </c>
      <c r="CN106" s="131">
        <v>0</v>
      </c>
      <c r="CO106" s="131">
        <v>0</v>
      </c>
      <c r="CP106" s="131">
        <v>0</v>
      </c>
      <c r="CQ106" s="131">
        <v>0</v>
      </c>
      <c r="CR106" s="131">
        <v>0</v>
      </c>
      <c r="CS106" s="131">
        <v>0</v>
      </c>
      <c r="CT106" s="131">
        <v>0</v>
      </c>
      <c r="CU106" s="131">
        <v>0</v>
      </c>
      <c r="CV106" s="131">
        <v>0</v>
      </c>
      <c r="CW106" s="131">
        <v>0</v>
      </c>
      <c r="CX106" s="131">
        <v>0</v>
      </c>
      <c r="CY106" s="131">
        <v>0</v>
      </c>
      <c r="CZ106" s="131">
        <v>0</v>
      </c>
      <c r="DA106" s="131">
        <v>0</v>
      </c>
      <c r="DB106" s="131">
        <v>0</v>
      </c>
      <c r="DC106" s="131">
        <v>0</v>
      </c>
      <c r="DD106" s="131">
        <v>0</v>
      </c>
      <c r="DE106" s="131">
        <v>0</v>
      </c>
      <c r="DF106" s="131">
        <v>0</v>
      </c>
      <c r="DG106" s="131">
        <v>0</v>
      </c>
      <c r="DH106" s="131">
        <v>0</v>
      </c>
      <c r="DI106" s="131">
        <v>0</v>
      </c>
      <c r="DJ106" s="131">
        <v>0</v>
      </c>
      <c r="DK106" s="131">
        <v>0</v>
      </c>
      <c r="DL106" s="98"/>
    </row>
    <row r="107" spans="1:116" ht="28.8" x14ac:dyDescent="0.3">
      <c r="A107" s="130" t="s">
        <v>349</v>
      </c>
      <c r="B107" s="94" t="s">
        <v>350</v>
      </c>
      <c r="C107" s="130" t="s">
        <v>50</v>
      </c>
      <c r="D107" s="131">
        <f t="shared" ref="D107:AI107" si="230">SUM(D108:D109)</f>
        <v>0</v>
      </c>
      <c r="E107" s="131">
        <f t="shared" si="230"/>
        <v>0</v>
      </c>
      <c r="F107" s="131">
        <f t="shared" si="230"/>
        <v>0</v>
      </c>
      <c r="G107" s="131">
        <f t="shared" si="230"/>
        <v>0</v>
      </c>
      <c r="H107" s="131">
        <f t="shared" si="230"/>
        <v>0</v>
      </c>
      <c r="I107" s="131">
        <f t="shared" si="230"/>
        <v>0</v>
      </c>
      <c r="J107" s="131">
        <f t="shared" si="230"/>
        <v>0</v>
      </c>
      <c r="K107" s="131">
        <f t="shared" ref="K107:Q107" si="231">SUM(K108:K109)</f>
        <v>0</v>
      </c>
      <c r="L107" s="131">
        <f t="shared" si="231"/>
        <v>0</v>
      </c>
      <c r="M107" s="131">
        <f t="shared" si="231"/>
        <v>0</v>
      </c>
      <c r="N107" s="131">
        <f t="shared" si="231"/>
        <v>0</v>
      </c>
      <c r="O107" s="131">
        <f t="shared" si="231"/>
        <v>0</v>
      </c>
      <c r="P107" s="131">
        <f t="shared" si="231"/>
        <v>0</v>
      </c>
      <c r="Q107" s="131">
        <f t="shared" si="231"/>
        <v>0</v>
      </c>
      <c r="R107" s="131">
        <f t="shared" si="230"/>
        <v>0</v>
      </c>
      <c r="S107" s="131">
        <f t="shared" si="230"/>
        <v>0</v>
      </c>
      <c r="T107" s="131">
        <f t="shared" si="230"/>
        <v>0</v>
      </c>
      <c r="U107" s="131">
        <f t="shared" si="230"/>
        <v>0</v>
      </c>
      <c r="V107" s="131">
        <f t="shared" si="230"/>
        <v>0</v>
      </c>
      <c r="W107" s="131">
        <f t="shared" si="230"/>
        <v>0</v>
      </c>
      <c r="X107" s="131">
        <f t="shared" si="230"/>
        <v>0</v>
      </c>
      <c r="Y107" s="131">
        <f t="shared" si="230"/>
        <v>0</v>
      </c>
      <c r="Z107" s="131">
        <f t="shared" si="230"/>
        <v>0</v>
      </c>
      <c r="AA107" s="131">
        <f t="shared" si="230"/>
        <v>0</v>
      </c>
      <c r="AB107" s="131">
        <f t="shared" si="230"/>
        <v>0</v>
      </c>
      <c r="AC107" s="131">
        <f t="shared" si="230"/>
        <v>0</v>
      </c>
      <c r="AD107" s="131">
        <f t="shared" si="230"/>
        <v>0</v>
      </c>
      <c r="AE107" s="131">
        <f t="shared" si="230"/>
        <v>0</v>
      </c>
      <c r="AF107" s="131">
        <f t="shared" si="230"/>
        <v>0</v>
      </c>
      <c r="AG107" s="131">
        <f t="shared" si="230"/>
        <v>0</v>
      </c>
      <c r="AH107" s="131">
        <f t="shared" si="230"/>
        <v>0</v>
      </c>
      <c r="AI107" s="131">
        <f t="shared" si="230"/>
        <v>0</v>
      </c>
      <c r="AJ107" s="131">
        <f t="shared" ref="AJ107:BO107" si="232">SUM(AJ108:AJ109)</f>
        <v>0</v>
      </c>
      <c r="AK107" s="131">
        <f t="shared" si="232"/>
        <v>0</v>
      </c>
      <c r="AL107" s="131">
        <f t="shared" si="232"/>
        <v>0</v>
      </c>
      <c r="AM107" s="131">
        <f t="shared" si="232"/>
        <v>0</v>
      </c>
      <c r="AN107" s="131">
        <f t="shared" si="232"/>
        <v>0</v>
      </c>
      <c r="AO107" s="131">
        <f t="shared" si="232"/>
        <v>0</v>
      </c>
      <c r="AP107" s="131">
        <f t="shared" si="232"/>
        <v>0</v>
      </c>
      <c r="AQ107" s="131">
        <f t="shared" ref="AQ107:AS107" si="233">SUM(AQ108:AQ109)</f>
        <v>0</v>
      </c>
      <c r="AR107" s="131">
        <f t="shared" si="233"/>
        <v>0</v>
      </c>
      <c r="AS107" s="131">
        <f t="shared" si="233"/>
        <v>0</v>
      </c>
      <c r="AT107" s="131">
        <f t="shared" si="232"/>
        <v>0</v>
      </c>
      <c r="AU107" s="131">
        <f t="shared" si="232"/>
        <v>0</v>
      </c>
      <c r="AV107" s="131">
        <f t="shared" si="232"/>
        <v>0</v>
      </c>
      <c r="AW107" s="131">
        <f t="shared" si="232"/>
        <v>0</v>
      </c>
      <c r="AX107" s="131">
        <f t="shared" si="232"/>
        <v>0</v>
      </c>
      <c r="AY107" s="131">
        <f t="shared" si="232"/>
        <v>0</v>
      </c>
      <c r="AZ107" s="131">
        <f t="shared" si="232"/>
        <v>0</v>
      </c>
      <c r="BA107" s="131">
        <f t="shared" si="232"/>
        <v>0</v>
      </c>
      <c r="BB107" s="131">
        <f t="shared" si="232"/>
        <v>0</v>
      </c>
      <c r="BC107" s="131">
        <f t="shared" si="232"/>
        <v>0</v>
      </c>
      <c r="BD107" s="131">
        <f t="shared" si="232"/>
        <v>0</v>
      </c>
      <c r="BE107" s="131">
        <f t="shared" si="232"/>
        <v>0</v>
      </c>
      <c r="BF107" s="131">
        <f t="shared" si="232"/>
        <v>0</v>
      </c>
      <c r="BG107" s="131">
        <f t="shared" si="232"/>
        <v>0</v>
      </c>
      <c r="BH107" s="131">
        <f t="shared" si="232"/>
        <v>0</v>
      </c>
      <c r="BI107" s="131">
        <f t="shared" si="232"/>
        <v>0</v>
      </c>
      <c r="BJ107" s="131">
        <f t="shared" si="232"/>
        <v>0</v>
      </c>
      <c r="BK107" s="131">
        <f t="shared" si="232"/>
        <v>0</v>
      </c>
      <c r="BL107" s="131">
        <f t="shared" si="232"/>
        <v>0</v>
      </c>
      <c r="BM107" s="131">
        <f t="shared" si="232"/>
        <v>0</v>
      </c>
      <c r="BN107" s="131">
        <f t="shared" si="232"/>
        <v>0</v>
      </c>
      <c r="BO107" s="131">
        <f t="shared" si="232"/>
        <v>0</v>
      </c>
      <c r="BP107" s="131">
        <f t="shared" ref="BP107:CU107" si="234">SUM(BP108:BP109)</f>
        <v>0</v>
      </c>
      <c r="BQ107" s="131">
        <f t="shared" si="234"/>
        <v>0</v>
      </c>
      <c r="BR107" s="131">
        <f t="shared" si="234"/>
        <v>0</v>
      </c>
      <c r="BS107" s="131">
        <f t="shared" si="234"/>
        <v>0</v>
      </c>
      <c r="BT107" s="131">
        <f t="shared" si="234"/>
        <v>0</v>
      </c>
      <c r="BU107" s="131">
        <f t="shared" si="234"/>
        <v>0</v>
      </c>
      <c r="BV107" s="131">
        <f t="shared" si="234"/>
        <v>0</v>
      </c>
      <c r="BW107" s="131">
        <f t="shared" si="234"/>
        <v>0</v>
      </c>
      <c r="BX107" s="131">
        <f t="shared" si="234"/>
        <v>0</v>
      </c>
      <c r="BY107" s="131">
        <f t="shared" si="234"/>
        <v>0</v>
      </c>
      <c r="BZ107" s="131">
        <f t="shared" si="234"/>
        <v>0</v>
      </c>
      <c r="CA107" s="131">
        <f t="shared" si="234"/>
        <v>0</v>
      </c>
      <c r="CB107" s="131">
        <f t="shared" si="234"/>
        <v>0</v>
      </c>
      <c r="CC107" s="131">
        <f t="shared" si="234"/>
        <v>0</v>
      </c>
      <c r="CD107" s="131">
        <f t="shared" si="234"/>
        <v>0</v>
      </c>
      <c r="CE107" s="131">
        <f t="shared" si="234"/>
        <v>0</v>
      </c>
      <c r="CF107" s="131">
        <f t="shared" si="234"/>
        <v>0</v>
      </c>
      <c r="CG107" s="131">
        <f t="shared" si="234"/>
        <v>0</v>
      </c>
      <c r="CH107" s="131">
        <f t="shared" si="234"/>
        <v>0</v>
      </c>
      <c r="CI107" s="131">
        <f t="shared" si="234"/>
        <v>0</v>
      </c>
      <c r="CJ107" s="131">
        <f t="shared" si="234"/>
        <v>0</v>
      </c>
      <c r="CK107" s="131">
        <f t="shared" si="234"/>
        <v>0</v>
      </c>
      <c r="CL107" s="131">
        <f t="shared" si="234"/>
        <v>0</v>
      </c>
      <c r="CM107" s="131">
        <f t="shared" si="234"/>
        <v>0</v>
      </c>
      <c r="CN107" s="131">
        <f t="shared" si="234"/>
        <v>0</v>
      </c>
      <c r="CO107" s="131">
        <f t="shared" si="234"/>
        <v>0</v>
      </c>
      <c r="CP107" s="131">
        <f t="shared" si="234"/>
        <v>0</v>
      </c>
      <c r="CQ107" s="131">
        <f t="shared" si="234"/>
        <v>0</v>
      </c>
      <c r="CR107" s="131">
        <f t="shared" si="234"/>
        <v>0</v>
      </c>
      <c r="CS107" s="131">
        <f t="shared" si="234"/>
        <v>0</v>
      </c>
      <c r="CT107" s="131">
        <f t="shared" si="234"/>
        <v>0</v>
      </c>
      <c r="CU107" s="131">
        <f t="shared" si="234"/>
        <v>0</v>
      </c>
      <c r="CV107" s="131">
        <f t="shared" ref="CV107:DK107" si="235">SUM(CV108:CV109)</f>
        <v>0</v>
      </c>
      <c r="CW107" s="131">
        <f t="shared" si="235"/>
        <v>0</v>
      </c>
      <c r="CX107" s="131">
        <f t="shared" si="235"/>
        <v>0</v>
      </c>
      <c r="CY107" s="131">
        <f t="shared" si="235"/>
        <v>0</v>
      </c>
      <c r="CZ107" s="131">
        <f t="shared" si="235"/>
        <v>0</v>
      </c>
      <c r="DA107" s="131">
        <f t="shared" si="235"/>
        <v>0</v>
      </c>
      <c r="DB107" s="131">
        <f t="shared" si="235"/>
        <v>0</v>
      </c>
      <c r="DC107" s="131">
        <f t="shared" si="235"/>
        <v>0</v>
      </c>
      <c r="DD107" s="131">
        <f t="shared" si="235"/>
        <v>0</v>
      </c>
      <c r="DE107" s="131">
        <f t="shared" si="235"/>
        <v>0</v>
      </c>
      <c r="DF107" s="131">
        <f t="shared" si="235"/>
        <v>0</v>
      </c>
      <c r="DG107" s="131">
        <f t="shared" si="235"/>
        <v>0</v>
      </c>
      <c r="DH107" s="131">
        <f t="shared" si="235"/>
        <v>0</v>
      </c>
      <c r="DI107" s="131">
        <f t="shared" si="235"/>
        <v>0</v>
      </c>
      <c r="DJ107" s="131">
        <f t="shared" si="235"/>
        <v>0</v>
      </c>
      <c r="DK107" s="131">
        <f t="shared" si="235"/>
        <v>0</v>
      </c>
      <c r="DL107" s="98"/>
    </row>
    <row r="108" spans="1:116" ht="29.85" hidden="1" customHeight="1" x14ac:dyDescent="0.3">
      <c r="A108" s="155"/>
      <c r="B108" s="105"/>
      <c r="C108" s="155"/>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39"/>
      <c r="AY108" s="139"/>
      <c r="AZ108" s="139"/>
      <c r="BA108" s="139"/>
      <c r="BB108" s="139"/>
      <c r="BC108" s="139"/>
      <c r="BD108" s="139"/>
      <c r="BE108" s="139"/>
      <c r="BF108" s="139"/>
      <c r="BG108" s="139"/>
      <c r="BH108" s="139"/>
      <c r="BI108" s="139"/>
      <c r="BJ108" s="139"/>
      <c r="BK108" s="139"/>
      <c r="BL108" s="139"/>
      <c r="BM108" s="139"/>
      <c r="BN108" s="139"/>
      <c r="BO108" s="139"/>
      <c r="BP108" s="139"/>
      <c r="BQ108" s="139"/>
      <c r="BR108" s="139"/>
      <c r="BS108" s="139"/>
      <c r="BT108" s="139"/>
      <c r="BU108" s="139"/>
      <c r="BV108" s="139"/>
      <c r="BW108" s="139"/>
      <c r="BX108" s="139"/>
      <c r="BY108" s="139"/>
      <c r="BZ108" s="139"/>
      <c r="CA108" s="139"/>
      <c r="CB108" s="139"/>
      <c r="CC108" s="139"/>
      <c r="CD108" s="139"/>
      <c r="CE108" s="139"/>
      <c r="CF108" s="139"/>
      <c r="CG108" s="139"/>
      <c r="CH108" s="139"/>
      <c r="CI108" s="139"/>
      <c r="CJ108" s="139"/>
      <c r="CK108" s="139"/>
      <c r="CL108" s="139"/>
      <c r="CM108" s="139"/>
      <c r="CN108" s="139"/>
      <c r="CO108" s="139"/>
      <c r="CP108" s="139"/>
      <c r="CQ108" s="139"/>
      <c r="CR108" s="139"/>
      <c r="CS108" s="139"/>
      <c r="CT108" s="139"/>
      <c r="CU108" s="139"/>
      <c r="CV108" s="139"/>
      <c r="CW108" s="139"/>
      <c r="CX108" s="140"/>
      <c r="CY108" s="140"/>
      <c r="CZ108" s="140"/>
      <c r="DA108" s="140"/>
      <c r="DB108" s="140"/>
      <c r="DC108" s="140"/>
      <c r="DD108" s="140"/>
      <c r="DE108" s="139"/>
      <c r="DF108" s="139"/>
      <c r="DG108" s="139"/>
      <c r="DH108" s="139"/>
      <c r="DI108" s="139"/>
      <c r="DJ108" s="139"/>
      <c r="DK108" s="139"/>
      <c r="DL108" s="156"/>
    </row>
    <row r="109" spans="1:116" hidden="1" x14ac:dyDescent="0.3">
      <c r="A109" s="138"/>
      <c r="B109" s="113"/>
      <c r="C109" s="138"/>
      <c r="D109" s="139">
        <v>0</v>
      </c>
      <c r="E109" s="139">
        <v>0</v>
      </c>
      <c r="F109" s="139">
        <v>0</v>
      </c>
      <c r="G109" s="139">
        <v>0</v>
      </c>
      <c r="H109" s="139">
        <v>0</v>
      </c>
      <c r="I109" s="139">
        <v>0</v>
      </c>
      <c r="J109" s="139">
        <v>0</v>
      </c>
      <c r="K109" s="139">
        <v>0</v>
      </c>
      <c r="L109" s="139">
        <v>0</v>
      </c>
      <c r="M109" s="139">
        <v>0</v>
      </c>
      <c r="N109" s="139">
        <v>0</v>
      </c>
      <c r="O109" s="139">
        <v>0</v>
      </c>
      <c r="P109" s="139">
        <v>0</v>
      </c>
      <c r="Q109" s="139">
        <v>0</v>
      </c>
      <c r="R109" s="139">
        <v>0</v>
      </c>
      <c r="S109" s="139">
        <v>0</v>
      </c>
      <c r="T109" s="139">
        <v>0</v>
      </c>
      <c r="U109" s="139">
        <v>0</v>
      </c>
      <c r="V109" s="139">
        <v>0</v>
      </c>
      <c r="W109" s="139">
        <v>0</v>
      </c>
      <c r="X109" s="139">
        <v>0</v>
      </c>
      <c r="Y109" s="139">
        <v>0</v>
      </c>
      <c r="Z109" s="139">
        <v>0</v>
      </c>
      <c r="AA109" s="139">
        <v>0</v>
      </c>
      <c r="AB109" s="139">
        <v>0</v>
      </c>
      <c r="AC109" s="139">
        <v>0</v>
      </c>
      <c r="AD109" s="139">
        <v>0</v>
      </c>
      <c r="AE109" s="139">
        <v>0</v>
      </c>
      <c r="AF109" s="139">
        <v>0</v>
      </c>
      <c r="AG109" s="139">
        <v>0</v>
      </c>
      <c r="AH109" s="139">
        <v>0</v>
      </c>
      <c r="AI109" s="139">
        <v>0</v>
      </c>
      <c r="AJ109" s="139">
        <v>0</v>
      </c>
      <c r="AK109" s="139">
        <v>0</v>
      </c>
      <c r="AL109" s="139">
        <v>0</v>
      </c>
      <c r="AM109" s="139">
        <v>0</v>
      </c>
      <c r="AN109" s="139">
        <v>0</v>
      </c>
      <c r="AO109" s="139">
        <v>0</v>
      </c>
      <c r="AP109" s="139">
        <v>0</v>
      </c>
      <c r="AQ109" s="139">
        <v>0</v>
      </c>
      <c r="AR109" s="139">
        <v>0</v>
      </c>
      <c r="AS109" s="139">
        <v>0</v>
      </c>
      <c r="AT109" s="139">
        <v>0</v>
      </c>
      <c r="AU109" s="139">
        <v>0</v>
      </c>
      <c r="AV109" s="139">
        <v>0</v>
      </c>
      <c r="AW109" s="139">
        <v>0</v>
      </c>
      <c r="AX109" s="139">
        <v>0</v>
      </c>
      <c r="AY109" s="139">
        <v>0</v>
      </c>
      <c r="AZ109" s="139">
        <v>0</v>
      </c>
      <c r="BA109" s="139">
        <v>0</v>
      </c>
      <c r="BB109" s="139">
        <v>0</v>
      </c>
      <c r="BC109" s="139">
        <v>0</v>
      </c>
      <c r="BD109" s="139">
        <v>0</v>
      </c>
      <c r="BE109" s="139">
        <v>0</v>
      </c>
      <c r="BF109" s="139">
        <v>0</v>
      </c>
      <c r="BG109" s="139">
        <v>0</v>
      </c>
      <c r="BH109" s="139">
        <v>0</v>
      </c>
      <c r="BI109" s="139">
        <v>0</v>
      </c>
      <c r="BJ109" s="139">
        <v>0</v>
      </c>
      <c r="BK109" s="139">
        <v>0</v>
      </c>
      <c r="BL109" s="139">
        <v>0</v>
      </c>
      <c r="BM109" s="139">
        <v>0</v>
      </c>
      <c r="BN109" s="139">
        <v>0</v>
      </c>
      <c r="BO109" s="139">
        <v>0</v>
      </c>
      <c r="BP109" s="139">
        <v>0</v>
      </c>
      <c r="BQ109" s="139">
        <v>0</v>
      </c>
      <c r="BR109" s="139">
        <v>0</v>
      </c>
      <c r="BS109" s="139">
        <v>0</v>
      </c>
      <c r="BT109" s="139">
        <v>0</v>
      </c>
      <c r="BU109" s="139">
        <v>0</v>
      </c>
      <c r="BV109" s="139">
        <v>0</v>
      </c>
      <c r="BW109" s="139">
        <v>0</v>
      </c>
      <c r="BX109" s="139">
        <v>0</v>
      </c>
      <c r="BY109" s="139">
        <v>0</v>
      </c>
      <c r="BZ109" s="139">
        <v>0</v>
      </c>
      <c r="CA109" s="139">
        <v>0</v>
      </c>
      <c r="CB109" s="139">
        <v>0</v>
      </c>
      <c r="CC109" s="139">
        <v>0</v>
      </c>
      <c r="CD109" s="139">
        <v>0</v>
      </c>
      <c r="CE109" s="139">
        <v>0</v>
      </c>
      <c r="CF109" s="139">
        <v>0</v>
      </c>
      <c r="CG109" s="139">
        <v>0</v>
      </c>
      <c r="CH109" s="139">
        <v>0</v>
      </c>
      <c r="CI109" s="139">
        <v>0</v>
      </c>
      <c r="CJ109" s="139">
        <v>0</v>
      </c>
      <c r="CK109" s="139">
        <v>0</v>
      </c>
      <c r="CL109" s="139">
        <v>0</v>
      </c>
      <c r="CM109" s="139">
        <v>0</v>
      </c>
      <c r="CN109" s="139">
        <v>0</v>
      </c>
      <c r="CO109" s="139">
        <v>0</v>
      </c>
      <c r="CP109" s="139">
        <v>0</v>
      </c>
      <c r="CQ109" s="139">
        <v>0</v>
      </c>
      <c r="CR109" s="139">
        <v>0</v>
      </c>
      <c r="CS109" s="139">
        <v>0</v>
      </c>
      <c r="CT109" s="139">
        <v>0</v>
      </c>
      <c r="CU109" s="139">
        <v>0</v>
      </c>
      <c r="CV109" s="139">
        <v>0</v>
      </c>
      <c r="CW109" s="139">
        <v>0</v>
      </c>
      <c r="CX109" s="140">
        <f t="shared" ref="CX109:DC109" si="236">AF109+AT109+BH109+BV109+CJ109</f>
        <v>0</v>
      </c>
      <c r="CY109" s="140">
        <f t="shared" si="236"/>
        <v>0</v>
      </c>
      <c r="CZ109" s="140">
        <f t="shared" si="236"/>
        <v>0</v>
      </c>
      <c r="DA109" s="140">
        <f t="shared" si="236"/>
        <v>0</v>
      </c>
      <c r="DB109" s="140">
        <f t="shared" si="236"/>
        <v>0</v>
      </c>
      <c r="DC109" s="140">
        <f t="shared" si="236"/>
        <v>0</v>
      </c>
      <c r="DD109" s="140">
        <f t="shared" ref="DD109" si="237">AL109+AZ109+BN109+CB109+CP109</f>
        <v>0</v>
      </c>
      <c r="DE109" s="139">
        <v>0</v>
      </c>
      <c r="DF109" s="139">
        <v>0</v>
      </c>
      <c r="DG109" s="139">
        <v>0</v>
      </c>
      <c r="DH109" s="139">
        <v>0</v>
      </c>
      <c r="DI109" s="139">
        <v>0</v>
      </c>
      <c r="DJ109" s="139">
        <v>0</v>
      </c>
      <c r="DK109" s="139">
        <v>0</v>
      </c>
      <c r="DL109" s="110"/>
    </row>
    <row r="110" spans="1:116" ht="19.8" customHeight="1" x14ac:dyDescent="0.3">
      <c r="A110" s="126" t="s">
        <v>351</v>
      </c>
      <c r="B110" s="88" t="s">
        <v>352</v>
      </c>
      <c r="C110" s="126" t="s">
        <v>50</v>
      </c>
      <c r="D110" s="127">
        <f t="shared" ref="D110:AI110" si="238">SUM(D111)</f>
        <v>0</v>
      </c>
      <c r="E110" s="127">
        <f t="shared" si="238"/>
        <v>0</v>
      </c>
      <c r="F110" s="127">
        <f t="shared" si="238"/>
        <v>0</v>
      </c>
      <c r="G110" s="127">
        <f t="shared" si="238"/>
        <v>0</v>
      </c>
      <c r="H110" s="127">
        <f t="shared" si="238"/>
        <v>0</v>
      </c>
      <c r="I110" s="127">
        <f t="shared" si="238"/>
        <v>0</v>
      </c>
      <c r="J110" s="127">
        <f t="shared" si="238"/>
        <v>0</v>
      </c>
      <c r="K110" s="127">
        <f t="shared" si="238"/>
        <v>0</v>
      </c>
      <c r="L110" s="127">
        <f t="shared" si="238"/>
        <v>0</v>
      </c>
      <c r="M110" s="127">
        <f t="shared" si="238"/>
        <v>0</v>
      </c>
      <c r="N110" s="127">
        <f t="shared" si="238"/>
        <v>0</v>
      </c>
      <c r="O110" s="127">
        <f t="shared" si="238"/>
        <v>0</v>
      </c>
      <c r="P110" s="127">
        <f t="shared" si="238"/>
        <v>0</v>
      </c>
      <c r="Q110" s="127">
        <f t="shared" si="238"/>
        <v>0</v>
      </c>
      <c r="R110" s="127">
        <f t="shared" si="238"/>
        <v>0</v>
      </c>
      <c r="S110" s="127">
        <f t="shared" si="238"/>
        <v>0</v>
      </c>
      <c r="T110" s="127">
        <f t="shared" si="238"/>
        <v>0</v>
      </c>
      <c r="U110" s="127">
        <f t="shared" si="238"/>
        <v>0</v>
      </c>
      <c r="V110" s="127">
        <f t="shared" si="238"/>
        <v>0</v>
      </c>
      <c r="W110" s="127">
        <f t="shared" si="238"/>
        <v>0</v>
      </c>
      <c r="X110" s="127">
        <f t="shared" si="238"/>
        <v>0</v>
      </c>
      <c r="Y110" s="127">
        <f t="shared" si="238"/>
        <v>0</v>
      </c>
      <c r="Z110" s="127">
        <f t="shared" si="238"/>
        <v>0</v>
      </c>
      <c r="AA110" s="127">
        <f t="shared" si="238"/>
        <v>0</v>
      </c>
      <c r="AB110" s="127">
        <f t="shared" si="238"/>
        <v>0</v>
      </c>
      <c r="AC110" s="127">
        <f t="shared" si="238"/>
        <v>0</v>
      </c>
      <c r="AD110" s="127">
        <f t="shared" si="238"/>
        <v>0</v>
      </c>
      <c r="AE110" s="127">
        <f t="shared" si="238"/>
        <v>0</v>
      </c>
      <c r="AF110" s="127">
        <f t="shared" si="238"/>
        <v>0</v>
      </c>
      <c r="AG110" s="127">
        <f t="shared" si="238"/>
        <v>0</v>
      </c>
      <c r="AH110" s="127">
        <f t="shared" si="238"/>
        <v>0</v>
      </c>
      <c r="AI110" s="127">
        <f t="shared" si="238"/>
        <v>0</v>
      </c>
      <c r="AJ110" s="127">
        <f t="shared" ref="AJ110:BO110" si="239">SUM(AJ111)</f>
        <v>0</v>
      </c>
      <c r="AK110" s="127">
        <f t="shared" si="239"/>
        <v>0</v>
      </c>
      <c r="AL110" s="127">
        <f t="shared" si="239"/>
        <v>0</v>
      </c>
      <c r="AM110" s="127">
        <f t="shared" si="239"/>
        <v>0</v>
      </c>
      <c r="AN110" s="127">
        <f t="shared" si="239"/>
        <v>0</v>
      </c>
      <c r="AO110" s="127">
        <f t="shared" si="239"/>
        <v>0</v>
      </c>
      <c r="AP110" s="127">
        <f t="shared" si="239"/>
        <v>0</v>
      </c>
      <c r="AQ110" s="127">
        <f t="shared" si="239"/>
        <v>0</v>
      </c>
      <c r="AR110" s="127">
        <f t="shared" si="239"/>
        <v>0</v>
      </c>
      <c r="AS110" s="127">
        <f t="shared" si="239"/>
        <v>0</v>
      </c>
      <c r="AT110" s="127">
        <f t="shared" si="239"/>
        <v>0</v>
      </c>
      <c r="AU110" s="127">
        <f t="shared" si="239"/>
        <v>0</v>
      </c>
      <c r="AV110" s="127">
        <f t="shared" si="239"/>
        <v>0</v>
      </c>
      <c r="AW110" s="127">
        <f t="shared" si="239"/>
        <v>0</v>
      </c>
      <c r="AX110" s="127">
        <f t="shared" si="239"/>
        <v>0</v>
      </c>
      <c r="AY110" s="127">
        <f t="shared" si="239"/>
        <v>0</v>
      </c>
      <c r="AZ110" s="127">
        <f t="shared" si="239"/>
        <v>0</v>
      </c>
      <c r="BA110" s="127">
        <f t="shared" si="239"/>
        <v>0</v>
      </c>
      <c r="BB110" s="127">
        <f t="shared" si="239"/>
        <v>0</v>
      </c>
      <c r="BC110" s="127">
        <f t="shared" si="239"/>
        <v>0</v>
      </c>
      <c r="BD110" s="127">
        <f t="shared" si="239"/>
        <v>0</v>
      </c>
      <c r="BE110" s="127">
        <f t="shared" si="239"/>
        <v>0</v>
      </c>
      <c r="BF110" s="127">
        <f t="shared" si="239"/>
        <v>0</v>
      </c>
      <c r="BG110" s="127">
        <f t="shared" si="239"/>
        <v>0</v>
      </c>
      <c r="BH110" s="127">
        <f t="shared" si="239"/>
        <v>0</v>
      </c>
      <c r="BI110" s="127">
        <f t="shared" si="239"/>
        <v>0</v>
      </c>
      <c r="BJ110" s="127">
        <f t="shared" si="239"/>
        <v>0</v>
      </c>
      <c r="BK110" s="127">
        <f t="shared" si="239"/>
        <v>0</v>
      </c>
      <c r="BL110" s="127">
        <f t="shared" si="239"/>
        <v>0</v>
      </c>
      <c r="BM110" s="127">
        <f t="shared" si="239"/>
        <v>0</v>
      </c>
      <c r="BN110" s="127">
        <f t="shared" si="239"/>
        <v>0</v>
      </c>
      <c r="BO110" s="127">
        <f t="shared" si="239"/>
        <v>0</v>
      </c>
      <c r="BP110" s="127">
        <f t="shared" ref="BP110:CU110" si="240">SUM(BP111)</f>
        <v>0</v>
      </c>
      <c r="BQ110" s="127">
        <f t="shared" si="240"/>
        <v>0</v>
      </c>
      <c r="BR110" s="127">
        <f t="shared" si="240"/>
        <v>0</v>
      </c>
      <c r="BS110" s="127">
        <f t="shared" si="240"/>
        <v>0</v>
      </c>
      <c r="BT110" s="127">
        <f t="shared" si="240"/>
        <v>0</v>
      </c>
      <c r="BU110" s="127">
        <f t="shared" si="240"/>
        <v>0</v>
      </c>
      <c r="BV110" s="127">
        <f t="shared" si="240"/>
        <v>0</v>
      </c>
      <c r="BW110" s="127">
        <f t="shared" si="240"/>
        <v>0</v>
      </c>
      <c r="BX110" s="127">
        <f t="shared" si="240"/>
        <v>0</v>
      </c>
      <c r="BY110" s="127">
        <f t="shared" si="240"/>
        <v>0</v>
      </c>
      <c r="BZ110" s="127">
        <f t="shared" si="240"/>
        <v>0</v>
      </c>
      <c r="CA110" s="127">
        <f t="shared" si="240"/>
        <v>0</v>
      </c>
      <c r="CB110" s="127">
        <f t="shared" si="240"/>
        <v>0</v>
      </c>
      <c r="CC110" s="127">
        <f t="shared" si="240"/>
        <v>0</v>
      </c>
      <c r="CD110" s="127">
        <f t="shared" si="240"/>
        <v>0</v>
      </c>
      <c r="CE110" s="127">
        <f t="shared" si="240"/>
        <v>0</v>
      </c>
      <c r="CF110" s="127">
        <f t="shared" si="240"/>
        <v>0</v>
      </c>
      <c r="CG110" s="127">
        <f t="shared" si="240"/>
        <v>0</v>
      </c>
      <c r="CH110" s="127">
        <f t="shared" si="240"/>
        <v>0</v>
      </c>
      <c r="CI110" s="127">
        <f t="shared" si="240"/>
        <v>0</v>
      </c>
      <c r="CJ110" s="127">
        <f t="shared" si="240"/>
        <v>0</v>
      </c>
      <c r="CK110" s="127">
        <f t="shared" si="240"/>
        <v>0</v>
      </c>
      <c r="CL110" s="127">
        <f t="shared" si="240"/>
        <v>0</v>
      </c>
      <c r="CM110" s="127">
        <f t="shared" si="240"/>
        <v>0</v>
      </c>
      <c r="CN110" s="127">
        <f t="shared" si="240"/>
        <v>0</v>
      </c>
      <c r="CO110" s="127">
        <f t="shared" si="240"/>
        <v>0</v>
      </c>
      <c r="CP110" s="127">
        <f t="shared" si="240"/>
        <v>0</v>
      </c>
      <c r="CQ110" s="127">
        <f t="shared" si="240"/>
        <v>0</v>
      </c>
      <c r="CR110" s="127">
        <f t="shared" si="240"/>
        <v>0</v>
      </c>
      <c r="CS110" s="127">
        <f t="shared" si="240"/>
        <v>0</v>
      </c>
      <c r="CT110" s="127">
        <f t="shared" si="240"/>
        <v>0</v>
      </c>
      <c r="CU110" s="127">
        <f t="shared" si="240"/>
        <v>0</v>
      </c>
      <c r="CV110" s="127">
        <f t="shared" ref="CV110:DK110" si="241">SUM(CV111)</f>
        <v>0</v>
      </c>
      <c r="CW110" s="127">
        <f t="shared" si="241"/>
        <v>0</v>
      </c>
      <c r="CX110" s="127">
        <f t="shared" si="241"/>
        <v>0</v>
      </c>
      <c r="CY110" s="127">
        <f t="shared" si="241"/>
        <v>0</v>
      </c>
      <c r="CZ110" s="127">
        <f t="shared" si="241"/>
        <v>0</v>
      </c>
      <c r="DA110" s="127">
        <f t="shared" si="241"/>
        <v>0</v>
      </c>
      <c r="DB110" s="127">
        <f t="shared" si="241"/>
        <v>0</v>
      </c>
      <c r="DC110" s="127">
        <f t="shared" si="241"/>
        <v>0</v>
      </c>
      <c r="DD110" s="127">
        <f t="shared" si="241"/>
        <v>0</v>
      </c>
      <c r="DE110" s="127">
        <f t="shared" si="241"/>
        <v>0</v>
      </c>
      <c r="DF110" s="127">
        <f t="shared" si="241"/>
        <v>0</v>
      </c>
      <c r="DG110" s="127">
        <f t="shared" si="241"/>
        <v>0</v>
      </c>
      <c r="DH110" s="127">
        <f t="shared" si="241"/>
        <v>0</v>
      </c>
      <c r="DI110" s="127">
        <f t="shared" si="241"/>
        <v>0</v>
      </c>
      <c r="DJ110" s="127">
        <f t="shared" si="241"/>
        <v>0</v>
      </c>
      <c r="DK110" s="127">
        <f t="shared" si="241"/>
        <v>0</v>
      </c>
      <c r="DL110" s="92"/>
    </row>
    <row r="111" spans="1:116" hidden="1" x14ac:dyDescent="0.3">
      <c r="A111" s="138"/>
      <c r="B111" s="113"/>
      <c r="C111" s="138"/>
      <c r="D111" s="139">
        <v>0</v>
      </c>
      <c r="E111" s="139">
        <v>0</v>
      </c>
      <c r="F111" s="139">
        <v>0</v>
      </c>
      <c r="G111" s="139">
        <v>0</v>
      </c>
      <c r="H111" s="139">
        <v>0</v>
      </c>
      <c r="I111" s="139">
        <v>0</v>
      </c>
      <c r="J111" s="139">
        <v>0</v>
      </c>
      <c r="K111" s="139">
        <v>0</v>
      </c>
      <c r="L111" s="139">
        <v>0</v>
      </c>
      <c r="M111" s="139">
        <v>0</v>
      </c>
      <c r="N111" s="139">
        <v>0</v>
      </c>
      <c r="O111" s="139">
        <v>0</v>
      </c>
      <c r="P111" s="139">
        <v>0</v>
      </c>
      <c r="Q111" s="139">
        <v>0</v>
      </c>
      <c r="R111" s="139">
        <v>0</v>
      </c>
      <c r="S111" s="139">
        <v>0</v>
      </c>
      <c r="T111" s="139">
        <v>0</v>
      </c>
      <c r="U111" s="139">
        <v>0</v>
      </c>
      <c r="V111" s="139">
        <v>0</v>
      </c>
      <c r="W111" s="139">
        <v>0</v>
      </c>
      <c r="X111" s="139">
        <v>0</v>
      </c>
      <c r="Y111" s="139">
        <v>0</v>
      </c>
      <c r="Z111" s="139">
        <v>0</v>
      </c>
      <c r="AA111" s="139">
        <v>0</v>
      </c>
      <c r="AB111" s="139">
        <v>0</v>
      </c>
      <c r="AC111" s="139">
        <v>0</v>
      </c>
      <c r="AD111" s="139">
        <v>0</v>
      </c>
      <c r="AE111" s="139">
        <v>0</v>
      </c>
      <c r="AF111" s="139">
        <v>0</v>
      </c>
      <c r="AG111" s="139">
        <v>0</v>
      </c>
      <c r="AH111" s="139">
        <v>0</v>
      </c>
      <c r="AI111" s="139">
        <v>0</v>
      </c>
      <c r="AJ111" s="139">
        <v>0</v>
      </c>
      <c r="AK111" s="139">
        <v>0</v>
      </c>
      <c r="AL111" s="139">
        <v>0</v>
      </c>
      <c r="AM111" s="139">
        <v>0</v>
      </c>
      <c r="AN111" s="139">
        <v>0</v>
      </c>
      <c r="AO111" s="139">
        <v>0</v>
      </c>
      <c r="AP111" s="139">
        <v>0</v>
      </c>
      <c r="AQ111" s="139">
        <v>0</v>
      </c>
      <c r="AR111" s="139">
        <v>0</v>
      </c>
      <c r="AS111" s="139">
        <v>0</v>
      </c>
      <c r="AT111" s="139">
        <v>0</v>
      </c>
      <c r="AU111" s="139">
        <v>0</v>
      </c>
      <c r="AV111" s="139">
        <v>0</v>
      </c>
      <c r="AW111" s="139">
        <v>0</v>
      </c>
      <c r="AX111" s="139">
        <v>0</v>
      </c>
      <c r="AY111" s="139">
        <v>0</v>
      </c>
      <c r="AZ111" s="139">
        <v>0</v>
      </c>
      <c r="BA111" s="139">
        <v>0</v>
      </c>
      <c r="BB111" s="139">
        <v>0</v>
      </c>
      <c r="BC111" s="139">
        <v>0</v>
      </c>
      <c r="BD111" s="139">
        <v>0</v>
      </c>
      <c r="BE111" s="139">
        <v>0</v>
      </c>
      <c r="BF111" s="139">
        <v>0</v>
      </c>
      <c r="BG111" s="139">
        <v>0</v>
      </c>
      <c r="BH111" s="139">
        <v>0</v>
      </c>
      <c r="BI111" s="139">
        <v>0</v>
      </c>
      <c r="BJ111" s="139">
        <v>0</v>
      </c>
      <c r="BK111" s="139">
        <v>0</v>
      </c>
      <c r="BL111" s="139">
        <v>0</v>
      </c>
      <c r="BM111" s="139">
        <v>0</v>
      </c>
      <c r="BN111" s="139">
        <v>0</v>
      </c>
      <c r="BO111" s="139">
        <v>0</v>
      </c>
      <c r="BP111" s="139">
        <v>0</v>
      </c>
      <c r="BQ111" s="139">
        <v>0</v>
      </c>
      <c r="BR111" s="139">
        <v>0</v>
      </c>
      <c r="BS111" s="139">
        <v>0</v>
      </c>
      <c r="BT111" s="139">
        <v>0</v>
      </c>
      <c r="BU111" s="139">
        <v>0</v>
      </c>
      <c r="BV111" s="139">
        <v>0</v>
      </c>
      <c r="BW111" s="139">
        <v>0</v>
      </c>
      <c r="BX111" s="139">
        <v>0</v>
      </c>
      <c r="BY111" s="139">
        <v>0</v>
      </c>
      <c r="BZ111" s="139">
        <v>0</v>
      </c>
      <c r="CA111" s="139">
        <v>0</v>
      </c>
      <c r="CB111" s="139">
        <v>0</v>
      </c>
      <c r="CC111" s="139">
        <v>0</v>
      </c>
      <c r="CD111" s="139">
        <v>0</v>
      </c>
      <c r="CE111" s="139">
        <v>0</v>
      </c>
      <c r="CF111" s="139">
        <v>0</v>
      </c>
      <c r="CG111" s="139">
        <v>0</v>
      </c>
      <c r="CH111" s="139">
        <v>0</v>
      </c>
      <c r="CI111" s="139">
        <v>0</v>
      </c>
      <c r="CJ111" s="139">
        <v>0</v>
      </c>
      <c r="CK111" s="139">
        <v>0</v>
      </c>
      <c r="CL111" s="139">
        <v>0</v>
      </c>
      <c r="CM111" s="139">
        <v>0</v>
      </c>
      <c r="CN111" s="139">
        <v>0</v>
      </c>
      <c r="CO111" s="139">
        <v>0</v>
      </c>
      <c r="CP111" s="139">
        <v>0</v>
      </c>
      <c r="CQ111" s="139">
        <v>0</v>
      </c>
      <c r="CR111" s="139">
        <v>0</v>
      </c>
      <c r="CS111" s="139">
        <v>0</v>
      </c>
      <c r="CT111" s="139">
        <v>0</v>
      </c>
      <c r="CU111" s="139">
        <v>0</v>
      </c>
      <c r="CV111" s="139">
        <v>0</v>
      </c>
      <c r="CW111" s="139">
        <v>0</v>
      </c>
      <c r="CX111" s="140">
        <f t="shared" ref="CX111:DD111" si="242">AF111+AT111+BH111+BV111+CJ111</f>
        <v>0</v>
      </c>
      <c r="CY111" s="140">
        <f t="shared" si="242"/>
        <v>0</v>
      </c>
      <c r="CZ111" s="140">
        <f t="shared" si="242"/>
        <v>0</v>
      </c>
      <c r="DA111" s="140">
        <f t="shared" si="242"/>
        <v>0</v>
      </c>
      <c r="DB111" s="140">
        <f t="shared" si="242"/>
        <v>0</v>
      </c>
      <c r="DC111" s="140">
        <f t="shared" si="242"/>
        <v>0</v>
      </c>
      <c r="DD111" s="140">
        <f t="shared" si="242"/>
        <v>0</v>
      </c>
      <c r="DE111" s="139">
        <v>0</v>
      </c>
      <c r="DF111" s="139">
        <v>0</v>
      </c>
      <c r="DG111" s="139">
        <v>0</v>
      </c>
      <c r="DH111" s="139">
        <v>0</v>
      </c>
      <c r="DI111" s="139">
        <v>0</v>
      </c>
      <c r="DJ111" s="139">
        <v>0</v>
      </c>
      <c r="DK111" s="139">
        <v>0</v>
      </c>
      <c r="DL111" s="110"/>
    </row>
    <row r="112" spans="1:116" ht="28.8" x14ac:dyDescent="0.3">
      <c r="A112" s="126" t="s">
        <v>353</v>
      </c>
      <c r="B112" s="88" t="s">
        <v>354</v>
      </c>
      <c r="C112" s="126" t="s">
        <v>50</v>
      </c>
      <c r="D112" s="127">
        <v>0</v>
      </c>
      <c r="E112" s="127">
        <v>0</v>
      </c>
      <c r="F112" s="127">
        <v>0</v>
      </c>
      <c r="G112" s="127">
        <v>0</v>
      </c>
      <c r="H112" s="127">
        <v>0</v>
      </c>
      <c r="I112" s="127">
        <v>0</v>
      </c>
      <c r="J112" s="127">
        <v>0</v>
      </c>
      <c r="K112" s="127">
        <v>0</v>
      </c>
      <c r="L112" s="127">
        <v>0</v>
      </c>
      <c r="M112" s="127">
        <v>0</v>
      </c>
      <c r="N112" s="127">
        <v>0</v>
      </c>
      <c r="O112" s="127">
        <v>0</v>
      </c>
      <c r="P112" s="127">
        <v>0</v>
      </c>
      <c r="Q112" s="127">
        <v>0</v>
      </c>
      <c r="R112" s="127">
        <v>0</v>
      </c>
      <c r="S112" s="127">
        <v>0</v>
      </c>
      <c r="T112" s="127">
        <v>0</v>
      </c>
      <c r="U112" s="127">
        <v>0</v>
      </c>
      <c r="V112" s="127">
        <v>0</v>
      </c>
      <c r="W112" s="127">
        <v>0</v>
      </c>
      <c r="X112" s="127">
        <v>0</v>
      </c>
      <c r="Y112" s="127">
        <v>0</v>
      </c>
      <c r="Z112" s="127">
        <v>0</v>
      </c>
      <c r="AA112" s="127">
        <v>0</v>
      </c>
      <c r="AB112" s="127">
        <v>0</v>
      </c>
      <c r="AC112" s="127">
        <v>0</v>
      </c>
      <c r="AD112" s="127">
        <v>0</v>
      </c>
      <c r="AE112" s="127">
        <v>0</v>
      </c>
      <c r="AF112" s="127">
        <v>0</v>
      </c>
      <c r="AG112" s="127">
        <v>0</v>
      </c>
      <c r="AH112" s="127">
        <v>0</v>
      </c>
      <c r="AI112" s="127">
        <v>0</v>
      </c>
      <c r="AJ112" s="127">
        <v>0</v>
      </c>
      <c r="AK112" s="127">
        <v>0</v>
      </c>
      <c r="AL112" s="127">
        <v>0</v>
      </c>
      <c r="AM112" s="127">
        <v>0</v>
      </c>
      <c r="AN112" s="127">
        <v>0</v>
      </c>
      <c r="AO112" s="127">
        <v>0</v>
      </c>
      <c r="AP112" s="127">
        <v>0</v>
      </c>
      <c r="AQ112" s="127">
        <v>0</v>
      </c>
      <c r="AR112" s="127">
        <v>0</v>
      </c>
      <c r="AS112" s="127">
        <v>0</v>
      </c>
      <c r="AT112" s="127">
        <v>0</v>
      </c>
      <c r="AU112" s="127">
        <v>0</v>
      </c>
      <c r="AV112" s="127">
        <v>0</v>
      </c>
      <c r="AW112" s="127">
        <v>0</v>
      </c>
      <c r="AX112" s="127">
        <v>0</v>
      </c>
      <c r="AY112" s="127">
        <v>0</v>
      </c>
      <c r="AZ112" s="127">
        <v>0</v>
      </c>
      <c r="BA112" s="127">
        <v>0</v>
      </c>
      <c r="BB112" s="127">
        <v>0</v>
      </c>
      <c r="BC112" s="127">
        <v>0</v>
      </c>
      <c r="BD112" s="127">
        <v>0</v>
      </c>
      <c r="BE112" s="127">
        <v>0</v>
      </c>
      <c r="BF112" s="127">
        <v>0</v>
      </c>
      <c r="BG112" s="127">
        <v>0</v>
      </c>
      <c r="BH112" s="127">
        <v>0</v>
      </c>
      <c r="BI112" s="127">
        <v>0</v>
      </c>
      <c r="BJ112" s="127">
        <v>0</v>
      </c>
      <c r="BK112" s="127">
        <v>0</v>
      </c>
      <c r="BL112" s="127">
        <v>0</v>
      </c>
      <c r="BM112" s="127">
        <v>0</v>
      </c>
      <c r="BN112" s="127">
        <v>0</v>
      </c>
      <c r="BO112" s="127">
        <v>0</v>
      </c>
      <c r="BP112" s="127">
        <v>0</v>
      </c>
      <c r="BQ112" s="127">
        <v>0</v>
      </c>
      <c r="BR112" s="127">
        <v>0</v>
      </c>
      <c r="BS112" s="127">
        <v>0</v>
      </c>
      <c r="BT112" s="127">
        <v>0</v>
      </c>
      <c r="BU112" s="127">
        <v>0</v>
      </c>
      <c r="BV112" s="127">
        <v>0</v>
      </c>
      <c r="BW112" s="127">
        <v>0</v>
      </c>
      <c r="BX112" s="127">
        <v>0</v>
      </c>
      <c r="BY112" s="127">
        <v>0</v>
      </c>
      <c r="BZ112" s="127">
        <v>0</v>
      </c>
      <c r="CA112" s="127">
        <v>0</v>
      </c>
      <c r="CB112" s="127">
        <v>0</v>
      </c>
      <c r="CC112" s="127">
        <v>0</v>
      </c>
      <c r="CD112" s="127">
        <v>0</v>
      </c>
      <c r="CE112" s="127">
        <v>0</v>
      </c>
      <c r="CF112" s="127">
        <v>0</v>
      </c>
      <c r="CG112" s="127">
        <v>0</v>
      </c>
      <c r="CH112" s="127">
        <v>0</v>
      </c>
      <c r="CI112" s="127">
        <v>0</v>
      </c>
      <c r="CJ112" s="127">
        <v>0</v>
      </c>
      <c r="CK112" s="127">
        <v>0</v>
      </c>
      <c r="CL112" s="127">
        <v>0</v>
      </c>
      <c r="CM112" s="127">
        <v>0</v>
      </c>
      <c r="CN112" s="127">
        <v>0</v>
      </c>
      <c r="CO112" s="127">
        <v>0</v>
      </c>
      <c r="CP112" s="127">
        <v>0</v>
      </c>
      <c r="CQ112" s="127">
        <v>0</v>
      </c>
      <c r="CR112" s="127">
        <v>0</v>
      </c>
      <c r="CS112" s="127">
        <v>0</v>
      </c>
      <c r="CT112" s="127">
        <v>0</v>
      </c>
      <c r="CU112" s="127">
        <v>0</v>
      </c>
      <c r="CV112" s="127">
        <v>0</v>
      </c>
      <c r="CW112" s="127">
        <v>0</v>
      </c>
      <c r="CX112" s="127">
        <v>0</v>
      </c>
      <c r="CY112" s="127">
        <v>0</v>
      </c>
      <c r="CZ112" s="127">
        <v>0</v>
      </c>
      <c r="DA112" s="127">
        <v>0</v>
      </c>
      <c r="DB112" s="127">
        <v>0</v>
      </c>
      <c r="DC112" s="127">
        <v>0</v>
      </c>
      <c r="DD112" s="127">
        <v>0</v>
      </c>
      <c r="DE112" s="127">
        <v>0</v>
      </c>
      <c r="DF112" s="127">
        <v>0</v>
      </c>
      <c r="DG112" s="127">
        <v>0</v>
      </c>
      <c r="DH112" s="127">
        <v>0</v>
      </c>
      <c r="DI112" s="127">
        <v>0</v>
      </c>
      <c r="DJ112" s="127">
        <v>0</v>
      </c>
      <c r="DK112" s="127">
        <v>0</v>
      </c>
      <c r="DL112" s="92"/>
    </row>
    <row r="113" spans="1:116" ht="19.8" customHeight="1" x14ac:dyDescent="0.3">
      <c r="A113" s="126" t="s">
        <v>355</v>
      </c>
      <c r="B113" s="88" t="s">
        <v>356</v>
      </c>
      <c r="C113" s="126" t="s">
        <v>50</v>
      </c>
      <c r="D113" s="127">
        <f>SUM(D114:D117)</f>
        <v>0</v>
      </c>
      <c r="E113" s="127">
        <f>SUM(E114:E117)</f>
        <v>0</v>
      </c>
      <c r="F113" s="127">
        <f>SUM(F114:F117)</f>
        <v>0</v>
      </c>
      <c r="G113" s="127">
        <f>SUM(G114:G117)</f>
        <v>0</v>
      </c>
      <c r="H113" s="127">
        <f>SUM(H114:H117)</f>
        <v>0</v>
      </c>
      <c r="I113" s="127">
        <f>SUM(I114:I117)</f>
        <v>0</v>
      </c>
      <c r="J113" s="127">
        <f>SUM(J114:J117)</f>
        <v>0</v>
      </c>
      <c r="K113" s="127">
        <f>SUM(K114:K117)</f>
        <v>0</v>
      </c>
      <c r="L113" s="127">
        <f>SUM(L114:L117)</f>
        <v>0</v>
      </c>
      <c r="M113" s="127">
        <f>SUM(M114:M117)</f>
        <v>0</v>
      </c>
      <c r="N113" s="127">
        <f>SUM(N114:N117)</f>
        <v>0</v>
      </c>
      <c r="O113" s="127">
        <f>SUM(O114:O117)</f>
        <v>0</v>
      </c>
      <c r="P113" s="127">
        <f>SUM(P114:P117)</f>
        <v>0</v>
      </c>
      <c r="Q113" s="127">
        <v>0</v>
      </c>
      <c r="R113" s="127">
        <f>SUM(R114:R117)</f>
        <v>0</v>
      </c>
      <c r="S113" s="127">
        <f>SUM(S114:S117)</f>
        <v>0</v>
      </c>
      <c r="T113" s="127">
        <f>SUM(T114:T117)</f>
        <v>0</v>
      </c>
      <c r="U113" s="127">
        <f>SUM(U114:U117)</f>
        <v>0</v>
      </c>
      <c r="V113" s="127">
        <f>SUM(V114:V117)</f>
        <v>0</v>
      </c>
      <c r="W113" s="127">
        <f>SUM(W114:W117)</f>
        <v>0</v>
      </c>
      <c r="X113" s="127">
        <f>SUM(X114:X117)</f>
        <v>0</v>
      </c>
      <c r="Y113" s="127">
        <f>SUM(Y114:Y117)</f>
        <v>0</v>
      </c>
      <c r="Z113" s="127">
        <f>SUM(Z114:Z117)</f>
        <v>0</v>
      </c>
      <c r="AA113" s="127">
        <f>SUM(AA114:AA117)</f>
        <v>0</v>
      </c>
      <c r="AB113" s="127">
        <f>SUM(AB114:AB117)</f>
        <v>0</v>
      </c>
      <c r="AC113" s="127">
        <f>SUM(AC114:AC117)</f>
        <v>0</v>
      </c>
      <c r="AD113" s="127">
        <f>SUM(AD114:AD117)</f>
        <v>0</v>
      </c>
      <c r="AE113" s="127">
        <f>SUM(AE114:AE117)</f>
        <v>0</v>
      </c>
      <c r="AF113" s="127">
        <f>SUM(AF114:AF117)</f>
        <v>0</v>
      </c>
      <c r="AG113" s="127">
        <f>SUM(AG114:AG117)</f>
        <v>0</v>
      </c>
      <c r="AH113" s="127">
        <f>SUM(AH114:AH117)</f>
        <v>0</v>
      </c>
      <c r="AI113" s="127">
        <f>SUM(AI114:AI117)</f>
        <v>0</v>
      </c>
      <c r="AJ113" s="127">
        <f>SUM(AJ114:AJ117)</f>
        <v>0</v>
      </c>
      <c r="AK113" s="127">
        <f>SUM(AK114:AK117)</f>
        <v>0</v>
      </c>
      <c r="AL113" s="127">
        <f>SUM(AL114:AL117)</f>
        <v>0</v>
      </c>
      <c r="AM113" s="127">
        <f>SUM(AM114:AM117)</f>
        <v>0</v>
      </c>
      <c r="AN113" s="127">
        <f>SUM(AN114:AN117)</f>
        <v>0</v>
      </c>
      <c r="AO113" s="127">
        <f>SUM(AO114:AO117)</f>
        <v>0</v>
      </c>
      <c r="AP113" s="127">
        <f>SUM(AP114:AP117)</f>
        <v>0</v>
      </c>
      <c r="AQ113" s="127">
        <f>SUM(AQ114:AQ117)</f>
        <v>0</v>
      </c>
      <c r="AR113" s="127">
        <f>SUM(AR114:AR117)</f>
        <v>0</v>
      </c>
      <c r="AS113" s="127">
        <f>SUM(AS114:AS117)</f>
        <v>1</v>
      </c>
      <c r="AT113" s="127">
        <f>SUM(AT114:AT117)</f>
        <v>0</v>
      </c>
      <c r="AU113" s="127">
        <f>SUM(AU114:AU117)</f>
        <v>0</v>
      </c>
      <c r="AV113" s="127">
        <f>SUM(AV114:AV117)</f>
        <v>0</v>
      </c>
      <c r="AW113" s="127">
        <f>SUM(AW114:AW117)</f>
        <v>0</v>
      </c>
      <c r="AX113" s="127">
        <f>SUM(AX114:AX117)</f>
        <v>0</v>
      </c>
      <c r="AY113" s="127">
        <f>SUM(AY114:AY117)</f>
        <v>0</v>
      </c>
      <c r="AZ113" s="127">
        <f>SUM(AZ114:AZ117)</f>
        <v>0</v>
      </c>
      <c r="BA113" s="127">
        <f>SUM(BA114:BA117)</f>
        <v>0</v>
      </c>
      <c r="BB113" s="127">
        <f>SUM(BB114:BB117)</f>
        <v>0</v>
      </c>
      <c r="BC113" s="127">
        <f>SUM(BC114:BC117)</f>
        <v>0</v>
      </c>
      <c r="BD113" s="127">
        <f>SUM(BD114:BD117)</f>
        <v>0</v>
      </c>
      <c r="BE113" s="127">
        <f>SUM(BE114:BE117)</f>
        <v>0</v>
      </c>
      <c r="BF113" s="127">
        <f>SUM(BF114:BF117)</f>
        <v>0</v>
      </c>
      <c r="BG113" s="127">
        <f>SUM(BG114:BG117)</f>
        <v>11</v>
      </c>
      <c r="BH113" s="127">
        <f>SUM(BH114:BH117)</f>
        <v>0</v>
      </c>
      <c r="BI113" s="127">
        <f>SUM(BI114:BI117)</f>
        <v>0</v>
      </c>
      <c r="BJ113" s="127">
        <f>SUM(BJ114:BJ117)</f>
        <v>0</v>
      </c>
      <c r="BK113" s="127">
        <f>SUM(BK114:BK117)</f>
        <v>0</v>
      </c>
      <c r="BL113" s="127">
        <f>SUM(BL114:BL117)</f>
        <v>0</v>
      </c>
      <c r="BM113" s="127">
        <f>SUM(BM114:BM117)</f>
        <v>0</v>
      </c>
      <c r="BN113" s="127">
        <f>SUM(BN114:BN117)</f>
        <v>0</v>
      </c>
      <c r="BO113" s="127">
        <f>SUM(BO114:BO117)</f>
        <v>0</v>
      </c>
      <c r="BP113" s="127">
        <f>SUM(BP114:BP117)</f>
        <v>0</v>
      </c>
      <c r="BQ113" s="127">
        <f>SUM(BQ114:BQ117)</f>
        <v>0</v>
      </c>
      <c r="BR113" s="127">
        <f>SUM(BR114:BR117)</f>
        <v>0</v>
      </c>
      <c r="BS113" s="127">
        <f>SUM(BS114:BS117)</f>
        <v>0</v>
      </c>
      <c r="BT113" s="127">
        <f>SUM(BT114:BT117)</f>
        <v>0</v>
      </c>
      <c r="BU113" s="127">
        <f>SUM(BU114:BU117)</f>
        <v>0</v>
      </c>
      <c r="BV113" s="127">
        <f>SUM(BV114:BV117)</f>
        <v>0</v>
      </c>
      <c r="BW113" s="127">
        <f>SUM(BW114:BW117)</f>
        <v>0</v>
      </c>
      <c r="BX113" s="127">
        <f>SUM(BX114:BX117)</f>
        <v>0</v>
      </c>
      <c r="BY113" s="127">
        <f>SUM(BY114:BY117)</f>
        <v>0</v>
      </c>
      <c r="BZ113" s="127">
        <f>SUM(BZ114:BZ117)</f>
        <v>0</v>
      </c>
      <c r="CA113" s="127">
        <f>SUM(CA114:CA117)</f>
        <v>0</v>
      </c>
      <c r="CB113" s="127">
        <f>SUM(CB114:CB117)</f>
        <v>0</v>
      </c>
      <c r="CC113" s="127">
        <f>SUM(CC114:CC117)</f>
        <v>0</v>
      </c>
      <c r="CD113" s="127">
        <f>SUM(CD114:CD117)</f>
        <v>0</v>
      </c>
      <c r="CE113" s="127">
        <f>SUM(CE114:CE117)</f>
        <v>0</v>
      </c>
      <c r="CF113" s="127">
        <f>SUM(CF114:CF117)</f>
        <v>0</v>
      </c>
      <c r="CG113" s="127">
        <f>SUM(CG114:CG117)</f>
        <v>0</v>
      </c>
      <c r="CH113" s="127">
        <f>SUM(CH114:CH117)</f>
        <v>0</v>
      </c>
      <c r="CI113" s="127">
        <f>SUM(CI114:CI117)</f>
        <v>0</v>
      </c>
      <c r="CJ113" s="127">
        <f>SUM(CJ114:CJ117)</f>
        <v>0</v>
      </c>
      <c r="CK113" s="127">
        <f>SUM(CK114:CK117)</f>
        <v>0</v>
      </c>
      <c r="CL113" s="127">
        <f>SUM(CL114:CL117)</f>
        <v>0</v>
      </c>
      <c r="CM113" s="127">
        <f>SUM(CM114:CM117)</f>
        <v>0</v>
      </c>
      <c r="CN113" s="127">
        <f>SUM(CN114:CN117)</f>
        <v>0</v>
      </c>
      <c r="CO113" s="127">
        <f>SUM(CO114:CO117)</f>
        <v>0</v>
      </c>
      <c r="CP113" s="127">
        <f>SUM(CP114:CP117)</f>
        <v>0</v>
      </c>
      <c r="CQ113" s="127">
        <f>SUM(CQ114:CQ117)</f>
        <v>0</v>
      </c>
      <c r="CR113" s="127">
        <f>SUM(CR114:CR117)</f>
        <v>0</v>
      </c>
      <c r="CS113" s="127">
        <f>SUM(CS114:CS117)</f>
        <v>0</v>
      </c>
      <c r="CT113" s="127">
        <f>SUM(CT114:CT117)</f>
        <v>0</v>
      </c>
      <c r="CU113" s="127">
        <f>SUM(CU114:CU117)</f>
        <v>0</v>
      </c>
      <c r="CV113" s="127">
        <f>SUM(CV114:CV117)</f>
        <v>0</v>
      </c>
      <c r="CW113" s="127">
        <f>SUM(CW114:CW117)</f>
        <v>0</v>
      </c>
      <c r="CX113" s="127">
        <f>SUM(CX114:CX117)</f>
        <v>0</v>
      </c>
      <c r="CY113" s="127">
        <f>SUM(CY114:CY117)</f>
        <v>0</v>
      </c>
      <c r="CZ113" s="127">
        <f>SUM(CZ114:CZ117)</f>
        <v>0</v>
      </c>
      <c r="DA113" s="127">
        <f>SUM(DA114:DA117)</f>
        <v>0</v>
      </c>
      <c r="DB113" s="127">
        <f>SUM(DB114:DB117)</f>
        <v>0</v>
      </c>
      <c r="DC113" s="127">
        <f>SUM(DC114:DC117)</f>
        <v>0</v>
      </c>
      <c r="DD113" s="127">
        <f>SUM(DD114:DD117)</f>
        <v>0</v>
      </c>
      <c r="DE113" s="127">
        <f>SUM(DE114:DE117)</f>
        <v>0</v>
      </c>
      <c r="DF113" s="127">
        <f>SUM(DF114:DF117)</f>
        <v>0</v>
      </c>
      <c r="DG113" s="127">
        <f>SUM(DG114:DG117)</f>
        <v>0</v>
      </c>
      <c r="DH113" s="127">
        <f>SUM(DH114:DH117)</f>
        <v>0</v>
      </c>
      <c r="DI113" s="127">
        <f>SUM(DI114:DI117)</f>
        <v>0</v>
      </c>
      <c r="DJ113" s="127">
        <f>SUM(DJ114:DJ117)</f>
        <v>0</v>
      </c>
      <c r="DK113" s="127">
        <v>0</v>
      </c>
      <c r="DL113" s="92"/>
    </row>
    <row r="114" spans="1:116" ht="20.399999999999999" customHeight="1" x14ac:dyDescent="0.3">
      <c r="A114" s="765" t="s">
        <v>355</v>
      </c>
      <c r="B114" s="627" t="s">
        <v>1314</v>
      </c>
      <c r="C114" s="988" t="s">
        <v>1315</v>
      </c>
      <c r="D114" s="979">
        <f t="shared" ref="D114:AI115" si="243">SUM(D115:D118)</f>
        <v>0</v>
      </c>
      <c r="E114" s="979">
        <f t="shared" si="243"/>
        <v>0</v>
      </c>
      <c r="F114" s="979">
        <f t="shared" si="243"/>
        <v>0</v>
      </c>
      <c r="G114" s="979">
        <f t="shared" si="243"/>
        <v>0</v>
      </c>
      <c r="H114" s="979">
        <f t="shared" si="243"/>
        <v>0</v>
      </c>
      <c r="I114" s="979">
        <f t="shared" si="243"/>
        <v>0</v>
      </c>
      <c r="J114" s="979">
        <f t="shared" si="243"/>
        <v>0</v>
      </c>
      <c r="K114" s="979">
        <f t="shared" ref="K114:P115" si="244">SUM(K115:K118)</f>
        <v>0</v>
      </c>
      <c r="L114" s="979">
        <f t="shared" si="244"/>
        <v>0</v>
      </c>
      <c r="M114" s="979">
        <f t="shared" si="244"/>
        <v>0</v>
      </c>
      <c r="N114" s="979">
        <f t="shared" si="244"/>
        <v>0</v>
      </c>
      <c r="O114" s="979">
        <f t="shared" si="244"/>
        <v>0</v>
      </c>
      <c r="P114" s="979">
        <f t="shared" si="244"/>
        <v>0</v>
      </c>
      <c r="Q114" s="979">
        <v>0</v>
      </c>
      <c r="R114" s="979">
        <f t="shared" si="243"/>
        <v>0</v>
      </c>
      <c r="S114" s="979">
        <f t="shared" si="243"/>
        <v>0</v>
      </c>
      <c r="T114" s="979">
        <f t="shared" si="243"/>
        <v>0</v>
      </c>
      <c r="U114" s="979">
        <f t="shared" si="243"/>
        <v>0</v>
      </c>
      <c r="V114" s="979">
        <f t="shared" si="243"/>
        <v>0</v>
      </c>
      <c r="W114" s="979">
        <f t="shared" si="243"/>
        <v>0</v>
      </c>
      <c r="X114" s="979">
        <f t="shared" si="243"/>
        <v>0</v>
      </c>
      <c r="Y114" s="979">
        <f t="shared" si="243"/>
        <v>0</v>
      </c>
      <c r="Z114" s="979">
        <f t="shared" si="243"/>
        <v>0</v>
      </c>
      <c r="AA114" s="979">
        <f t="shared" si="243"/>
        <v>0</v>
      </c>
      <c r="AB114" s="979">
        <f t="shared" si="243"/>
        <v>0</v>
      </c>
      <c r="AC114" s="979">
        <f t="shared" si="243"/>
        <v>0</v>
      </c>
      <c r="AD114" s="979">
        <f t="shared" si="243"/>
        <v>0</v>
      </c>
      <c r="AE114" s="979">
        <f t="shared" si="243"/>
        <v>0</v>
      </c>
      <c r="AF114" s="979">
        <f t="shared" si="243"/>
        <v>0</v>
      </c>
      <c r="AG114" s="979">
        <f t="shared" si="243"/>
        <v>0</v>
      </c>
      <c r="AH114" s="979">
        <f t="shared" si="243"/>
        <v>0</v>
      </c>
      <c r="AI114" s="979">
        <f t="shared" si="243"/>
        <v>0</v>
      </c>
      <c r="AJ114" s="979">
        <f t="shared" ref="AJ114:BO115" si="245">SUM(AJ115:AJ118)</f>
        <v>0</v>
      </c>
      <c r="AK114" s="979">
        <f t="shared" si="245"/>
        <v>0</v>
      </c>
      <c r="AL114" s="979">
        <f t="shared" si="245"/>
        <v>0</v>
      </c>
      <c r="AM114" s="979">
        <f t="shared" si="245"/>
        <v>0</v>
      </c>
      <c r="AN114" s="979">
        <f t="shared" si="245"/>
        <v>0</v>
      </c>
      <c r="AO114" s="979">
        <f t="shared" si="245"/>
        <v>0</v>
      </c>
      <c r="AP114" s="979">
        <f t="shared" si="245"/>
        <v>0</v>
      </c>
      <c r="AQ114" s="979">
        <f t="shared" ref="AQ114:AR115" si="246">SUM(AQ115:AQ118)</f>
        <v>0</v>
      </c>
      <c r="AR114" s="979">
        <f t="shared" si="246"/>
        <v>0</v>
      </c>
      <c r="AS114" s="979">
        <v>0</v>
      </c>
      <c r="AT114" s="979">
        <f t="shared" si="245"/>
        <v>0</v>
      </c>
      <c r="AU114" s="979">
        <f t="shared" si="245"/>
        <v>0</v>
      </c>
      <c r="AV114" s="979">
        <f t="shared" si="245"/>
        <v>0</v>
      </c>
      <c r="AW114" s="979">
        <f t="shared" si="245"/>
        <v>0</v>
      </c>
      <c r="AX114" s="979">
        <f t="shared" si="245"/>
        <v>0</v>
      </c>
      <c r="AY114" s="979">
        <f t="shared" si="245"/>
        <v>0</v>
      </c>
      <c r="AZ114" s="979">
        <f t="shared" si="245"/>
        <v>0</v>
      </c>
      <c r="BA114" s="979">
        <f t="shared" si="245"/>
        <v>0</v>
      </c>
      <c r="BB114" s="979">
        <f t="shared" si="245"/>
        <v>0</v>
      </c>
      <c r="BC114" s="979">
        <f t="shared" si="245"/>
        <v>0</v>
      </c>
      <c r="BD114" s="979">
        <f t="shared" si="245"/>
        <v>0</v>
      </c>
      <c r="BE114" s="979">
        <f t="shared" si="245"/>
        <v>0</v>
      </c>
      <c r="BF114" s="979">
        <f t="shared" si="245"/>
        <v>0</v>
      </c>
      <c r="BG114" s="979">
        <v>10</v>
      </c>
      <c r="BH114" s="979">
        <f t="shared" si="245"/>
        <v>0</v>
      </c>
      <c r="BI114" s="979">
        <f t="shared" si="245"/>
        <v>0</v>
      </c>
      <c r="BJ114" s="979">
        <f t="shared" si="245"/>
        <v>0</v>
      </c>
      <c r="BK114" s="979">
        <f t="shared" si="245"/>
        <v>0</v>
      </c>
      <c r="BL114" s="979">
        <f t="shared" si="245"/>
        <v>0</v>
      </c>
      <c r="BM114" s="979">
        <f t="shared" si="245"/>
        <v>0</v>
      </c>
      <c r="BN114" s="979">
        <f t="shared" si="245"/>
        <v>0</v>
      </c>
      <c r="BO114" s="979">
        <f t="shared" si="245"/>
        <v>0</v>
      </c>
      <c r="BP114" s="979">
        <f t="shared" ref="BP114:CU115" si="247">SUM(BP115:BP118)</f>
        <v>0</v>
      </c>
      <c r="BQ114" s="979">
        <f t="shared" si="247"/>
        <v>0</v>
      </c>
      <c r="BR114" s="979">
        <f t="shared" si="247"/>
        <v>0</v>
      </c>
      <c r="BS114" s="979">
        <f t="shared" si="247"/>
        <v>0</v>
      </c>
      <c r="BT114" s="979">
        <f t="shared" si="247"/>
        <v>0</v>
      </c>
      <c r="BU114" s="979">
        <f t="shared" si="247"/>
        <v>0</v>
      </c>
      <c r="BV114" s="979">
        <f t="shared" si="247"/>
        <v>0</v>
      </c>
      <c r="BW114" s="979">
        <f t="shared" si="247"/>
        <v>0</v>
      </c>
      <c r="BX114" s="979">
        <f t="shared" si="247"/>
        <v>0</v>
      </c>
      <c r="BY114" s="979">
        <f t="shared" si="247"/>
        <v>0</v>
      </c>
      <c r="BZ114" s="979">
        <f t="shared" si="247"/>
        <v>0</v>
      </c>
      <c r="CA114" s="979">
        <f t="shared" si="247"/>
        <v>0</v>
      </c>
      <c r="CB114" s="979">
        <f t="shared" si="247"/>
        <v>0</v>
      </c>
      <c r="CC114" s="979">
        <f t="shared" si="247"/>
        <v>0</v>
      </c>
      <c r="CD114" s="979">
        <f t="shared" si="247"/>
        <v>0</v>
      </c>
      <c r="CE114" s="979">
        <f t="shared" si="247"/>
        <v>0</v>
      </c>
      <c r="CF114" s="979">
        <f t="shared" si="247"/>
        <v>0</v>
      </c>
      <c r="CG114" s="979">
        <f t="shared" si="247"/>
        <v>0</v>
      </c>
      <c r="CH114" s="979">
        <f t="shared" si="247"/>
        <v>0</v>
      </c>
      <c r="CI114" s="979">
        <f t="shared" si="247"/>
        <v>0</v>
      </c>
      <c r="CJ114" s="979">
        <f t="shared" si="247"/>
        <v>0</v>
      </c>
      <c r="CK114" s="979">
        <f t="shared" si="247"/>
        <v>0</v>
      </c>
      <c r="CL114" s="979">
        <f t="shared" si="247"/>
        <v>0</v>
      </c>
      <c r="CM114" s="979">
        <f t="shared" si="247"/>
        <v>0</v>
      </c>
      <c r="CN114" s="979">
        <f t="shared" si="247"/>
        <v>0</v>
      </c>
      <c r="CO114" s="979">
        <f t="shared" si="247"/>
        <v>0</v>
      </c>
      <c r="CP114" s="979">
        <f t="shared" si="247"/>
        <v>0</v>
      </c>
      <c r="CQ114" s="979">
        <f t="shared" si="247"/>
        <v>0</v>
      </c>
      <c r="CR114" s="979">
        <f t="shared" si="247"/>
        <v>0</v>
      </c>
      <c r="CS114" s="979">
        <f t="shared" si="247"/>
        <v>0</v>
      </c>
      <c r="CT114" s="979">
        <f t="shared" si="247"/>
        <v>0</v>
      </c>
      <c r="CU114" s="979">
        <f t="shared" si="247"/>
        <v>0</v>
      </c>
      <c r="CV114" s="979">
        <f t="shared" ref="CV114:DJ115" si="248">SUM(CV115:CV118)</f>
        <v>0</v>
      </c>
      <c r="CW114" s="979">
        <f t="shared" si="248"/>
        <v>0</v>
      </c>
      <c r="CX114" s="979">
        <f t="shared" si="248"/>
        <v>0</v>
      </c>
      <c r="CY114" s="979">
        <f t="shared" si="248"/>
        <v>0</v>
      </c>
      <c r="CZ114" s="979">
        <f t="shared" si="248"/>
        <v>0</v>
      </c>
      <c r="DA114" s="979">
        <f t="shared" si="248"/>
        <v>0</v>
      </c>
      <c r="DB114" s="979">
        <f t="shared" si="248"/>
        <v>0</v>
      </c>
      <c r="DC114" s="979">
        <f t="shared" si="248"/>
        <v>0</v>
      </c>
      <c r="DD114" s="979">
        <f t="shared" si="248"/>
        <v>0</v>
      </c>
      <c r="DE114" s="979">
        <f t="shared" si="248"/>
        <v>0</v>
      </c>
      <c r="DF114" s="979">
        <f t="shared" si="248"/>
        <v>0</v>
      </c>
      <c r="DG114" s="979">
        <f t="shared" si="248"/>
        <v>0</v>
      </c>
      <c r="DH114" s="979">
        <f t="shared" si="248"/>
        <v>0</v>
      </c>
      <c r="DI114" s="979">
        <f t="shared" si="248"/>
        <v>0</v>
      </c>
      <c r="DJ114" s="979">
        <f t="shared" si="248"/>
        <v>0</v>
      </c>
      <c r="DK114" s="979">
        <v>10</v>
      </c>
      <c r="DL114" s="979"/>
    </row>
    <row r="115" spans="1:116" ht="28.8" x14ac:dyDescent="0.3">
      <c r="A115" s="765" t="s">
        <v>355</v>
      </c>
      <c r="B115" s="627" t="s">
        <v>1316</v>
      </c>
      <c r="C115" s="988" t="s">
        <v>1317</v>
      </c>
      <c r="D115" s="979">
        <f t="shared" si="243"/>
        <v>0</v>
      </c>
      <c r="E115" s="979">
        <f t="shared" si="243"/>
        <v>0</v>
      </c>
      <c r="F115" s="979">
        <f t="shared" si="243"/>
        <v>0</v>
      </c>
      <c r="G115" s="979">
        <f t="shared" si="243"/>
        <v>0</v>
      </c>
      <c r="H115" s="979">
        <f t="shared" si="243"/>
        <v>0</v>
      </c>
      <c r="I115" s="979">
        <f t="shared" si="243"/>
        <v>0</v>
      </c>
      <c r="J115" s="979">
        <f t="shared" si="243"/>
        <v>0</v>
      </c>
      <c r="K115" s="979">
        <f t="shared" si="244"/>
        <v>0</v>
      </c>
      <c r="L115" s="979">
        <f t="shared" si="244"/>
        <v>0</v>
      </c>
      <c r="M115" s="979">
        <f t="shared" si="244"/>
        <v>0</v>
      </c>
      <c r="N115" s="979">
        <f t="shared" si="244"/>
        <v>0</v>
      </c>
      <c r="O115" s="979">
        <f t="shared" si="244"/>
        <v>0</v>
      </c>
      <c r="P115" s="979">
        <f t="shared" si="244"/>
        <v>0</v>
      </c>
      <c r="Q115" s="979">
        <v>1</v>
      </c>
      <c r="R115" s="979">
        <f t="shared" si="243"/>
        <v>0</v>
      </c>
      <c r="S115" s="979">
        <f t="shared" si="243"/>
        <v>0</v>
      </c>
      <c r="T115" s="979">
        <f t="shared" si="243"/>
        <v>0</v>
      </c>
      <c r="U115" s="979">
        <f t="shared" si="243"/>
        <v>0</v>
      </c>
      <c r="V115" s="979">
        <f t="shared" si="243"/>
        <v>0</v>
      </c>
      <c r="W115" s="979">
        <f t="shared" si="243"/>
        <v>0</v>
      </c>
      <c r="X115" s="979">
        <f t="shared" si="243"/>
        <v>0</v>
      </c>
      <c r="Y115" s="979">
        <f t="shared" si="243"/>
        <v>0</v>
      </c>
      <c r="Z115" s="979">
        <f t="shared" si="243"/>
        <v>0</v>
      </c>
      <c r="AA115" s="979">
        <f t="shared" si="243"/>
        <v>0</v>
      </c>
      <c r="AB115" s="979">
        <f t="shared" si="243"/>
        <v>0</v>
      </c>
      <c r="AC115" s="979">
        <f t="shared" si="243"/>
        <v>0</v>
      </c>
      <c r="AD115" s="979">
        <f t="shared" si="243"/>
        <v>0</v>
      </c>
      <c r="AE115" s="979">
        <f t="shared" si="243"/>
        <v>0</v>
      </c>
      <c r="AF115" s="979">
        <f t="shared" si="243"/>
        <v>0</v>
      </c>
      <c r="AG115" s="979">
        <f t="shared" si="243"/>
        <v>0</v>
      </c>
      <c r="AH115" s="979">
        <f t="shared" si="243"/>
        <v>0</v>
      </c>
      <c r="AI115" s="979">
        <f t="shared" si="243"/>
        <v>0</v>
      </c>
      <c r="AJ115" s="979">
        <f t="shared" si="245"/>
        <v>0</v>
      </c>
      <c r="AK115" s="979">
        <f t="shared" si="245"/>
        <v>0</v>
      </c>
      <c r="AL115" s="979">
        <f t="shared" si="245"/>
        <v>0</v>
      </c>
      <c r="AM115" s="979">
        <f t="shared" si="245"/>
        <v>0</v>
      </c>
      <c r="AN115" s="979">
        <f t="shared" si="245"/>
        <v>0</v>
      </c>
      <c r="AO115" s="979">
        <f t="shared" si="245"/>
        <v>0</v>
      </c>
      <c r="AP115" s="979">
        <f t="shared" si="245"/>
        <v>0</v>
      </c>
      <c r="AQ115" s="979">
        <f t="shared" si="246"/>
        <v>0</v>
      </c>
      <c r="AR115" s="979">
        <f t="shared" si="246"/>
        <v>0</v>
      </c>
      <c r="AS115" s="979">
        <v>1</v>
      </c>
      <c r="AT115" s="979">
        <f t="shared" si="245"/>
        <v>0</v>
      </c>
      <c r="AU115" s="979">
        <f t="shared" si="245"/>
        <v>0</v>
      </c>
      <c r="AV115" s="979">
        <f t="shared" si="245"/>
        <v>0</v>
      </c>
      <c r="AW115" s="979">
        <f t="shared" si="245"/>
        <v>0</v>
      </c>
      <c r="AX115" s="979">
        <f t="shared" si="245"/>
        <v>0</v>
      </c>
      <c r="AY115" s="979">
        <f t="shared" si="245"/>
        <v>0</v>
      </c>
      <c r="AZ115" s="979">
        <f t="shared" si="245"/>
        <v>0</v>
      </c>
      <c r="BA115" s="979">
        <f t="shared" si="245"/>
        <v>0</v>
      </c>
      <c r="BB115" s="979">
        <f t="shared" si="245"/>
        <v>0</v>
      </c>
      <c r="BC115" s="979">
        <f t="shared" si="245"/>
        <v>0</v>
      </c>
      <c r="BD115" s="979">
        <f t="shared" si="245"/>
        <v>0</v>
      </c>
      <c r="BE115" s="979">
        <f t="shared" si="245"/>
        <v>0</v>
      </c>
      <c r="BF115" s="979">
        <f t="shared" si="245"/>
        <v>0</v>
      </c>
      <c r="BG115" s="979">
        <v>1</v>
      </c>
      <c r="BH115" s="979">
        <f t="shared" si="245"/>
        <v>0</v>
      </c>
      <c r="BI115" s="979">
        <f t="shared" si="245"/>
        <v>0</v>
      </c>
      <c r="BJ115" s="979">
        <f t="shared" si="245"/>
        <v>0</v>
      </c>
      <c r="BK115" s="979">
        <f t="shared" si="245"/>
        <v>0</v>
      </c>
      <c r="BL115" s="979">
        <f t="shared" si="245"/>
        <v>0</v>
      </c>
      <c r="BM115" s="979">
        <f t="shared" si="245"/>
        <v>0</v>
      </c>
      <c r="BN115" s="979">
        <f t="shared" si="245"/>
        <v>0</v>
      </c>
      <c r="BO115" s="979">
        <f t="shared" si="245"/>
        <v>0</v>
      </c>
      <c r="BP115" s="979">
        <f t="shared" si="247"/>
        <v>0</v>
      </c>
      <c r="BQ115" s="979">
        <f t="shared" si="247"/>
        <v>0</v>
      </c>
      <c r="BR115" s="979">
        <f t="shared" si="247"/>
        <v>0</v>
      </c>
      <c r="BS115" s="979">
        <f t="shared" si="247"/>
        <v>0</v>
      </c>
      <c r="BT115" s="979">
        <f t="shared" si="247"/>
        <v>0</v>
      </c>
      <c r="BU115" s="979">
        <f t="shared" si="247"/>
        <v>0</v>
      </c>
      <c r="BV115" s="979">
        <f t="shared" si="247"/>
        <v>0</v>
      </c>
      <c r="BW115" s="979">
        <f t="shared" si="247"/>
        <v>0</v>
      </c>
      <c r="BX115" s="979">
        <f t="shared" si="247"/>
        <v>0</v>
      </c>
      <c r="BY115" s="979">
        <f t="shared" si="247"/>
        <v>0</v>
      </c>
      <c r="BZ115" s="979">
        <f t="shared" si="247"/>
        <v>0</v>
      </c>
      <c r="CA115" s="979">
        <f t="shared" si="247"/>
        <v>0</v>
      </c>
      <c r="CB115" s="979">
        <f t="shared" si="247"/>
        <v>0</v>
      </c>
      <c r="CC115" s="979">
        <f t="shared" si="247"/>
        <v>0</v>
      </c>
      <c r="CD115" s="979">
        <f t="shared" si="247"/>
        <v>0</v>
      </c>
      <c r="CE115" s="979">
        <f t="shared" si="247"/>
        <v>0</v>
      </c>
      <c r="CF115" s="979">
        <f t="shared" si="247"/>
        <v>0</v>
      </c>
      <c r="CG115" s="979">
        <f t="shared" si="247"/>
        <v>0</v>
      </c>
      <c r="CH115" s="979">
        <f t="shared" si="247"/>
        <v>0</v>
      </c>
      <c r="CI115" s="979">
        <f t="shared" si="247"/>
        <v>0</v>
      </c>
      <c r="CJ115" s="979">
        <f t="shared" si="247"/>
        <v>0</v>
      </c>
      <c r="CK115" s="979">
        <f t="shared" si="247"/>
        <v>0</v>
      </c>
      <c r="CL115" s="979">
        <f t="shared" si="247"/>
        <v>0</v>
      </c>
      <c r="CM115" s="979">
        <f t="shared" si="247"/>
        <v>0</v>
      </c>
      <c r="CN115" s="979">
        <f t="shared" si="247"/>
        <v>0</v>
      </c>
      <c r="CO115" s="979">
        <f t="shared" si="247"/>
        <v>0</v>
      </c>
      <c r="CP115" s="979">
        <f t="shared" si="247"/>
        <v>0</v>
      </c>
      <c r="CQ115" s="979">
        <f t="shared" si="247"/>
        <v>0</v>
      </c>
      <c r="CR115" s="979">
        <f t="shared" si="247"/>
        <v>0</v>
      </c>
      <c r="CS115" s="979">
        <f t="shared" si="247"/>
        <v>0</v>
      </c>
      <c r="CT115" s="979">
        <f t="shared" si="247"/>
        <v>0</v>
      </c>
      <c r="CU115" s="979">
        <f t="shared" si="247"/>
        <v>0</v>
      </c>
      <c r="CV115" s="979">
        <f t="shared" si="248"/>
        <v>0</v>
      </c>
      <c r="CW115" s="979">
        <f t="shared" si="248"/>
        <v>0</v>
      </c>
      <c r="CX115" s="979">
        <f t="shared" si="248"/>
        <v>0</v>
      </c>
      <c r="CY115" s="979">
        <f t="shared" si="248"/>
        <v>0</v>
      </c>
      <c r="CZ115" s="979">
        <f t="shared" si="248"/>
        <v>0</v>
      </c>
      <c r="DA115" s="979">
        <f t="shared" si="248"/>
        <v>0</v>
      </c>
      <c r="DB115" s="979">
        <f t="shared" si="248"/>
        <v>0</v>
      </c>
      <c r="DC115" s="979">
        <f t="shared" si="248"/>
        <v>0</v>
      </c>
      <c r="DD115" s="979">
        <f t="shared" si="248"/>
        <v>0</v>
      </c>
      <c r="DE115" s="979">
        <f t="shared" si="248"/>
        <v>0</v>
      </c>
      <c r="DF115" s="979">
        <f t="shared" si="248"/>
        <v>0</v>
      </c>
      <c r="DG115" s="979">
        <f t="shared" si="248"/>
        <v>0</v>
      </c>
      <c r="DH115" s="979">
        <f t="shared" si="248"/>
        <v>0</v>
      </c>
      <c r="DI115" s="979">
        <f t="shared" si="248"/>
        <v>0</v>
      </c>
      <c r="DJ115" s="979">
        <f t="shared" si="248"/>
        <v>0</v>
      </c>
      <c r="DK115" s="979">
        <v>1</v>
      </c>
      <c r="DL115" s="979"/>
    </row>
    <row r="116" spans="1:116" hidden="1" x14ac:dyDescent="0.3">
      <c r="A116" s="111"/>
      <c r="B116" s="105"/>
      <c r="C116" s="67"/>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R116" s="139"/>
      <c r="AS116" s="139"/>
      <c r="AT116" s="139"/>
      <c r="AU116" s="139"/>
      <c r="AV116" s="139"/>
      <c r="AW116" s="139"/>
      <c r="AX116" s="139"/>
      <c r="AY116" s="139"/>
      <c r="AZ116" s="139"/>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39"/>
      <c r="CM116" s="139"/>
      <c r="CN116" s="139"/>
      <c r="CO116" s="139"/>
      <c r="CP116" s="139"/>
      <c r="CQ116" s="139"/>
      <c r="CR116" s="139"/>
      <c r="CS116" s="139"/>
      <c r="CT116" s="139"/>
      <c r="CU116" s="139"/>
      <c r="CV116" s="139"/>
      <c r="CW116" s="139"/>
      <c r="CX116" s="140"/>
      <c r="CY116" s="140"/>
      <c r="CZ116" s="140"/>
      <c r="DA116" s="140"/>
      <c r="DB116" s="140"/>
      <c r="DC116" s="140"/>
      <c r="DD116" s="140"/>
      <c r="DE116" s="140"/>
      <c r="DF116" s="140"/>
      <c r="DG116" s="140"/>
      <c r="DH116" s="140"/>
      <c r="DI116" s="140"/>
      <c r="DJ116" s="140"/>
      <c r="DK116" s="140"/>
      <c r="DL116" s="110"/>
    </row>
    <row r="117" spans="1:116" hidden="1" x14ac:dyDescent="0.3">
      <c r="A117" s="111"/>
      <c r="B117" s="105"/>
      <c r="C117" s="67"/>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39"/>
      <c r="AY117" s="139"/>
      <c r="AZ117" s="139"/>
      <c r="BA117" s="139"/>
      <c r="BB117" s="139"/>
      <c r="BC117" s="139"/>
      <c r="BD117" s="139"/>
      <c r="BE117" s="139"/>
      <c r="BF117" s="139"/>
      <c r="BG117" s="139"/>
      <c r="BH117" s="139"/>
      <c r="BI117" s="139"/>
      <c r="BJ117" s="139"/>
      <c r="BK117" s="139"/>
      <c r="BL117" s="139"/>
      <c r="BM117" s="139"/>
      <c r="BN117" s="139"/>
      <c r="BO117" s="139"/>
      <c r="BP117" s="139"/>
      <c r="BQ117" s="139"/>
      <c r="BR117" s="139"/>
      <c r="BS117" s="139"/>
      <c r="BT117" s="139"/>
      <c r="BU117" s="139"/>
      <c r="BV117" s="139"/>
      <c r="BW117" s="139"/>
      <c r="BX117" s="139"/>
      <c r="BY117" s="139"/>
      <c r="BZ117" s="139"/>
      <c r="CA117" s="139"/>
      <c r="CB117" s="139"/>
      <c r="CC117" s="139"/>
      <c r="CD117" s="139"/>
      <c r="CE117" s="139"/>
      <c r="CF117" s="139"/>
      <c r="CG117" s="139"/>
      <c r="CH117" s="139"/>
      <c r="CI117" s="139"/>
      <c r="CJ117" s="139"/>
      <c r="CK117" s="139"/>
      <c r="CL117" s="139"/>
      <c r="CM117" s="139"/>
      <c r="CN117" s="139"/>
      <c r="CO117" s="139"/>
      <c r="CP117" s="139"/>
      <c r="CQ117" s="139"/>
      <c r="CR117" s="139"/>
      <c r="CS117" s="139"/>
      <c r="CT117" s="139"/>
      <c r="CU117" s="139"/>
      <c r="CV117" s="139"/>
      <c r="CW117" s="139"/>
      <c r="CX117" s="140"/>
      <c r="CY117" s="140"/>
      <c r="CZ117" s="140"/>
      <c r="DA117" s="140"/>
      <c r="DB117" s="140"/>
      <c r="DC117" s="140"/>
      <c r="DD117" s="140"/>
      <c r="DE117" s="140"/>
      <c r="DF117" s="140"/>
      <c r="DG117" s="140"/>
      <c r="DH117" s="140"/>
      <c r="DI117" s="140"/>
      <c r="DJ117" s="140"/>
      <c r="DK117" s="140"/>
      <c r="DL117" s="110"/>
    </row>
  </sheetData>
  <autoFilter ref="A21:DD117"/>
  <mergeCells count="34">
    <mergeCell ref="CQ18:CW18"/>
    <mergeCell ref="CX18:DD18"/>
    <mergeCell ref="DE18:DK18"/>
    <mergeCell ref="AF16:DK16"/>
    <mergeCell ref="DL16:DL19"/>
    <mergeCell ref="AF17:AS17"/>
    <mergeCell ref="AT17:BG17"/>
    <mergeCell ref="BH17:BU17"/>
    <mergeCell ref="BV17:CI17"/>
    <mergeCell ref="CJ17:CW17"/>
    <mergeCell ref="CX17:DK17"/>
    <mergeCell ref="AF18:AL18"/>
    <mergeCell ref="AM18:AS18"/>
    <mergeCell ref="AT18:AZ18"/>
    <mergeCell ref="BA18:BG18"/>
    <mergeCell ref="BH18:BN18"/>
    <mergeCell ref="BO18:BU18"/>
    <mergeCell ref="BV18:CB18"/>
    <mergeCell ref="CC18:CI18"/>
    <mergeCell ref="CJ18:CP18"/>
    <mergeCell ref="A16:A19"/>
    <mergeCell ref="B16:B19"/>
    <mergeCell ref="C16:C19"/>
    <mergeCell ref="D16:Q17"/>
    <mergeCell ref="R16:AE17"/>
    <mergeCell ref="D18:J18"/>
    <mergeCell ref="K18:Q18"/>
    <mergeCell ref="R18:X18"/>
    <mergeCell ref="Y18:AE18"/>
    <mergeCell ref="C5:O5"/>
    <mergeCell ref="C8:O8"/>
    <mergeCell ref="C9:O9"/>
    <mergeCell ref="C11:O11"/>
    <mergeCell ref="C13:R13"/>
  </mergeCells>
  <pageMargins left="0.7" right="0.7" top="0.75" bottom="0.75" header="0.51180555555555496" footer="0.51180555555555496"/>
  <pageSetup paperSize="9" firstPageNumber="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U109"/>
  <sheetViews>
    <sheetView topLeftCell="A78" zoomScale="60" zoomScaleNormal="60" workbookViewId="0">
      <selection activeCell="A108" sqref="A108:C109"/>
    </sheetView>
  </sheetViews>
  <sheetFormatPr defaultColWidth="8.6640625" defaultRowHeight="14.4" x14ac:dyDescent="0.3"/>
  <cols>
    <col min="1" max="1" width="12.88671875" customWidth="1"/>
    <col min="2" max="2" width="82.44140625" customWidth="1"/>
    <col min="3" max="4" width="18" customWidth="1"/>
    <col min="47" max="47" width="15.88671875" hidden="1" customWidth="1"/>
  </cols>
  <sheetData>
    <row r="1" spans="1:47" ht="18" x14ac:dyDescent="0.35">
      <c r="A1" s="3"/>
      <c r="R1" s="3"/>
      <c r="AC1" s="3" t="s">
        <v>876</v>
      </c>
    </row>
    <row r="2" spans="1:47" ht="18" x14ac:dyDescent="0.35">
      <c r="A2" s="3"/>
      <c r="R2" s="3"/>
      <c r="AC2" s="3" t="s">
        <v>1</v>
      </c>
    </row>
    <row r="3" spans="1:47" ht="18" x14ac:dyDescent="0.35">
      <c r="A3" s="3"/>
      <c r="R3" s="3"/>
      <c r="AC3" s="3" t="s">
        <v>2</v>
      </c>
    </row>
    <row r="4" spans="1:47" ht="18" x14ac:dyDescent="0.35">
      <c r="Z4" s="3"/>
    </row>
    <row r="5" spans="1:47" s="3" customFormat="1" ht="18" x14ac:dyDescent="0.35">
      <c r="C5" s="879" t="s">
        <v>877</v>
      </c>
      <c r="D5" s="879"/>
      <c r="E5" s="879"/>
      <c r="F5" s="879"/>
      <c r="G5" s="879"/>
      <c r="H5" s="879"/>
      <c r="I5" s="879"/>
      <c r="J5" s="879"/>
      <c r="K5" s="879"/>
      <c r="L5" s="879"/>
      <c r="M5" s="879"/>
      <c r="N5" s="879"/>
      <c r="O5" s="879"/>
      <c r="P5" s="879"/>
      <c r="Q5" s="879"/>
      <c r="R5" s="879"/>
      <c r="S5" s="879"/>
      <c r="T5" s="879"/>
      <c r="U5" s="879"/>
      <c r="V5" s="879"/>
      <c r="W5" s="879"/>
      <c r="X5" s="879"/>
      <c r="Y5" s="879"/>
    </row>
    <row r="6" spans="1:47" s="3" customFormat="1" ht="18" x14ac:dyDescent="0.35"/>
    <row r="7" spans="1:47" s="3" customFormat="1" ht="18" x14ac:dyDescent="0.35"/>
    <row r="8" spans="1:47" s="3" customFormat="1" ht="18" x14ac:dyDescent="0.35">
      <c r="C8" s="879" t="s">
        <v>1262</v>
      </c>
      <c r="D8" s="879"/>
      <c r="E8" s="879"/>
      <c r="F8" s="879"/>
      <c r="G8" s="879"/>
      <c r="H8" s="879"/>
      <c r="I8" s="879"/>
      <c r="J8" s="879"/>
      <c r="K8" s="879"/>
      <c r="L8" s="879"/>
      <c r="M8" s="879"/>
      <c r="N8" s="879"/>
      <c r="O8" s="879"/>
      <c r="P8" s="879"/>
      <c r="Q8" s="879"/>
      <c r="R8" s="879"/>
      <c r="S8" s="879"/>
      <c r="T8" s="879"/>
      <c r="U8" s="879"/>
      <c r="V8" s="879"/>
      <c r="W8" s="879"/>
      <c r="X8" s="879"/>
      <c r="Y8" s="879"/>
      <c r="Z8" s="879"/>
    </row>
    <row r="9" spans="1:47" s="3" customFormat="1" ht="18" x14ac:dyDescent="0.35">
      <c r="C9" s="879" t="s">
        <v>1290</v>
      </c>
      <c r="D9" s="879"/>
      <c r="E9" s="879"/>
      <c r="F9" s="879"/>
      <c r="G9" s="879"/>
      <c r="H9" s="879"/>
      <c r="I9" s="879"/>
      <c r="J9" s="879"/>
      <c r="K9" s="879"/>
      <c r="L9" s="879"/>
      <c r="M9" s="879"/>
      <c r="N9" s="879"/>
      <c r="O9" s="879"/>
      <c r="P9" s="879"/>
      <c r="Q9" s="879"/>
      <c r="R9" s="879"/>
      <c r="S9" s="879"/>
      <c r="T9" s="879"/>
      <c r="U9" s="879"/>
      <c r="V9" s="879"/>
      <c r="W9" s="879"/>
      <c r="X9" s="879"/>
      <c r="Y9" s="879"/>
    </row>
    <row r="10" spans="1:47" s="3" customFormat="1" ht="18" x14ac:dyDescent="0.35"/>
    <row r="11" spans="1:47" s="3" customFormat="1" ht="18" x14ac:dyDescent="0.35">
      <c r="C11" s="858" t="s">
        <v>1313</v>
      </c>
      <c r="D11" s="858"/>
      <c r="E11" s="858"/>
      <c r="F11" s="858"/>
      <c r="G11" s="858"/>
      <c r="H11" s="858"/>
      <c r="I11" s="858"/>
      <c r="J11" s="858"/>
      <c r="K11" s="858"/>
      <c r="L11" s="858"/>
      <c r="M11" s="858"/>
      <c r="N11" s="858"/>
      <c r="O11" s="858"/>
      <c r="P11" s="858"/>
      <c r="Q11" s="858"/>
      <c r="R11" s="858"/>
      <c r="S11" s="858"/>
      <c r="T11" s="858"/>
      <c r="U11" s="858"/>
      <c r="V11" s="858"/>
      <c r="W11" s="858"/>
      <c r="X11" s="858"/>
      <c r="Y11" s="858"/>
      <c r="Z11" s="858"/>
    </row>
    <row r="12" spans="1:47" s="3" customFormat="1" ht="18" x14ac:dyDescent="0.35"/>
    <row r="13" spans="1:47" s="3" customFormat="1" ht="46.8" customHeight="1" x14ac:dyDescent="0.35">
      <c r="C13" s="858" t="s">
        <v>1318</v>
      </c>
      <c r="D13" s="858"/>
      <c r="E13" s="858"/>
      <c r="F13" s="858"/>
      <c r="G13" s="858"/>
      <c r="H13" s="858"/>
      <c r="I13" s="858"/>
      <c r="J13" s="858"/>
      <c r="K13" s="858"/>
      <c r="L13" s="858"/>
      <c r="M13" s="858"/>
      <c r="N13" s="858"/>
      <c r="O13" s="858"/>
      <c r="P13" s="858"/>
      <c r="Q13" s="858"/>
      <c r="R13" s="858"/>
      <c r="S13" s="858"/>
      <c r="T13" s="858"/>
      <c r="U13" s="858"/>
      <c r="V13" s="858"/>
      <c r="W13" s="858"/>
      <c r="X13" s="858"/>
      <c r="Y13" s="858"/>
    </row>
    <row r="14" spans="1:47" ht="15" thickBot="1" x14ac:dyDescent="0.35"/>
    <row r="15" spans="1:47" ht="15" customHeight="1" thickBot="1" x14ac:dyDescent="0.35">
      <c r="A15" s="881" t="s">
        <v>503</v>
      </c>
      <c r="B15" s="882" t="s">
        <v>504</v>
      </c>
      <c r="C15" s="814" t="s">
        <v>10</v>
      </c>
      <c r="D15" s="901" t="s">
        <v>878</v>
      </c>
      <c r="E15" s="902" t="s">
        <v>1280</v>
      </c>
      <c r="F15" s="902"/>
      <c r="G15" s="902"/>
      <c r="H15" s="902"/>
      <c r="I15" s="902"/>
      <c r="J15" s="902"/>
      <c r="K15" s="909" t="s">
        <v>879</v>
      </c>
      <c r="L15" s="909"/>
      <c r="M15" s="909"/>
      <c r="N15" s="909"/>
      <c r="O15" s="909"/>
      <c r="P15" s="909"/>
      <c r="Q15" s="909"/>
      <c r="R15" s="909"/>
      <c r="S15" s="909"/>
      <c r="T15" s="909"/>
      <c r="U15" s="909"/>
      <c r="V15" s="909"/>
      <c r="W15" s="909"/>
      <c r="X15" s="909"/>
      <c r="Y15" s="909"/>
      <c r="Z15" s="909"/>
      <c r="AA15" s="909"/>
      <c r="AB15" s="909"/>
      <c r="AC15" s="909"/>
      <c r="AD15" s="909"/>
      <c r="AE15" s="909"/>
      <c r="AF15" s="909"/>
      <c r="AG15" s="909"/>
      <c r="AH15" s="909"/>
      <c r="AI15" s="909"/>
      <c r="AJ15" s="909"/>
      <c r="AK15" s="909"/>
      <c r="AL15" s="909"/>
      <c r="AM15" s="909"/>
      <c r="AN15" s="909"/>
      <c r="AO15" s="909"/>
      <c r="AP15" s="909"/>
      <c r="AQ15" s="909"/>
      <c r="AR15" s="909"/>
      <c r="AS15" s="909"/>
      <c r="AT15" s="909"/>
      <c r="AU15" s="901" t="s">
        <v>515</v>
      </c>
    </row>
    <row r="16" spans="1:47" ht="30.75" customHeight="1" thickBot="1" x14ac:dyDescent="0.35">
      <c r="A16" s="881"/>
      <c r="B16" s="883"/>
      <c r="C16" s="814"/>
      <c r="D16" s="901"/>
      <c r="E16" s="902"/>
      <c r="F16" s="902"/>
      <c r="G16" s="902"/>
      <c r="H16" s="902"/>
      <c r="I16" s="902"/>
      <c r="J16" s="902"/>
      <c r="K16" s="910" t="s">
        <v>627</v>
      </c>
      <c r="L16" s="910"/>
      <c r="M16" s="910"/>
      <c r="N16" s="910"/>
      <c r="O16" s="910"/>
      <c r="P16" s="910"/>
      <c r="Q16" s="911" t="s">
        <v>628</v>
      </c>
      <c r="R16" s="911"/>
      <c r="S16" s="911"/>
      <c r="T16" s="911"/>
      <c r="U16" s="911"/>
      <c r="V16" s="911"/>
      <c r="W16" s="911" t="s">
        <v>1260</v>
      </c>
      <c r="X16" s="911"/>
      <c r="Y16" s="911"/>
      <c r="Z16" s="911"/>
      <c r="AA16" s="911"/>
      <c r="AB16" s="911"/>
      <c r="AC16" s="911" t="s">
        <v>1261</v>
      </c>
      <c r="AD16" s="911"/>
      <c r="AE16" s="911"/>
      <c r="AF16" s="911"/>
      <c r="AG16" s="911"/>
      <c r="AH16" s="911"/>
      <c r="AI16" s="911" t="s">
        <v>1278</v>
      </c>
      <c r="AJ16" s="911"/>
      <c r="AK16" s="911"/>
      <c r="AL16" s="911"/>
      <c r="AM16" s="911"/>
      <c r="AN16" s="911"/>
      <c r="AO16" s="901" t="s">
        <v>1281</v>
      </c>
      <c r="AP16" s="901"/>
      <c r="AQ16" s="901"/>
      <c r="AR16" s="901"/>
      <c r="AS16" s="901"/>
      <c r="AT16" s="901"/>
      <c r="AU16" s="901"/>
    </row>
    <row r="17" spans="1:47" ht="27" customHeight="1" thickBot="1" x14ac:dyDescent="0.35">
      <c r="A17" s="881"/>
      <c r="B17" s="883"/>
      <c r="C17" s="814"/>
      <c r="D17" s="901"/>
      <c r="E17" s="897" t="s">
        <v>48</v>
      </c>
      <c r="F17" s="897"/>
      <c r="G17" s="897"/>
      <c r="H17" s="897"/>
      <c r="I17" s="897"/>
      <c r="J17" s="897"/>
      <c r="K17" s="897" t="s">
        <v>48</v>
      </c>
      <c r="L17" s="897"/>
      <c r="M17" s="897"/>
      <c r="N17" s="897"/>
      <c r="O17" s="897"/>
      <c r="P17" s="897"/>
      <c r="Q17" s="897" t="s">
        <v>48</v>
      </c>
      <c r="R17" s="897"/>
      <c r="S17" s="897"/>
      <c r="T17" s="897"/>
      <c r="U17" s="897"/>
      <c r="V17" s="897"/>
      <c r="W17" s="897" t="s">
        <v>48</v>
      </c>
      <c r="X17" s="897"/>
      <c r="Y17" s="897"/>
      <c r="Z17" s="897"/>
      <c r="AA17" s="897"/>
      <c r="AB17" s="897"/>
      <c r="AC17" s="897" t="s">
        <v>48</v>
      </c>
      <c r="AD17" s="897"/>
      <c r="AE17" s="897"/>
      <c r="AF17" s="897"/>
      <c r="AG17" s="897"/>
      <c r="AH17" s="897"/>
      <c r="AI17" s="897" t="s">
        <v>48</v>
      </c>
      <c r="AJ17" s="897"/>
      <c r="AK17" s="897"/>
      <c r="AL17" s="897"/>
      <c r="AM17" s="897"/>
      <c r="AN17" s="897"/>
      <c r="AO17" s="912" t="s">
        <v>48</v>
      </c>
      <c r="AP17" s="912"/>
      <c r="AQ17" s="912"/>
      <c r="AR17" s="912"/>
      <c r="AS17" s="912"/>
      <c r="AT17" s="912"/>
      <c r="AU17" s="901"/>
    </row>
    <row r="18" spans="1:47" ht="30" customHeight="1" x14ac:dyDescent="0.3">
      <c r="A18" s="881"/>
      <c r="B18" s="908"/>
      <c r="C18" s="814"/>
      <c r="D18" s="901"/>
      <c r="E18" s="157" t="s">
        <v>805</v>
      </c>
      <c r="F18" s="5" t="s">
        <v>658</v>
      </c>
      <c r="G18" s="5" t="s">
        <v>659</v>
      </c>
      <c r="H18" s="5" t="s">
        <v>660</v>
      </c>
      <c r="I18" s="5" t="s">
        <v>661</v>
      </c>
      <c r="J18" s="5" t="s">
        <v>662</v>
      </c>
      <c r="K18" s="157" t="s">
        <v>805</v>
      </c>
      <c r="L18" s="5" t="s">
        <v>658</v>
      </c>
      <c r="M18" s="5" t="s">
        <v>659</v>
      </c>
      <c r="N18" s="5" t="s">
        <v>660</v>
      </c>
      <c r="O18" s="5" t="s">
        <v>661</v>
      </c>
      <c r="P18" s="5" t="s">
        <v>662</v>
      </c>
      <c r="Q18" s="157" t="s">
        <v>805</v>
      </c>
      <c r="R18" s="5" t="s">
        <v>658</v>
      </c>
      <c r="S18" s="5" t="s">
        <v>659</v>
      </c>
      <c r="T18" s="5" t="s">
        <v>660</v>
      </c>
      <c r="U18" s="5" t="s">
        <v>661</v>
      </c>
      <c r="V18" s="5" t="s">
        <v>662</v>
      </c>
      <c r="W18" s="157" t="s">
        <v>805</v>
      </c>
      <c r="X18" s="5" t="s">
        <v>658</v>
      </c>
      <c r="Y18" s="5" t="s">
        <v>659</v>
      </c>
      <c r="Z18" s="5" t="s">
        <v>660</v>
      </c>
      <c r="AA18" s="5" t="s">
        <v>661</v>
      </c>
      <c r="AB18" s="5" t="s">
        <v>662</v>
      </c>
      <c r="AC18" s="157" t="s">
        <v>805</v>
      </c>
      <c r="AD18" s="5" t="s">
        <v>658</v>
      </c>
      <c r="AE18" s="5" t="s">
        <v>659</v>
      </c>
      <c r="AF18" s="5" t="s">
        <v>660</v>
      </c>
      <c r="AG18" s="5" t="s">
        <v>661</v>
      </c>
      <c r="AH18" s="5" t="s">
        <v>662</v>
      </c>
      <c r="AI18" s="157" t="s">
        <v>805</v>
      </c>
      <c r="AJ18" s="5" t="s">
        <v>658</v>
      </c>
      <c r="AK18" s="5" t="s">
        <v>659</v>
      </c>
      <c r="AL18" s="5" t="s">
        <v>660</v>
      </c>
      <c r="AM18" s="5" t="s">
        <v>661</v>
      </c>
      <c r="AN18" s="6" t="s">
        <v>662</v>
      </c>
      <c r="AO18" s="157" t="s">
        <v>805</v>
      </c>
      <c r="AP18" s="5" t="s">
        <v>658</v>
      </c>
      <c r="AQ18" s="5" t="s">
        <v>659</v>
      </c>
      <c r="AR18" s="5" t="s">
        <v>660</v>
      </c>
      <c r="AS18" s="5" t="s">
        <v>661</v>
      </c>
      <c r="AT18" s="158" t="s">
        <v>662</v>
      </c>
      <c r="AU18" s="901"/>
    </row>
    <row r="19" spans="1:47" s="148" customFormat="1" ht="17.25" customHeight="1" thickBot="1" x14ac:dyDescent="0.35">
      <c r="A19" s="159" t="s">
        <v>63</v>
      </c>
      <c r="B19" s="160">
        <v>2</v>
      </c>
      <c r="C19" s="323">
        <v>3</v>
      </c>
      <c r="D19" s="204" t="s">
        <v>867</v>
      </c>
      <c r="E19" s="162" t="s">
        <v>768</v>
      </c>
      <c r="F19" s="160" t="s">
        <v>769</v>
      </c>
      <c r="G19" s="162" t="s">
        <v>770</v>
      </c>
      <c r="H19" s="160" t="s">
        <v>771</v>
      </c>
      <c r="I19" s="162" t="s">
        <v>772</v>
      </c>
      <c r="J19" s="160" t="s">
        <v>773</v>
      </c>
      <c r="K19" s="162" t="s">
        <v>806</v>
      </c>
      <c r="L19" s="163" t="s">
        <v>807</v>
      </c>
      <c r="M19" s="162" t="s">
        <v>808</v>
      </c>
      <c r="N19" s="163" t="s">
        <v>809</v>
      </c>
      <c r="O19" s="162" t="s">
        <v>810</v>
      </c>
      <c r="P19" s="163" t="s">
        <v>811</v>
      </c>
      <c r="Q19" s="162" t="s">
        <v>818</v>
      </c>
      <c r="R19" s="163" t="s">
        <v>819</v>
      </c>
      <c r="S19" s="162" t="s">
        <v>820</v>
      </c>
      <c r="T19" s="163" t="s">
        <v>821</v>
      </c>
      <c r="U19" s="162" t="s">
        <v>822</v>
      </c>
      <c r="V19" s="163" t="s">
        <v>823</v>
      </c>
      <c r="W19" s="162" t="s">
        <v>830</v>
      </c>
      <c r="X19" s="163" t="s">
        <v>831</v>
      </c>
      <c r="Y19" s="162" t="s">
        <v>832</v>
      </c>
      <c r="Z19" s="163" t="s">
        <v>833</v>
      </c>
      <c r="AA19" s="162" t="s">
        <v>834</v>
      </c>
      <c r="AB19" s="163" t="s">
        <v>835</v>
      </c>
      <c r="AC19" s="162" t="s">
        <v>842</v>
      </c>
      <c r="AD19" s="163" t="s">
        <v>843</v>
      </c>
      <c r="AE19" s="162" t="s">
        <v>844</v>
      </c>
      <c r="AF19" s="163" t="s">
        <v>845</v>
      </c>
      <c r="AG19" s="162" t="s">
        <v>846</v>
      </c>
      <c r="AH19" s="163" t="s">
        <v>847</v>
      </c>
      <c r="AI19" s="162" t="s">
        <v>854</v>
      </c>
      <c r="AJ19" s="163" t="s">
        <v>855</v>
      </c>
      <c r="AK19" s="162" t="s">
        <v>856</v>
      </c>
      <c r="AL19" s="163" t="s">
        <v>857</v>
      </c>
      <c r="AM19" s="162" t="s">
        <v>858</v>
      </c>
      <c r="AN19" s="221" t="s">
        <v>859</v>
      </c>
      <c r="AO19" s="162" t="s">
        <v>860</v>
      </c>
      <c r="AP19" s="163" t="s">
        <v>861</v>
      </c>
      <c r="AQ19" s="162" t="s">
        <v>862</v>
      </c>
      <c r="AR19" s="163" t="s">
        <v>863</v>
      </c>
      <c r="AS19" s="162" t="s">
        <v>864</v>
      </c>
      <c r="AT19" s="164" t="s">
        <v>865</v>
      </c>
      <c r="AU19" s="204" t="s">
        <v>797</v>
      </c>
    </row>
    <row r="20" spans="1:47" x14ac:dyDescent="0.3">
      <c r="A20" s="165" t="s">
        <v>49</v>
      </c>
      <c r="B20" s="166" t="s">
        <v>1282</v>
      </c>
      <c r="C20" s="312" t="s">
        <v>50</v>
      </c>
      <c r="D20" s="470" t="s">
        <v>611</v>
      </c>
      <c r="E20" s="168">
        <f t="shared" ref="E20:AT20" si="0">SUM(E21:E26)</f>
        <v>0</v>
      </c>
      <c r="F20" s="169">
        <f t="shared" si="0"/>
        <v>0</v>
      </c>
      <c r="G20" s="169">
        <f t="shared" si="0"/>
        <v>0</v>
      </c>
      <c r="H20" s="169">
        <f t="shared" si="0"/>
        <v>0</v>
      </c>
      <c r="I20" s="169">
        <f t="shared" si="0"/>
        <v>0</v>
      </c>
      <c r="J20" s="169">
        <f t="shared" si="0"/>
        <v>0</v>
      </c>
      <c r="K20" s="168">
        <f t="shared" si="0"/>
        <v>0</v>
      </c>
      <c r="L20" s="169">
        <f t="shared" si="0"/>
        <v>0</v>
      </c>
      <c r="M20" s="169">
        <f t="shared" si="0"/>
        <v>0</v>
      </c>
      <c r="N20" s="169">
        <f t="shared" si="0"/>
        <v>0</v>
      </c>
      <c r="O20" s="169">
        <f t="shared" si="0"/>
        <v>0</v>
      </c>
      <c r="P20" s="169">
        <f t="shared" si="0"/>
        <v>0</v>
      </c>
      <c r="Q20" s="168">
        <f t="shared" si="0"/>
        <v>0</v>
      </c>
      <c r="R20" s="169">
        <f t="shared" si="0"/>
        <v>0</v>
      </c>
      <c r="S20" s="169">
        <f t="shared" si="0"/>
        <v>0</v>
      </c>
      <c r="T20" s="169">
        <f t="shared" si="0"/>
        <v>0</v>
      </c>
      <c r="U20" s="169">
        <f t="shared" si="0"/>
        <v>0</v>
      </c>
      <c r="V20" s="169">
        <f t="shared" si="0"/>
        <v>0</v>
      </c>
      <c r="W20" s="168">
        <f t="shared" si="0"/>
        <v>0</v>
      </c>
      <c r="X20" s="169">
        <f t="shared" si="0"/>
        <v>0</v>
      </c>
      <c r="Y20" s="169">
        <f t="shared" si="0"/>
        <v>0</v>
      </c>
      <c r="Z20" s="169">
        <f t="shared" si="0"/>
        <v>0</v>
      </c>
      <c r="AA20" s="169">
        <f t="shared" si="0"/>
        <v>0</v>
      </c>
      <c r="AB20" s="169">
        <f t="shared" si="0"/>
        <v>0</v>
      </c>
      <c r="AC20" s="168">
        <f t="shared" si="0"/>
        <v>0</v>
      </c>
      <c r="AD20" s="169">
        <f t="shared" si="0"/>
        <v>0</v>
      </c>
      <c r="AE20" s="169">
        <f t="shared" si="0"/>
        <v>0</v>
      </c>
      <c r="AF20" s="169">
        <f t="shared" si="0"/>
        <v>0</v>
      </c>
      <c r="AG20" s="169">
        <f t="shared" si="0"/>
        <v>0</v>
      </c>
      <c r="AH20" s="169">
        <f t="shared" si="0"/>
        <v>0</v>
      </c>
      <c r="AI20" s="168">
        <f t="shared" si="0"/>
        <v>0</v>
      </c>
      <c r="AJ20" s="169">
        <f t="shared" si="0"/>
        <v>0</v>
      </c>
      <c r="AK20" s="169">
        <f t="shared" si="0"/>
        <v>0</v>
      </c>
      <c r="AL20" s="169">
        <f t="shared" si="0"/>
        <v>0</v>
      </c>
      <c r="AM20" s="169">
        <f t="shared" si="0"/>
        <v>0</v>
      </c>
      <c r="AN20" s="222">
        <f t="shared" si="0"/>
        <v>0</v>
      </c>
      <c r="AO20" s="168">
        <f t="shared" si="0"/>
        <v>0</v>
      </c>
      <c r="AP20" s="169">
        <f t="shared" si="0"/>
        <v>0</v>
      </c>
      <c r="AQ20" s="169">
        <f t="shared" si="0"/>
        <v>0</v>
      </c>
      <c r="AR20" s="169">
        <f t="shared" si="0"/>
        <v>0</v>
      </c>
      <c r="AS20" s="169">
        <f t="shared" si="0"/>
        <v>0</v>
      </c>
      <c r="AT20" s="170">
        <f t="shared" si="0"/>
        <v>0</v>
      </c>
      <c r="AU20" s="206"/>
    </row>
    <row r="21" spans="1:47" x14ac:dyDescent="0.3">
      <c r="A21" s="171" t="s">
        <v>51</v>
      </c>
      <c r="B21" s="81" t="s">
        <v>52</v>
      </c>
      <c r="C21" s="316" t="s">
        <v>50</v>
      </c>
      <c r="D21" s="471" t="s">
        <v>611</v>
      </c>
      <c r="E21" s="173">
        <f t="shared" ref="E21:AT21" si="1">E28</f>
        <v>0</v>
      </c>
      <c r="F21" s="122">
        <f t="shared" si="1"/>
        <v>0</v>
      </c>
      <c r="G21" s="122">
        <f t="shared" si="1"/>
        <v>0</v>
      </c>
      <c r="H21" s="122">
        <f t="shared" si="1"/>
        <v>0</v>
      </c>
      <c r="I21" s="122">
        <f t="shared" si="1"/>
        <v>0</v>
      </c>
      <c r="J21" s="122">
        <f t="shared" si="1"/>
        <v>0</v>
      </c>
      <c r="K21" s="173">
        <f t="shared" si="1"/>
        <v>0</v>
      </c>
      <c r="L21" s="122">
        <f t="shared" si="1"/>
        <v>0</v>
      </c>
      <c r="M21" s="122">
        <f t="shared" si="1"/>
        <v>0</v>
      </c>
      <c r="N21" s="122">
        <f t="shared" si="1"/>
        <v>0</v>
      </c>
      <c r="O21" s="122">
        <f t="shared" si="1"/>
        <v>0</v>
      </c>
      <c r="P21" s="122">
        <f t="shared" si="1"/>
        <v>0</v>
      </c>
      <c r="Q21" s="173">
        <f t="shared" si="1"/>
        <v>0</v>
      </c>
      <c r="R21" s="122">
        <f t="shared" si="1"/>
        <v>0</v>
      </c>
      <c r="S21" s="122">
        <f t="shared" si="1"/>
        <v>0</v>
      </c>
      <c r="T21" s="122">
        <f t="shared" si="1"/>
        <v>0</v>
      </c>
      <c r="U21" s="122">
        <f t="shared" si="1"/>
        <v>0</v>
      </c>
      <c r="V21" s="122">
        <f t="shared" si="1"/>
        <v>0</v>
      </c>
      <c r="W21" s="173">
        <f t="shared" si="1"/>
        <v>0</v>
      </c>
      <c r="X21" s="122">
        <f t="shared" si="1"/>
        <v>0</v>
      </c>
      <c r="Y21" s="122">
        <f t="shared" si="1"/>
        <v>0</v>
      </c>
      <c r="Z21" s="122">
        <f t="shared" si="1"/>
        <v>0</v>
      </c>
      <c r="AA21" s="122">
        <f t="shared" si="1"/>
        <v>0</v>
      </c>
      <c r="AB21" s="122">
        <f t="shared" si="1"/>
        <v>0</v>
      </c>
      <c r="AC21" s="173">
        <f t="shared" si="1"/>
        <v>0</v>
      </c>
      <c r="AD21" s="122">
        <f t="shared" si="1"/>
        <v>0</v>
      </c>
      <c r="AE21" s="122">
        <f t="shared" si="1"/>
        <v>0</v>
      </c>
      <c r="AF21" s="122">
        <f t="shared" si="1"/>
        <v>0</v>
      </c>
      <c r="AG21" s="122">
        <f t="shared" si="1"/>
        <v>0</v>
      </c>
      <c r="AH21" s="122">
        <f t="shared" si="1"/>
        <v>0</v>
      </c>
      <c r="AI21" s="173">
        <f t="shared" si="1"/>
        <v>0</v>
      </c>
      <c r="AJ21" s="122">
        <f t="shared" si="1"/>
        <v>0</v>
      </c>
      <c r="AK21" s="122">
        <f t="shared" si="1"/>
        <v>0</v>
      </c>
      <c r="AL21" s="122">
        <f t="shared" si="1"/>
        <v>0</v>
      </c>
      <c r="AM21" s="122">
        <f t="shared" si="1"/>
        <v>0</v>
      </c>
      <c r="AN21" s="223">
        <f t="shared" si="1"/>
        <v>0</v>
      </c>
      <c r="AO21" s="173">
        <f t="shared" si="1"/>
        <v>0</v>
      </c>
      <c r="AP21" s="122">
        <f t="shared" si="1"/>
        <v>0</v>
      </c>
      <c r="AQ21" s="122">
        <f t="shared" si="1"/>
        <v>0</v>
      </c>
      <c r="AR21" s="122">
        <f t="shared" si="1"/>
        <v>0</v>
      </c>
      <c r="AS21" s="122">
        <f t="shared" si="1"/>
        <v>0</v>
      </c>
      <c r="AT21" s="174">
        <f t="shared" si="1"/>
        <v>0</v>
      </c>
      <c r="AU21" s="208"/>
    </row>
    <row r="22" spans="1:47" x14ac:dyDescent="0.3">
      <c r="A22" s="171" t="s">
        <v>53</v>
      </c>
      <c r="B22" s="81" t="s">
        <v>54</v>
      </c>
      <c r="C22" s="316" t="s">
        <v>50</v>
      </c>
      <c r="D22" s="471" t="s">
        <v>611</v>
      </c>
      <c r="E22" s="173">
        <f t="shared" ref="E22:AT22" si="2">E61</f>
        <v>0</v>
      </c>
      <c r="F22" s="122">
        <f t="shared" si="2"/>
        <v>0</v>
      </c>
      <c r="G22" s="122">
        <f t="shared" si="2"/>
        <v>0</v>
      </c>
      <c r="H22" s="122">
        <f t="shared" si="2"/>
        <v>0</v>
      </c>
      <c r="I22" s="122">
        <f t="shared" si="2"/>
        <v>0</v>
      </c>
      <c r="J22" s="122">
        <f t="shared" si="2"/>
        <v>0</v>
      </c>
      <c r="K22" s="173">
        <f t="shared" si="2"/>
        <v>0</v>
      </c>
      <c r="L22" s="122">
        <f t="shared" si="2"/>
        <v>0</v>
      </c>
      <c r="M22" s="122">
        <f t="shared" si="2"/>
        <v>0</v>
      </c>
      <c r="N22" s="122">
        <f t="shared" si="2"/>
        <v>0</v>
      </c>
      <c r="O22" s="122">
        <f t="shared" si="2"/>
        <v>0</v>
      </c>
      <c r="P22" s="122">
        <f t="shared" si="2"/>
        <v>0</v>
      </c>
      <c r="Q22" s="173">
        <f t="shared" si="2"/>
        <v>0</v>
      </c>
      <c r="R22" s="122">
        <f t="shared" si="2"/>
        <v>0</v>
      </c>
      <c r="S22" s="122">
        <f t="shared" si="2"/>
        <v>0</v>
      </c>
      <c r="T22" s="122">
        <f t="shared" si="2"/>
        <v>0</v>
      </c>
      <c r="U22" s="122">
        <f t="shared" si="2"/>
        <v>0</v>
      </c>
      <c r="V22" s="122">
        <f t="shared" si="2"/>
        <v>0</v>
      </c>
      <c r="W22" s="173">
        <f t="shared" si="2"/>
        <v>0</v>
      </c>
      <c r="X22" s="122">
        <f t="shared" si="2"/>
        <v>0</v>
      </c>
      <c r="Y22" s="122">
        <f t="shared" si="2"/>
        <v>0</v>
      </c>
      <c r="Z22" s="122">
        <f t="shared" si="2"/>
        <v>0</v>
      </c>
      <c r="AA22" s="122">
        <f t="shared" si="2"/>
        <v>0</v>
      </c>
      <c r="AB22" s="122">
        <f t="shared" si="2"/>
        <v>0</v>
      </c>
      <c r="AC22" s="173">
        <f t="shared" si="2"/>
        <v>0</v>
      </c>
      <c r="AD22" s="122">
        <f t="shared" si="2"/>
        <v>0</v>
      </c>
      <c r="AE22" s="122">
        <f t="shared" si="2"/>
        <v>0</v>
      </c>
      <c r="AF22" s="122">
        <f t="shared" si="2"/>
        <v>0</v>
      </c>
      <c r="AG22" s="122">
        <f t="shared" si="2"/>
        <v>0</v>
      </c>
      <c r="AH22" s="122">
        <f t="shared" si="2"/>
        <v>0</v>
      </c>
      <c r="AI22" s="173">
        <f t="shared" si="2"/>
        <v>0</v>
      </c>
      <c r="AJ22" s="122">
        <f t="shared" si="2"/>
        <v>0</v>
      </c>
      <c r="AK22" s="122">
        <f t="shared" si="2"/>
        <v>0</v>
      </c>
      <c r="AL22" s="122">
        <f t="shared" si="2"/>
        <v>0</v>
      </c>
      <c r="AM22" s="122">
        <f t="shared" si="2"/>
        <v>0</v>
      </c>
      <c r="AN22" s="223">
        <f t="shared" si="2"/>
        <v>0</v>
      </c>
      <c r="AO22" s="173">
        <f t="shared" si="2"/>
        <v>0</v>
      </c>
      <c r="AP22" s="122">
        <f t="shared" si="2"/>
        <v>0</v>
      </c>
      <c r="AQ22" s="122">
        <f t="shared" si="2"/>
        <v>0</v>
      </c>
      <c r="AR22" s="122">
        <f t="shared" si="2"/>
        <v>0</v>
      </c>
      <c r="AS22" s="122">
        <f t="shared" si="2"/>
        <v>0</v>
      </c>
      <c r="AT22" s="174">
        <f t="shared" si="2"/>
        <v>0</v>
      </c>
      <c r="AU22" s="208"/>
    </row>
    <row r="23" spans="1:47" ht="28.8" x14ac:dyDescent="0.3">
      <c r="A23" s="171" t="s">
        <v>55</v>
      </c>
      <c r="B23" s="81" t="s">
        <v>56</v>
      </c>
      <c r="C23" s="316" t="s">
        <v>50</v>
      </c>
      <c r="D23" s="471" t="s">
        <v>611</v>
      </c>
      <c r="E23" s="173">
        <f t="shared" ref="E23:AT23" si="3">E98</f>
        <v>0</v>
      </c>
      <c r="F23" s="122">
        <f t="shared" si="3"/>
        <v>0</v>
      </c>
      <c r="G23" s="122">
        <f t="shared" si="3"/>
        <v>0</v>
      </c>
      <c r="H23" s="122">
        <f t="shared" si="3"/>
        <v>0</v>
      </c>
      <c r="I23" s="122">
        <f t="shared" si="3"/>
        <v>0</v>
      </c>
      <c r="J23" s="122">
        <f t="shared" si="3"/>
        <v>0</v>
      </c>
      <c r="K23" s="173">
        <f t="shared" si="3"/>
        <v>0</v>
      </c>
      <c r="L23" s="122">
        <f t="shared" si="3"/>
        <v>0</v>
      </c>
      <c r="M23" s="122">
        <f t="shared" si="3"/>
        <v>0</v>
      </c>
      <c r="N23" s="122">
        <f t="shared" si="3"/>
        <v>0</v>
      </c>
      <c r="O23" s="122">
        <f t="shared" si="3"/>
        <v>0</v>
      </c>
      <c r="P23" s="122">
        <f t="shared" si="3"/>
        <v>0</v>
      </c>
      <c r="Q23" s="173">
        <f t="shared" si="3"/>
        <v>0</v>
      </c>
      <c r="R23" s="122">
        <f t="shared" si="3"/>
        <v>0</v>
      </c>
      <c r="S23" s="122">
        <f t="shared" si="3"/>
        <v>0</v>
      </c>
      <c r="T23" s="122">
        <f t="shared" si="3"/>
        <v>0</v>
      </c>
      <c r="U23" s="122">
        <f t="shared" si="3"/>
        <v>0</v>
      </c>
      <c r="V23" s="122">
        <f t="shared" si="3"/>
        <v>0</v>
      </c>
      <c r="W23" s="173">
        <f t="shared" si="3"/>
        <v>0</v>
      </c>
      <c r="X23" s="122">
        <f t="shared" si="3"/>
        <v>0</v>
      </c>
      <c r="Y23" s="122">
        <f t="shared" si="3"/>
        <v>0</v>
      </c>
      <c r="Z23" s="122">
        <f t="shared" si="3"/>
        <v>0</v>
      </c>
      <c r="AA23" s="122">
        <f t="shared" si="3"/>
        <v>0</v>
      </c>
      <c r="AB23" s="122">
        <f t="shared" si="3"/>
        <v>0</v>
      </c>
      <c r="AC23" s="173">
        <f t="shared" si="3"/>
        <v>0</v>
      </c>
      <c r="AD23" s="122">
        <f t="shared" si="3"/>
        <v>0</v>
      </c>
      <c r="AE23" s="122">
        <f t="shared" si="3"/>
        <v>0</v>
      </c>
      <c r="AF23" s="122">
        <f t="shared" si="3"/>
        <v>0</v>
      </c>
      <c r="AG23" s="122">
        <f t="shared" si="3"/>
        <v>0</v>
      </c>
      <c r="AH23" s="122">
        <f t="shared" si="3"/>
        <v>0</v>
      </c>
      <c r="AI23" s="173">
        <f t="shared" si="3"/>
        <v>0</v>
      </c>
      <c r="AJ23" s="122">
        <f t="shared" si="3"/>
        <v>0</v>
      </c>
      <c r="AK23" s="122">
        <f t="shared" si="3"/>
        <v>0</v>
      </c>
      <c r="AL23" s="122">
        <f t="shared" si="3"/>
        <v>0</v>
      </c>
      <c r="AM23" s="122">
        <f t="shared" si="3"/>
        <v>0</v>
      </c>
      <c r="AN23" s="223">
        <f t="shared" si="3"/>
        <v>0</v>
      </c>
      <c r="AO23" s="173">
        <f t="shared" si="3"/>
        <v>0</v>
      </c>
      <c r="AP23" s="122">
        <f t="shared" si="3"/>
        <v>0</v>
      </c>
      <c r="AQ23" s="122">
        <f t="shared" si="3"/>
        <v>0</v>
      </c>
      <c r="AR23" s="122">
        <f t="shared" si="3"/>
        <v>0</v>
      </c>
      <c r="AS23" s="122">
        <f t="shared" si="3"/>
        <v>0</v>
      </c>
      <c r="AT23" s="174">
        <f t="shared" si="3"/>
        <v>0</v>
      </c>
      <c r="AU23" s="208"/>
    </row>
    <row r="24" spans="1:47" x14ac:dyDescent="0.3">
      <c r="A24" s="171" t="s">
        <v>57</v>
      </c>
      <c r="B24" s="81" t="s">
        <v>58</v>
      </c>
      <c r="C24" s="316" t="s">
        <v>50</v>
      </c>
      <c r="D24" s="471" t="s">
        <v>611</v>
      </c>
      <c r="E24" s="173">
        <f t="shared" ref="E24:AT24" si="4">E103</f>
        <v>0</v>
      </c>
      <c r="F24" s="122">
        <f t="shared" si="4"/>
        <v>0</v>
      </c>
      <c r="G24" s="122">
        <f t="shared" si="4"/>
        <v>0</v>
      </c>
      <c r="H24" s="122">
        <f t="shared" si="4"/>
        <v>0</v>
      </c>
      <c r="I24" s="122">
        <f t="shared" si="4"/>
        <v>0</v>
      </c>
      <c r="J24" s="122">
        <f t="shared" si="4"/>
        <v>0</v>
      </c>
      <c r="K24" s="173">
        <f t="shared" si="4"/>
        <v>0</v>
      </c>
      <c r="L24" s="122">
        <f t="shared" si="4"/>
        <v>0</v>
      </c>
      <c r="M24" s="122">
        <f t="shared" si="4"/>
        <v>0</v>
      </c>
      <c r="N24" s="122">
        <f t="shared" si="4"/>
        <v>0</v>
      </c>
      <c r="O24" s="122">
        <f t="shared" si="4"/>
        <v>0</v>
      </c>
      <c r="P24" s="122">
        <f t="shared" si="4"/>
        <v>0</v>
      </c>
      <c r="Q24" s="173">
        <f t="shared" si="4"/>
        <v>0</v>
      </c>
      <c r="R24" s="122">
        <f t="shared" si="4"/>
        <v>0</v>
      </c>
      <c r="S24" s="122">
        <f t="shared" si="4"/>
        <v>0</v>
      </c>
      <c r="T24" s="122">
        <f t="shared" si="4"/>
        <v>0</v>
      </c>
      <c r="U24" s="122">
        <f t="shared" si="4"/>
        <v>0</v>
      </c>
      <c r="V24" s="122">
        <f t="shared" si="4"/>
        <v>0</v>
      </c>
      <c r="W24" s="173">
        <f t="shared" si="4"/>
        <v>0</v>
      </c>
      <c r="X24" s="122">
        <f t="shared" si="4"/>
        <v>0</v>
      </c>
      <c r="Y24" s="122">
        <f t="shared" si="4"/>
        <v>0</v>
      </c>
      <c r="Z24" s="122">
        <f t="shared" si="4"/>
        <v>0</v>
      </c>
      <c r="AA24" s="122">
        <f t="shared" si="4"/>
        <v>0</v>
      </c>
      <c r="AB24" s="122">
        <f t="shared" si="4"/>
        <v>0</v>
      </c>
      <c r="AC24" s="173">
        <f t="shared" si="4"/>
        <v>0</v>
      </c>
      <c r="AD24" s="122">
        <f t="shared" si="4"/>
        <v>0</v>
      </c>
      <c r="AE24" s="122">
        <f t="shared" si="4"/>
        <v>0</v>
      </c>
      <c r="AF24" s="122">
        <f t="shared" si="4"/>
        <v>0</v>
      </c>
      <c r="AG24" s="122">
        <f t="shared" si="4"/>
        <v>0</v>
      </c>
      <c r="AH24" s="122">
        <f t="shared" si="4"/>
        <v>0</v>
      </c>
      <c r="AI24" s="173">
        <f t="shared" si="4"/>
        <v>0</v>
      </c>
      <c r="AJ24" s="122">
        <f t="shared" si="4"/>
        <v>0</v>
      </c>
      <c r="AK24" s="122">
        <f t="shared" si="4"/>
        <v>0</v>
      </c>
      <c r="AL24" s="122">
        <f t="shared" si="4"/>
        <v>0</v>
      </c>
      <c r="AM24" s="122">
        <f t="shared" si="4"/>
        <v>0</v>
      </c>
      <c r="AN24" s="223">
        <f t="shared" si="4"/>
        <v>0</v>
      </c>
      <c r="AO24" s="173">
        <f t="shared" si="4"/>
        <v>0</v>
      </c>
      <c r="AP24" s="122">
        <f t="shared" si="4"/>
        <v>0</v>
      </c>
      <c r="AQ24" s="122">
        <f t="shared" si="4"/>
        <v>0</v>
      </c>
      <c r="AR24" s="122">
        <f t="shared" si="4"/>
        <v>0</v>
      </c>
      <c r="AS24" s="122">
        <f t="shared" si="4"/>
        <v>0</v>
      </c>
      <c r="AT24" s="174">
        <f t="shared" si="4"/>
        <v>0</v>
      </c>
      <c r="AU24" s="208"/>
    </row>
    <row r="25" spans="1:47" x14ac:dyDescent="0.3">
      <c r="A25" s="171" t="s">
        <v>59</v>
      </c>
      <c r="B25" s="81" t="s">
        <v>60</v>
      </c>
      <c r="C25" s="316" t="s">
        <v>50</v>
      </c>
      <c r="D25" s="471" t="s">
        <v>611</v>
      </c>
      <c r="E25" s="173">
        <f t="shared" ref="E25:AT25" si="5">E105</f>
        <v>0</v>
      </c>
      <c r="F25" s="122">
        <f t="shared" si="5"/>
        <v>0</v>
      </c>
      <c r="G25" s="122">
        <f t="shared" si="5"/>
        <v>0</v>
      </c>
      <c r="H25" s="122">
        <f t="shared" si="5"/>
        <v>0</v>
      </c>
      <c r="I25" s="122">
        <f t="shared" si="5"/>
        <v>0</v>
      </c>
      <c r="J25" s="122">
        <f t="shared" si="5"/>
        <v>0</v>
      </c>
      <c r="K25" s="173">
        <f t="shared" si="5"/>
        <v>0</v>
      </c>
      <c r="L25" s="122">
        <f t="shared" si="5"/>
        <v>0</v>
      </c>
      <c r="M25" s="122">
        <f t="shared" si="5"/>
        <v>0</v>
      </c>
      <c r="N25" s="122">
        <f t="shared" si="5"/>
        <v>0</v>
      </c>
      <c r="O25" s="122">
        <f t="shared" si="5"/>
        <v>0</v>
      </c>
      <c r="P25" s="122">
        <f t="shared" si="5"/>
        <v>0</v>
      </c>
      <c r="Q25" s="173">
        <f t="shared" si="5"/>
        <v>0</v>
      </c>
      <c r="R25" s="122">
        <f t="shared" si="5"/>
        <v>0</v>
      </c>
      <c r="S25" s="122">
        <f t="shared" si="5"/>
        <v>0</v>
      </c>
      <c r="T25" s="122">
        <f t="shared" si="5"/>
        <v>0</v>
      </c>
      <c r="U25" s="122">
        <f t="shared" si="5"/>
        <v>0</v>
      </c>
      <c r="V25" s="122">
        <f t="shared" si="5"/>
        <v>0</v>
      </c>
      <c r="W25" s="173">
        <f t="shared" si="5"/>
        <v>0</v>
      </c>
      <c r="X25" s="122">
        <f t="shared" si="5"/>
        <v>0</v>
      </c>
      <c r="Y25" s="122">
        <f t="shared" si="5"/>
        <v>0</v>
      </c>
      <c r="Z25" s="122">
        <f t="shared" si="5"/>
        <v>0</v>
      </c>
      <c r="AA25" s="122">
        <f t="shared" si="5"/>
        <v>0</v>
      </c>
      <c r="AB25" s="122">
        <f t="shared" si="5"/>
        <v>0</v>
      </c>
      <c r="AC25" s="173">
        <f t="shared" si="5"/>
        <v>0</v>
      </c>
      <c r="AD25" s="122">
        <f t="shared" si="5"/>
        <v>0</v>
      </c>
      <c r="AE25" s="122">
        <f t="shared" si="5"/>
        <v>0</v>
      </c>
      <c r="AF25" s="122">
        <f t="shared" si="5"/>
        <v>0</v>
      </c>
      <c r="AG25" s="122">
        <f t="shared" si="5"/>
        <v>0</v>
      </c>
      <c r="AH25" s="122">
        <f t="shared" si="5"/>
        <v>0</v>
      </c>
      <c r="AI25" s="173">
        <f t="shared" si="5"/>
        <v>0</v>
      </c>
      <c r="AJ25" s="122">
        <f t="shared" si="5"/>
        <v>0</v>
      </c>
      <c r="AK25" s="122">
        <f t="shared" si="5"/>
        <v>0</v>
      </c>
      <c r="AL25" s="122">
        <f t="shared" si="5"/>
        <v>0</v>
      </c>
      <c r="AM25" s="122">
        <f t="shared" si="5"/>
        <v>0</v>
      </c>
      <c r="AN25" s="223">
        <f t="shared" si="5"/>
        <v>0</v>
      </c>
      <c r="AO25" s="173">
        <f t="shared" si="5"/>
        <v>0</v>
      </c>
      <c r="AP25" s="122">
        <f t="shared" si="5"/>
        <v>0</v>
      </c>
      <c r="AQ25" s="122">
        <f t="shared" si="5"/>
        <v>0</v>
      </c>
      <c r="AR25" s="122">
        <f t="shared" si="5"/>
        <v>0</v>
      </c>
      <c r="AS25" s="122">
        <f t="shared" si="5"/>
        <v>0</v>
      </c>
      <c r="AT25" s="174">
        <f t="shared" si="5"/>
        <v>0</v>
      </c>
      <c r="AU25" s="208"/>
    </row>
    <row r="26" spans="1:47" x14ac:dyDescent="0.3">
      <c r="A26" s="171" t="s">
        <v>61</v>
      </c>
      <c r="B26" s="81" t="s">
        <v>62</v>
      </c>
      <c r="C26" s="316" t="s">
        <v>50</v>
      </c>
      <c r="D26" s="471" t="s">
        <v>611</v>
      </c>
      <c r="E26" s="173">
        <f t="shared" ref="E26:AT26" si="6">E106</f>
        <v>0</v>
      </c>
      <c r="F26" s="122">
        <f t="shared" si="6"/>
        <v>0</v>
      </c>
      <c r="G26" s="122">
        <f t="shared" si="6"/>
        <v>0</v>
      </c>
      <c r="H26" s="122">
        <f t="shared" si="6"/>
        <v>0</v>
      </c>
      <c r="I26" s="122">
        <f t="shared" si="6"/>
        <v>0</v>
      </c>
      <c r="J26" s="122">
        <f t="shared" si="6"/>
        <v>0</v>
      </c>
      <c r="K26" s="173">
        <f t="shared" si="6"/>
        <v>0</v>
      </c>
      <c r="L26" s="122">
        <f t="shared" si="6"/>
        <v>0</v>
      </c>
      <c r="M26" s="122">
        <f t="shared" si="6"/>
        <v>0</v>
      </c>
      <c r="N26" s="122">
        <f t="shared" si="6"/>
        <v>0</v>
      </c>
      <c r="O26" s="122">
        <f t="shared" si="6"/>
        <v>0</v>
      </c>
      <c r="P26" s="122">
        <f t="shared" si="6"/>
        <v>0</v>
      </c>
      <c r="Q26" s="173">
        <f t="shared" si="6"/>
        <v>0</v>
      </c>
      <c r="R26" s="122">
        <f t="shared" si="6"/>
        <v>0</v>
      </c>
      <c r="S26" s="122">
        <f t="shared" si="6"/>
        <v>0</v>
      </c>
      <c r="T26" s="122">
        <f t="shared" si="6"/>
        <v>0</v>
      </c>
      <c r="U26" s="122">
        <f t="shared" si="6"/>
        <v>0</v>
      </c>
      <c r="V26" s="122">
        <f t="shared" si="6"/>
        <v>0</v>
      </c>
      <c r="W26" s="173">
        <f t="shared" si="6"/>
        <v>0</v>
      </c>
      <c r="X26" s="122">
        <f t="shared" si="6"/>
        <v>0</v>
      </c>
      <c r="Y26" s="122">
        <f t="shared" si="6"/>
        <v>0</v>
      </c>
      <c r="Z26" s="122">
        <f t="shared" si="6"/>
        <v>0</v>
      </c>
      <c r="AA26" s="122">
        <f t="shared" si="6"/>
        <v>0</v>
      </c>
      <c r="AB26" s="122">
        <f t="shared" si="6"/>
        <v>0</v>
      </c>
      <c r="AC26" s="173">
        <f t="shared" si="6"/>
        <v>0</v>
      </c>
      <c r="AD26" s="122">
        <f t="shared" si="6"/>
        <v>0</v>
      </c>
      <c r="AE26" s="122">
        <f t="shared" si="6"/>
        <v>0</v>
      </c>
      <c r="AF26" s="122">
        <f t="shared" si="6"/>
        <v>0</v>
      </c>
      <c r="AG26" s="122">
        <f t="shared" si="6"/>
        <v>0</v>
      </c>
      <c r="AH26" s="122">
        <f t="shared" si="6"/>
        <v>0</v>
      </c>
      <c r="AI26" s="173">
        <f t="shared" si="6"/>
        <v>0</v>
      </c>
      <c r="AJ26" s="122">
        <f t="shared" si="6"/>
        <v>0</v>
      </c>
      <c r="AK26" s="122">
        <f t="shared" si="6"/>
        <v>0</v>
      </c>
      <c r="AL26" s="122">
        <f t="shared" si="6"/>
        <v>0</v>
      </c>
      <c r="AM26" s="122">
        <f t="shared" si="6"/>
        <v>0</v>
      </c>
      <c r="AN26" s="223">
        <f t="shared" si="6"/>
        <v>0</v>
      </c>
      <c r="AO26" s="173">
        <f t="shared" si="6"/>
        <v>0</v>
      </c>
      <c r="AP26" s="122">
        <f t="shared" si="6"/>
        <v>0</v>
      </c>
      <c r="AQ26" s="122">
        <f t="shared" si="6"/>
        <v>0</v>
      </c>
      <c r="AR26" s="122">
        <f t="shared" si="6"/>
        <v>0</v>
      </c>
      <c r="AS26" s="122">
        <f t="shared" si="6"/>
        <v>0</v>
      </c>
      <c r="AT26" s="174">
        <f t="shared" si="6"/>
        <v>0</v>
      </c>
      <c r="AU26" s="208"/>
    </row>
    <row r="27" spans="1:47" x14ac:dyDescent="0.3">
      <c r="A27" s="171" t="s">
        <v>63</v>
      </c>
      <c r="B27" s="81" t="s">
        <v>64</v>
      </c>
      <c r="C27" s="316" t="s">
        <v>50</v>
      </c>
      <c r="D27" s="471" t="s">
        <v>611</v>
      </c>
      <c r="E27" s="173">
        <f t="shared" ref="E27:AT27" si="7">SUM(E28,E61,E98,E103,E105,E106)</f>
        <v>0</v>
      </c>
      <c r="F27" s="122">
        <f t="shared" si="7"/>
        <v>0</v>
      </c>
      <c r="G27" s="122">
        <f t="shared" si="7"/>
        <v>0</v>
      </c>
      <c r="H27" s="122">
        <f t="shared" si="7"/>
        <v>0</v>
      </c>
      <c r="I27" s="122">
        <f t="shared" si="7"/>
        <v>0</v>
      </c>
      <c r="J27" s="122">
        <f t="shared" si="7"/>
        <v>0</v>
      </c>
      <c r="K27" s="173">
        <f t="shared" si="7"/>
        <v>0</v>
      </c>
      <c r="L27" s="122">
        <f t="shared" si="7"/>
        <v>0</v>
      </c>
      <c r="M27" s="122">
        <f t="shared" si="7"/>
        <v>0</v>
      </c>
      <c r="N27" s="122">
        <f t="shared" si="7"/>
        <v>0</v>
      </c>
      <c r="O27" s="122">
        <f t="shared" si="7"/>
        <v>0</v>
      </c>
      <c r="P27" s="122">
        <f t="shared" si="7"/>
        <v>0</v>
      </c>
      <c r="Q27" s="173">
        <f t="shared" si="7"/>
        <v>0</v>
      </c>
      <c r="R27" s="122">
        <f t="shared" si="7"/>
        <v>0</v>
      </c>
      <c r="S27" s="122">
        <f t="shared" si="7"/>
        <v>0</v>
      </c>
      <c r="T27" s="122">
        <f t="shared" si="7"/>
        <v>0</v>
      </c>
      <c r="U27" s="122">
        <f t="shared" si="7"/>
        <v>0</v>
      </c>
      <c r="V27" s="122">
        <f t="shared" si="7"/>
        <v>0</v>
      </c>
      <c r="W27" s="173">
        <f t="shared" si="7"/>
        <v>0</v>
      </c>
      <c r="X27" s="122">
        <f t="shared" si="7"/>
        <v>0</v>
      </c>
      <c r="Y27" s="122">
        <f t="shared" si="7"/>
        <v>0</v>
      </c>
      <c r="Z27" s="122">
        <f t="shared" si="7"/>
        <v>0</v>
      </c>
      <c r="AA27" s="122">
        <f t="shared" si="7"/>
        <v>0</v>
      </c>
      <c r="AB27" s="122">
        <f t="shared" si="7"/>
        <v>0</v>
      </c>
      <c r="AC27" s="173">
        <f t="shared" si="7"/>
        <v>0</v>
      </c>
      <c r="AD27" s="122">
        <f t="shared" si="7"/>
        <v>0</v>
      </c>
      <c r="AE27" s="122">
        <f t="shared" si="7"/>
        <v>0</v>
      </c>
      <c r="AF27" s="122">
        <f t="shared" si="7"/>
        <v>0</v>
      </c>
      <c r="AG27" s="122">
        <f t="shared" si="7"/>
        <v>0</v>
      </c>
      <c r="AH27" s="122">
        <f t="shared" si="7"/>
        <v>0</v>
      </c>
      <c r="AI27" s="173">
        <f t="shared" si="7"/>
        <v>0</v>
      </c>
      <c r="AJ27" s="122">
        <f t="shared" si="7"/>
        <v>0</v>
      </c>
      <c r="AK27" s="122">
        <f t="shared" si="7"/>
        <v>0</v>
      </c>
      <c r="AL27" s="122">
        <f t="shared" si="7"/>
        <v>0</v>
      </c>
      <c r="AM27" s="122">
        <f t="shared" si="7"/>
        <v>0</v>
      </c>
      <c r="AN27" s="223">
        <f t="shared" si="7"/>
        <v>0</v>
      </c>
      <c r="AO27" s="173">
        <f t="shared" si="7"/>
        <v>0</v>
      </c>
      <c r="AP27" s="122">
        <f t="shared" si="7"/>
        <v>0</v>
      </c>
      <c r="AQ27" s="122">
        <f t="shared" si="7"/>
        <v>0</v>
      </c>
      <c r="AR27" s="122">
        <f t="shared" si="7"/>
        <v>0</v>
      </c>
      <c r="AS27" s="122">
        <f t="shared" si="7"/>
        <v>0</v>
      </c>
      <c r="AT27" s="174">
        <f t="shared" si="7"/>
        <v>0</v>
      </c>
      <c r="AU27" s="208"/>
    </row>
    <row r="28" spans="1:47" x14ac:dyDescent="0.3">
      <c r="A28" s="175" t="s">
        <v>65</v>
      </c>
      <c r="B28" s="88" t="s">
        <v>66</v>
      </c>
      <c r="C28" s="318" t="s">
        <v>50</v>
      </c>
      <c r="D28" s="472" t="s">
        <v>611</v>
      </c>
      <c r="E28" s="177">
        <f t="shared" ref="E28:AT28" si="8">E29+E38+E41+E51</f>
        <v>0</v>
      </c>
      <c r="F28" s="127">
        <f t="shared" si="8"/>
        <v>0</v>
      </c>
      <c r="G28" s="127">
        <f t="shared" si="8"/>
        <v>0</v>
      </c>
      <c r="H28" s="127">
        <f t="shared" si="8"/>
        <v>0</v>
      </c>
      <c r="I28" s="127">
        <f t="shared" si="8"/>
        <v>0</v>
      </c>
      <c r="J28" s="127">
        <f t="shared" si="8"/>
        <v>0</v>
      </c>
      <c r="K28" s="177">
        <f t="shared" si="8"/>
        <v>0</v>
      </c>
      <c r="L28" s="127">
        <f t="shared" si="8"/>
        <v>0</v>
      </c>
      <c r="M28" s="127">
        <f t="shared" si="8"/>
        <v>0</v>
      </c>
      <c r="N28" s="127">
        <f t="shared" si="8"/>
        <v>0</v>
      </c>
      <c r="O28" s="127">
        <f t="shared" si="8"/>
        <v>0</v>
      </c>
      <c r="P28" s="127">
        <f t="shared" si="8"/>
        <v>0</v>
      </c>
      <c r="Q28" s="177">
        <f t="shared" si="8"/>
        <v>0</v>
      </c>
      <c r="R28" s="127">
        <f t="shared" si="8"/>
        <v>0</v>
      </c>
      <c r="S28" s="127">
        <f t="shared" si="8"/>
        <v>0</v>
      </c>
      <c r="T28" s="127">
        <f t="shared" si="8"/>
        <v>0</v>
      </c>
      <c r="U28" s="127">
        <f t="shared" si="8"/>
        <v>0</v>
      </c>
      <c r="V28" s="127">
        <f t="shared" si="8"/>
        <v>0</v>
      </c>
      <c r="W28" s="177">
        <f t="shared" si="8"/>
        <v>0</v>
      </c>
      <c r="X28" s="127">
        <f t="shared" si="8"/>
        <v>0</v>
      </c>
      <c r="Y28" s="127">
        <f t="shared" si="8"/>
        <v>0</v>
      </c>
      <c r="Z28" s="127">
        <f t="shared" si="8"/>
        <v>0</v>
      </c>
      <c r="AA28" s="127">
        <f t="shared" si="8"/>
        <v>0</v>
      </c>
      <c r="AB28" s="127">
        <f t="shared" si="8"/>
        <v>0</v>
      </c>
      <c r="AC28" s="177">
        <f t="shared" si="8"/>
        <v>0</v>
      </c>
      <c r="AD28" s="127">
        <f t="shared" si="8"/>
        <v>0</v>
      </c>
      <c r="AE28" s="127">
        <f t="shared" si="8"/>
        <v>0</v>
      </c>
      <c r="AF28" s="127">
        <f t="shared" si="8"/>
        <v>0</v>
      </c>
      <c r="AG28" s="127">
        <f t="shared" si="8"/>
        <v>0</v>
      </c>
      <c r="AH28" s="127">
        <f t="shared" si="8"/>
        <v>0</v>
      </c>
      <c r="AI28" s="177">
        <f t="shared" si="8"/>
        <v>0</v>
      </c>
      <c r="AJ28" s="127">
        <f t="shared" si="8"/>
        <v>0</v>
      </c>
      <c r="AK28" s="127">
        <f t="shared" si="8"/>
        <v>0</v>
      </c>
      <c r="AL28" s="127">
        <f t="shared" si="8"/>
        <v>0</v>
      </c>
      <c r="AM28" s="127">
        <f t="shared" si="8"/>
        <v>0</v>
      </c>
      <c r="AN28" s="224">
        <f t="shared" si="8"/>
        <v>0</v>
      </c>
      <c r="AO28" s="177">
        <f t="shared" si="8"/>
        <v>0</v>
      </c>
      <c r="AP28" s="127">
        <f t="shared" si="8"/>
        <v>0</v>
      </c>
      <c r="AQ28" s="127">
        <f t="shared" si="8"/>
        <v>0</v>
      </c>
      <c r="AR28" s="127">
        <f t="shared" si="8"/>
        <v>0</v>
      </c>
      <c r="AS28" s="127">
        <f t="shared" si="8"/>
        <v>0</v>
      </c>
      <c r="AT28" s="178">
        <f t="shared" si="8"/>
        <v>0</v>
      </c>
      <c r="AU28" s="210"/>
    </row>
    <row r="29" spans="1:47" ht="28.8" x14ac:dyDescent="0.3">
      <c r="A29" s="179" t="s">
        <v>67</v>
      </c>
      <c r="B29" s="94" t="s">
        <v>68</v>
      </c>
      <c r="C29" s="319" t="s">
        <v>50</v>
      </c>
      <c r="D29" s="473" t="s">
        <v>611</v>
      </c>
      <c r="E29" s="181">
        <f t="shared" ref="E29:AT29" si="9">E30+E32+E34</f>
        <v>0</v>
      </c>
      <c r="F29" s="131">
        <f t="shared" si="9"/>
        <v>0</v>
      </c>
      <c r="G29" s="131">
        <f t="shared" si="9"/>
        <v>0</v>
      </c>
      <c r="H29" s="131">
        <f t="shared" si="9"/>
        <v>0</v>
      </c>
      <c r="I29" s="131">
        <f t="shared" si="9"/>
        <v>0</v>
      </c>
      <c r="J29" s="131">
        <f t="shared" si="9"/>
        <v>0</v>
      </c>
      <c r="K29" s="181">
        <f t="shared" si="9"/>
        <v>0</v>
      </c>
      <c r="L29" s="131">
        <f t="shared" si="9"/>
        <v>0</v>
      </c>
      <c r="M29" s="131">
        <f t="shared" si="9"/>
        <v>0</v>
      </c>
      <c r="N29" s="131">
        <f t="shared" si="9"/>
        <v>0</v>
      </c>
      <c r="O29" s="131">
        <f t="shared" si="9"/>
        <v>0</v>
      </c>
      <c r="P29" s="131">
        <f t="shared" si="9"/>
        <v>0</v>
      </c>
      <c r="Q29" s="181">
        <f t="shared" si="9"/>
        <v>0</v>
      </c>
      <c r="R29" s="131">
        <f t="shared" si="9"/>
        <v>0</v>
      </c>
      <c r="S29" s="131">
        <f t="shared" si="9"/>
        <v>0</v>
      </c>
      <c r="T29" s="131">
        <f t="shared" si="9"/>
        <v>0</v>
      </c>
      <c r="U29" s="131">
        <f t="shared" si="9"/>
        <v>0</v>
      </c>
      <c r="V29" s="131">
        <f t="shared" si="9"/>
        <v>0</v>
      </c>
      <c r="W29" s="181">
        <f t="shared" si="9"/>
        <v>0</v>
      </c>
      <c r="X29" s="131">
        <f t="shared" si="9"/>
        <v>0</v>
      </c>
      <c r="Y29" s="131">
        <f t="shared" si="9"/>
        <v>0</v>
      </c>
      <c r="Z29" s="131">
        <f t="shared" si="9"/>
        <v>0</v>
      </c>
      <c r="AA29" s="131">
        <f t="shared" si="9"/>
        <v>0</v>
      </c>
      <c r="AB29" s="131">
        <f t="shared" si="9"/>
        <v>0</v>
      </c>
      <c r="AC29" s="181">
        <f t="shared" si="9"/>
        <v>0</v>
      </c>
      <c r="AD29" s="131">
        <f t="shared" si="9"/>
        <v>0</v>
      </c>
      <c r="AE29" s="131">
        <f t="shared" si="9"/>
        <v>0</v>
      </c>
      <c r="AF29" s="131">
        <f t="shared" si="9"/>
        <v>0</v>
      </c>
      <c r="AG29" s="131">
        <f t="shared" si="9"/>
        <v>0</v>
      </c>
      <c r="AH29" s="131">
        <f t="shared" si="9"/>
        <v>0</v>
      </c>
      <c r="AI29" s="181">
        <f t="shared" si="9"/>
        <v>0</v>
      </c>
      <c r="AJ29" s="131">
        <f t="shared" si="9"/>
        <v>0</v>
      </c>
      <c r="AK29" s="131">
        <f t="shared" si="9"/>
        <v>0</v>
      </c>
      <c r="AL29" s="131">
        <f t="shared" si="9"/>
        <v>0</v>
      </c>
      <c r="AM29" s="131">
        <f t="shared" si="9"/>
        <v>0</v>
      </c>
      <c r="AN29" s="225">
        <f t="shared" si="9"/>
        <v>0</v>
      </c>
      <c r="AO29" s="181">
        <f t="shared" si="9"/>
        <v>0</v>
      </c>
      <c r="AP29" s="131">
        <f t="shared" si="9"/>
        <v>0</v>
      </c>
      <c r="AQ29" s="131">
        <f t="shared" si="9"/>
        <v>0</v>
      </c>
      <c r="AR29" s="131">
        <f t="shared" si="9"/>
        <v>0</v>
      </c>
      <c r="AS29" s="131">
        <f t="shared" si="9"/>
        <v>0</v>
      </c>
      <c r="AT29" s="182">
        <f t="shared" si="9"/>
        <v>0</v>
      </c>
      <c r="AU29" s="212"/>
    </row>
    <row r="30" spans="1:47" ht="43.2" x14ac:dyDescent="0.3">
      <c r="A30" s="183" t="s">
        <v>69</v>
      </c>
      <c r="B30" s="100" t="s">
        <v>70</v>
      </c>
      <c r="C30" s="320" t="s">
        <v>50</v>
      </c>
      <c r="D30" s="474" t="s">
        <v>611</v>
      </c>
      <c r="E30" s="185">
        <f t="shared" ref="E30:AT30" si="10">SUM(E31)</f>
        <v>0</v>
      </c>
      <c r="F30" s="135">
        <f t="shared" si="10"/>
        <v>0</v>
      </c>
      <c r="G30" s="135">
        <f t="shared" si="10"/>
        <v>0</v>
      </c>
      <c r="H30" s="135">
        <f t="shared" si="10"/>
        <v>0</v>
      </c>
      <c r="I30" s="135">
        <f t="shared" si="10"/>
        <v>0</v>
      </c>
      <c r="J30" s="135">
        <f t="shared" si="10"/>
        <v>0</v>
      </c>
      <c r="K30" s="185">
        <f t="shared" si="10"/>
        <v>0</v>
      </c>
      <c r="L30" s="135">
        <f t="shared" si="10"/>
        <v>0</v>
      </c>
      <c r="M30" s="135">
        <f t="shared" si="10"/>
        <v>0</v>
      </c>
      <c r="N30" s="135">
        <f t="shared" si="10"/>
        <v>0</v>
      </c>
      <c r="O30" s="135">
        <f t="shared" si="10"/>
        <v>0</v>
      </c>
      <c r="P30" s="135">
        <f t="shared" si="10"/>
        <v>0</v>
      </c>
      <c r="Q30" s="185">
        <f t="shared" si="10"/>
        <v>0</v>
      </c>
      <c r="R30" s="135">
        <f t="shared" si="10"/>
        <v>0</v>
      </c>
      <c r="S30" s="135">
        <f t="shared" si="10"/>
        <v>0</v>
      </c>
      <c r="T30" s="135">
        <f t="shared" si="10"/>
        <v>0</v>
      </c>
      <c r="U30" s="135">
        <f t="shared" si="10"/>
        <v>0</v>
      </c>
      <c r="V30" s="135">
        <f t="shared" si="10"/>
        <v>0</v>
      </c>
      <c r="W30" s="185">
        <f t="shared" si="10"/>
        <v>0</v>
      </c>
      <c r="X30" s="135">
        <f t="shared" si="10"/>
        <v>0</v>
      </c>
      <c r="Y30" s="135">
        <f t="shared" si="10"/>
        <v>0</v>
      </c>
      <c r="Z30" s="135">
        <f t="shared" si="10"/>
        <v>0</v>
      </c>
      <c r="AA30" s="135">
        <f t="shared" si="10"/>
        <v>0</v>
      </c>
      <c r="AB30" s="135">
        <f t="shared" si="10"/>
        <v>0</v>
      </c>
      <c r="AC30" s="185">
        <f t="shared" si="10"/>
        <v>0</v>
      </c>
      <c r="AD30" s="135">
        <f t="shared" si="10"/>
        <v>0</v>
      </c>
      <c r="AE30" s="135">
        <f t="shared" si="10"/>
        <v>0</v>
      </c>
      <c r="AF30" s="135">
        <f t="shared" si="10"/>
        <v>0</v>
      </c>
      <c r="AG30" s="135">
        <f t="shared" si="10"/>
        <v>0</v>
      </c>
      <c r="AH30" s="135">
        <f t="shared" si="10"/>
        <v>0</v>
      </c>
      <c r="AI30" s="185">
        <f t="shared" si="10"/>
        <v>0</v>
      </c>
      <c r="AJ30" s="135">
        <f t="shared" si="10"/>
        <v>0</v>
      </c>
      <c r="AK30" s="135">
        <f t="shared" si="10"/>
        <v>0</v>
      </c>
      <c r="AL30" s="135">
        <f t="shared" si="10"/>
        <v>0</v>
      </c>
      <c r="AM30" s="135">
        <f t="shared" si="10"/>
        <v>0</v>
      </c>
      <c r="AN30" s="226">
        <f t="shared" si="10"/>
        <v>0</v>
      </c>
      <c r="AO30" s="185">
        <f t="shared" si="10"/>
        <v>0</v>
      </c>
      <c r="AP30" s="135">
        <f t="shared" si="10"/>
        <v>0</v>
      </c>
      <c r="AQ30" s="135">
        <f t="shared" si="10"/>
        <v>0</v>
      </c>
      <c r="AR30" s="135">
        <f t="shared" si="10"/>
        <v>0</v>
      </c>
      <c r="AS30" s="135">
        <f t="shared" si="10"/>
        <v>0</v>
      </c>
      <c r="AT30" s="186">
        <f t="shared" si="10"/>
        <v>0</v>
      </c>
      <c r="AU30" s="213"/>
    </row>
    <row r="31" spans="1:47" hidden="1" x14ac:dyDescent="0.3">
      <c r="A31" s="187"/>
      <c r="B31" s="113"/>
      <c r="C31" s="465"/>
      <c r="D31" s="475"/>
      <c r="E31" s="188"/>
      <c r="F31" s="139"/>
      <c r="G31" s="139"/>
      <c r="H31" s="139"/>
      <c r="I31" s="139"/>
      <c r="J31" s="139"/>
      <c r="K31" s="188"/>
      <c r="L31" s="139"/>
      <c r="M31" s="139"/>
      <c r="N31" s="139"/>
      <c r="O31" s="139"/>
      <c r="P31" s="139"/>
      <c r="Q31" s="188"/>
      <c r="R31" s="139"/>
      <c r="S31" s="139"/>
      <c r="T31" s="139"/>
      <c r="U31" s="139"/>
      <c r="V31" s="139"/>
      <c r="W31" s="188"/>
      <c r="X31" s="139"/>
      <c r="Y31" s="139"/>
      <c r="Z31" s="139"/>
      <c r="AA31" s="139"/>
      <c r="AB31" s="139"/>
      <c r="AC31" s="188"/>
      <c r="AD31" s="139"/>
      <c r="AE31" s="139"/>
      <c r="AF31" s="139"/>
      <c r="AG31" s="139"/>
      <c r="AH31" s="139"/>
      <c r="AI31" s="188"/>
      <c r="AJ31" s="139"/>
      <c r="AK31" s="139"/>
      <c r="AL31" s="139"/>
      <c r="AM31" s="139"/>
      <c r="AN31" s="216"/>
      <c r="AO31" s="190"/>
      <c r="AP31" s="140"/>
      <c r="AQ31" s="140"/>
      <c r="AR31" s="140"/>
      <c r="AS31" s="140"/>
      <c r="AT31" s="191"/>
      <c r="AU31" s="215"/>
    </row>
    <row r="32" spans="1:47" ht="43.2" x14ac:dyDescent="0.3">
      <c r="A32" s="183" t="s">
        <v>72</v>
      </c>
      <c r="B32" s="100" t="s">
        <v>73</v>
      </c>
      <c r="C32" s="320" t="s">
        <v>50</v>
      </c>
      <c r="D32" s="474" t="s">
        <v>611</v>
      </c>
      <c r="E32" s="185">
        <f t="shared" ref="E32:AT32" si="11">SUM(E33)</f>
        <v>0</v>
      </c>
      <c r="F32" s="135">
        <f t="shared" si="11"/>
        <v>0</v>
      </c>
      <c r="G32" s="135">
        <f t="shared" si="11"/>
        <v>0</v>
      </c>
      <c r="H32" s="135">
        <f t="shared" si="11"/>
        <v>0</v>
      </c>
      <c r="I32" s="135">
        <f t="shared" si="11"/>
        <v>0</v>
      </c>
      <c r="J32" s="135">
        <f t="shared" si="11"/>
        <v>0</v>
      </c>
      <c r="K32" s="185">
        <f t="shared" si="11"/>
        <v>0</v>
      </c>
      <c r="L32" s="135">
        <f t="shared" si="11"/>
        <v>0</v>
      </c>
      <c r="M32" s="135">
        <f t="shared" si="11"/>
        <v>0</v>
      </c>
      <c r="N32" s="135">
        <f t="shared" si="11"/>
        <v>0</v>
      </c>
      <c r="O32" s="135">
        <f t="shared" si="11"/>
        <v>0</v>
      </c>
      <c r="P32" s="135">
        <f t="shared" si="11"/>
        <v>0</v>
      </c>
      <c r="Q32" s="185">
        <f t="shared" si="11"/>
        <v>0</v>
      </c>
      <c r="R32" s="135">
        <f t="shared" si="11"/>
        <v>0</v>
      </c>
      <c r="S32" s="135">
        <f t="shared" si="11"/>
        <v>0</v>
      </c>
      <c r="T32" s="135">
        <f t="shared" si="11"/>
        <v>0</v>
      </c>
      <c r="U32" s="135">
        <f t="shared" si="11"/>
        <v>0</v>
      </c>
      <c r="V32" s="135">
        <f t="shared" si="11"/>
        <v>0</v>
      </c>
      <c r="W32" s="185">
        <f t="shared" si="11"/>
        <v>0</v>
      </c>
      <c r="X32" s="135">
        <f t="shared" si="11"/>
        <v>0</v>
      </c>
      <c r="Y32" s="135">
        <f t="shared" si="11"/>
        <v>0</v>
      </c>
      <c r="Z32" s="135">
        <f t="shared" si="11"/>
        <v>0</v>
      </c>
      <c r="AA32" s="135">
        <f t="shared" si="11"/>
        <v>0</v>
      </c>
      <c r="AB32" s="135">
        <f t="shared" si="11"/>
        <v>0</v>
      </c>
      <c r="AC32" s="185">
        <f t="shared" si="11"/>
        <v>0</v>
      </c>
      <c r="AD32" s="135">
        <f t="shared" si="11"/>
        <v>0</v>
      </c>
      <c r="AE32" s="135">
        <f t="shared" si="11"/>
        <v>0</v>
      </c>
      <c r="AF32" s="135">
        <f t="shared" si="11"/>
        <v>0</v>
      </c>
      <c r="AG32" s="135">
        <f t="shared" si="11"/>
        <v>0</v>
      </c>
      <c r="AH32" s="135">
        <f t="shared" si="11"/>
        <v>0</v>
      </c>
      <c r="AI32" s="185">
        <f t="shared" si="11"/>
        <v>0</v>
      </c>
      <c r="AJ32" s="135">
        <f t="shared" si="11"/>
        <v>0</v>
      </c>
      <c r="AK32" s="135">
        <f t="shared" si="11"/>
        <v>0</v>
      </c>
      <c r="AL32" s="135">
        <f t="shared" si="11"/>
        <v>0</v>
      </c>
      <c r="AM32" s="135">
        <f t="shared" si="11"/>
        <v>0</v>
      </c>
      <c r="AN32" s="226">
        <f t="shared" si="11"/>
        <v>0</v>
      </c>
      <c r="AO32" s="185">
        <f t="shared" si="11"/>
        <v>0</v>
      </c>
      <c r="AP32" s="135">
        <f t="shared" si="11"/>
        <v>0</v>
      </c>
      <c r="AQ32" s="135">
        <f t="shared" si="11"/>
        <v>0</v>
      </c>
      <c r="AR32" s="135">
        <f t="shared" si="11"/>
        <v>0</v>
      </c>
      <c r="AS32" s="135">
        <f t="shared" si="11"/>
        <v>0</v>
      </c>
      <c r="AT32" s="186">
        <f t="shared" si="11"/>
        <v>0</v>
      </c>
      <c r="AU32" s="213"/>
    </row>
    <row r="33" spans="1:47" hidden="1" x14ac:dyDescent="0.3">
      <c r="A33" s="187"/>
      <c r="B33" s="113"/>
      <c r="C33" s="465"/>
      <c r="D33" s="475"/>
      <c r="E33" s="188"/>
      <c r="F33" s="139"/>
      <c r="G33" s="139"/>
      <c r="H33" s="139"/>
      <c r="I33" s="139"/>
      <c r="J33" s="139"/>
      <c r="K33" s="188"/>
      <c r="L33" s="139"/>
      <c r="M33" s="139"/>
      <c r="N33" s="139"/>
      <c r="O33" s="139"/>
      <c r="P33" s="139"/>
      <c r="Q33" s="188"/>
      <c r="R33" s="139"/>
      <c r="S33" s="139"/>
      <c r="T33" s="139"/>
      <c r="U33" s="139"/>
      <c r="V33" s="139"/>
      <c r="W33" s="188"/>
      <c r="X33" s="139"/>
      <c r="Y33" s="139"/>
      <c r="Z33" s="139"/>
      <c r="AA33" s="139"/>
      <c r="AB33" s="139"/>
      <c r="AC33" s="188"/>
      <c r="AD33" s="139"/>
      <c r="AE33" s="139"/>
      <c r="AF33" s="139"/>
      <c r="AG33" s="139"/>
      <c r="AH33" s="139"/>
      <c r="AI33" s="188"/>
      <c r="AJ33" s="139"/>
      <c r="AK33" s="139"/>
      <c r="AL33" s="139"/>
      <c r="AM33" s="139"/>
      <c r="AN33" s="216"/>
      <c r="AO33" s="190"/>
      <c r="AP33" s="140"/>
      <c r="AQ33" s="140"/>
      <c r="AR33" s="140"/>
      <c r="AS33" s="140"/>
      <c r="AT33" s="191"/>
      <c r="AU33" s="215"/>
    </row>
    <row r="34" spans="1:47" ht="28.8" x14ac:dyDescent="0.3">
      <c r="A34" s="183" t="s">
        <v>75</v>
      </c>
      <c r="B34" s="100" t="s">
        <v>76</v>
      </c>
      <c r="C34" s="320" t="s">
        <v>50</v>
      </c>
      <c r="D34" s="474" t="s">
        <v>611</v>
      </c>
      <c r="E34" s="185">
        <f t="shared" ref="E34:AT34" si="12">SUM(E35:E37)</f>
        <v>0</v>
      </c>
      <c r="F34" s="135">
        <f t="shared" si="12"/>
        <v>0</v>
      </c>
      <c r="G34" s="135">
        <f t="shared" si="12"/>
        <v>0</v>
      </c>
      <c r="H34" s="135">
        <f t="shared" si="12"/>
        <v>0</v>
      </c>
      <c r="I34" s="135">
        <f t="shared" si="12"/>
        <v>0</v>
      </c>
      <c r="J34" s="135">
        <f t="shared" si="12"/>
        <v>0</v>
      </c>
      <c r="K34" s="185">
        <f t="shared" si="12"/>
        <v>0</v>
      </c>
      <c r="L34" s="135">
        <f t="shared" si="12"/>
        <v>0</v>
      </c>
      <c r="M34" s="135">
        <f t="shared" si="12"/>
        <v>0</v>
      </c>
      <c r="N34" s="135">
        <f t="shared" si="12"/>
        <v>0</v>
      </c>
      <c r="O34" s="135">
        <f t="shared" si="12"/>
        <v>0</v>
      </c>
      <c r="P34" s="135">
        <f t="shared" si="12"/>
        <v>0</v>
      </c>
      <c r="Q34" s="185">
        <f t="shared" si="12"/>
        <v>0</v>
      </c>
      <c r="R34" s="135">
        <f t="shared" si="12"/>
        <v>0</v>
      </c>
      <c r="S34" s="135">
        <f t="shared" si="12"/>
        <v>0</v>
      </c>
      <c r="T34" s="135">
        <f t="shared" si="12"/>
        <v>0</v>
      </c>
      <c r="U34" s="135">
        <f t="shared" si="12"/>
        <v>0</v>
      </c>
      <c r="V34" s="135">
        <f t="shared" si="12"/>
        <v>0</v>
      </c>
      <c r="W34" s="185">
        <f t="shared" si="12"/>
        <v>0</v>
      </c>
      <c r="X34" s="135">
        <f t="shared" si="12"/>
        <v>0</v>
      </c>
      <c r="Y34" s="135">
        <f t="shared" si="12"/>
        <v>0</v>
      </c>
      <c r="Z34" s="135">
        <f t="shared" si="12"/>
        <v>0</v>
      </c>
      <c r="AA34" s="135">
        <f t="shared" si="12"/>
        <v>0</v>
      </c>
      <c r="AB34" s="135">
        <f t="shared" si="12"/>
        <v>0</v>
      </c>
      <c r="AC34" s="185">
        <f t="shared" si="12"/>
        <v>0</v>
      </c>
      <c r="AD34" s="135">
        <f t="shared" si="12"/>
        <v>0</v>
      </c>
      <c r="AE34" s="135">
        <f t="shared" si="12"/>
        <v>0</v>
      </c>
      <c r="AF34" s="135">
        <f t="shared" si="12"/>
        <v>0</v>
      </c>
      <c r="AG34" s="135">
        <f t="shared" si="12"/>
        <v>0</v>
      </c>
      <c r="AH34" s="135">
        <f t="shared" si="12"/>
        <v>0</v>
      </c>
      <c r="AI34" s="185">
        <f t="shared" si="12"/>
        <v>0</v>
      </c>
      <c r="AJ34" s="135">
        <f t="shared" si="12"/>
        <v>0</v>
      </c>
      <c r="AK34" s="135">
        <f t="shared" si="12"/>
        <v>0</v>
      </c>
      <c r="AL34" s="135">
        <f t="shared" si="12"/>
        <v>0</v>
      </c>
      <c r="AM34" s="135">
        <f t="shared" si="12"/>
        <v>0</v>
      </c>
      <c r="AN34" s="226">
        <f t="shared" si="12"/>
        <v>0</v>
      </c>
      <c r="AO34" s="185">
        <f t="shared" si="12"/>
        <v>0</v>
      </c>
      <c r="AP34" s="135">
        <f t="shared" si="12"/>
        <v>0</v>
      </c>
      <c r="AQ34" s="135">
        <f t="shared" si="12"/>
        <v>0</v>
      </c>
      <c r="AR34" s="135">
        <f t="shared" si="12"/>
        <v>0</v>
      </c>
      <c r="AS34" s="135">
        <f t="shared" si="12"/>
        <v>0</v>
      </c>
      <c r="AT34" s="186">
        <f t="shared" si="12"/>
        <v>0</v>
      </c>
      <c r="AU34" s="213"/>
    </row>
    <row r="35" spans="1:47" hidden="1" x14ac:dyDescent="0.3">
      <c r="A35" s="187"/>
      <c r="B35" s="113"/>
      <c r="C35" s="465"/>
      <c r="D35" s="475"/>
      <c r="E35" s="188"/>
      <c r="F35" s="139"/>
      <c r="G35" s="139"/>
      <c r="H35" s="139"/>
      <c r="I35" s="139"/>
      <c r="J35" s="139"/>
      <c r="K35" s="188"/>
      <c r="L35" s="139"/>
      <c r="M35" s="139"/>
      <c r="N35" s="139"/>
      <c r="O35" s="139"/>
      <c r="P35" s="139"/>
      <c r="Q35" s="188"/>
      <c r="R35" s="139"/>
      <c r="S35" s="139"/>
      <c r="T35" s="139"/>
      <c r="U35" s="139"/>
      <c r="V35" s="139"/>
      <c r="W35" s="188"/>
      <c r="X35" s="139"/>
      <c r="Y35" s="139"/>
      <c r="Z35" s="139"/>
      <c r="AA35" s="139"/>
      <c r="AB35" s="139"/>
      <c r="AC35" s="188"/>
      <c r="AD35" s="139"/>
      <c r="AE35" s="139"/>
      <c r="AF35" s="139"/>
      <c r="AG35" s="139"/>
      <c r="AH35" s="139"/>
      <c r="AI35" s="188"/>
      <c r="AJ35" s="139"/>
      <c r="AK35" s="139"/>
      <c r="AL35" s="139"/>
      <c r="AM35" s="139"/>
      <c r="AN35" s="216"/>
      <c r="AO35" s="190"/>
      <c r="AP35" s="140"/>
      <c r="AQ35" s="140"/>
      <c r="AR35" s="140"/>
      <c r="AS35" s="140"/>
      <c r="AT35" s="191"/>
      <c r="AU35" s="215"/>
    </row>
    <row r="36" spans="1:47" hidden="1" x14ac:dyDescent="0.3">
      <c r="A36" s="111"/>
      <c r="B36" s="116"/>
      <c r="C36" s="466"/>
      <c r="D36" s="475"/>
      <c r="E36" s="188"/>
      <c r="F36" s="139"/>
      <c r="G36" s="139"/>
      <c r="H36" s="139"/>
      <c r="I36" s="139"/>
      <c r="J36" s="139"/>
      <c r="K36" s="188"/>
      <c r="L36" s="139"/>
      <c r="M36" s="139"/>
      <c r="N36" s="139"/>
      <c r="O36" s="139"/>
      <c r="P36" s="139"/>
      <c r="Q36" s="188"/>
      <c r="R36" s="139"/>
      <c r="S36" s="139"/>
      <c r="T36" s="139"/>
      <c r="U36" s="139"/>
      <c r="V36" s="139"/>
      <c r="W36" s="188"/>
      <c r="X36" s="139"/>
      <c r="Y36" s="139"/>
      <c r="Z36" s="139"/>
      <c r="AA36" s="139"/>
      <c r="AB36" s="139"/>
      <c r="AC36" s="188"/>
      <c r="AD36" s="139"/>
      <c r="AE36" s="139"/>
      <c r="AF36" s="139"/>
      <c r="AG36" s="139"/>
      <c r="AH36" s="139"/>
      <c r="AI36" s="188"/>
      <c r="AJ36" s="139"/>
      <c r="AK36" s="139"/>
      <c r="AL36" s="139"/>
      <c r="AM36" s="139"/>
      <c r="AN36" s="216"/>
      <c r="AO36" s="190"/>
      <c r="AP36" s="140"/>
      <c r="AQ36" s="140"/>
      <c r="AR36" s="140"/>
      <c r="AS36" s="140"/>
      <c r="AT36" s="191"/>
      <c r="AU36" s="215"/>
    </row>
    <row r="37" spans="1:47" ht="15.6" hidden="1" x14ac:dyDescent="0.3">
      <c r="A37" s="67"/>
      <c r="B37" s="113"/>
      <c r="C37" s="467"/>
      <c r="D37" s="475"/>
      <c r="E37" s="188"/>
      <c r="F37" s="139"/>
      <c r="G37" s="139"/>
      <c r="H37" s="139"/>
      <c r="I37" s="139"/>
      <c r="J37" s="139"/>
      <c r="K37" s="188"/>
      <c r="L37" s="139"/>
      <c r="M37" s="139"/>
      <c r="N37" s="139"/>
      <c r="O37" s="139"/>
      <c r="P37" s="139"/>
      <c r="Q37" s="188"/>
      <c r="R37" s="139"/>
      <c r="S37" s="139"/>
      <c r="T37" s="139"/>
      <c r="U37" s="139"/>
      <c r="V37" s="139"/>
      <c r="W37" s="188"/>
      <c r="X37" s="139"/>
      <c r="Y37" s="139"/>
      <c r="Z37" s="139"/>
      <c r="AA37" s="139"/>
      <c r="AB37" s="139"/>
      <c r="AC37" s="188"/>
      <c r="AD37" s="139"/>
      <c r="AE37" s="139"/>
      <c r="AF37" s="139"/>
      <c r="AG37" s="139"/>
      <c r="AH37" s="139"/>
      <c r="AI37" s="188"/>
      <c r="AJ37" s="139"/>
      <c r="AK37" s="139"/>
      <c r="AL37" s="139"/>
      <c r="AM37" s="139"/>
      <c r="AN37" s="216"/>
      <c r="AO37" s="190"/>
      <c r="AP37" s="140"/>
      <c r="AQ37" s="140"/>
      <c r="AR37" s="140"/>
      <c r="AS37" s="140"/>
      <c r="AT37" s="191"/>
      <c r="AU37" s="215"/>
    </row>
    <row r="38" spans="1:47" x14ac:dyDescent="0.3">
      <c r="A38" s="179" t="s">
        <v>78</v>
      </c>
      <c r="B38" s="94" t="s">
        <v>79</v>
      </c>
      <c r="C38" s="319" t="s">
        <v>50</v>
      </c>
      <c r="D38" s="473" t="s">
        <v>611</v>
      </c>
      <c r="E38" s="181">
        <f t="shared" ref="E38:AT38" si="13">SUM(E39:E40)</f>
        <v>0</v>
      </c>
      <c r="F38" s="131">
        <f t="shared" si="13"/>
        <v>0</v>
      </c>
      <c r="G38" s="131">
        <f t="shared" si="13"/>
        <v>0</v>
      </c>
      <c r="H38" s="131">
        <f t="shared" si="13"/>
        <v>0</v>
      </c>
      <c r="I38" s="131">
        <f t="shared" si="13"/>
        <v>0</v>
      </c>
      <c r="J38" s="131">
        <f t="shared" si="13"/>
        <v>0</v>
      </c>
      <c r="K38" s="181">
        <f t="shared" si="13"/>
        <v>0</v>
      </c>
      <c r="L38" s="131">
        <f t="shared" si="13"/>
        <v>0</v>
      </c>
      <c r="M38" s="131">
        <f t="shared" si="13"/>
        <v>0</v>
      </c>
      <c r="N38" s="131">
        <f t="shared" si="13"/>
        <v>0</v>
      </c>
      <c r="O38" s="131">
        <f t="shared" si="13"/>
        <v>0</v>
      </c>
      <c r="P38" s="131">
        <f t="shared" si="13"/>
        <v>0</v>
      </c>
      <c r="Q38" s="181">
        <f t="shared" si="13"/>
        <v>0</v>
      </c>
      <c r="R38" s="131">
        <f t="shared" si="13"/>
        <v>0</v>
      </c>
      <c r="S38" s="131">
        <f t="shared" si="13"/>
        <v>0</v>
      </c>
      <c r="T38" s="131">
        <f t="shared" si="13"/>
        <v>0</v>
      </c>
      <c r="U38" s="131">
        <f t="shared" si="13"/>
        <v>0</v>
      </c>
      <c r="V38" s="131">
        <f t="shared" si="13"/>
        <v>0</v>
      </c>
      <c r="W38" s="181">
        <f t="shared" si="13"/>
        <v>0</v>
      </c>
      <c r="X38" s="131">
        <f t="shared" si="13"/>
        <v>0</v>
      </c>
      <c r="Y38" s="131">
        <f t="shared" si="13"/>
        <v>0</v>
      </c>
      <c r="Z38" s="131">
        <f t="shared" si="13"/>
        <v>0</v>
      </c>
      <c r="AA38" s="131">
        <f t="shared" si="13"/>
        <v>0</v>
      </c>
      <c r="AB38" s="131">
        <f t="shared" si="13"/>
        <v>0</v>
      </c>
      <c r="AC38" s="181">
        <f t="shared" si="13"/>
        <v>0</v>
      </c>
      <c r="AD38" s="131">
        <f t="shared" si="13"/>
        <v>0</v>
      </c>
      <c r="AE38" s="131">
        <f t="shared" si="13"/>
        <v>0</v>
      </c>
      <c r="AF38" s="131">
        <f t="shared" si="13"/>
        <v>0</v>
      </c>
      <c r="AG38" s="131">
        <f t="shared" si="13"/>
        <v>0</v>
      </c>
      <c r="AH38" s="131">
        <f t="shared" si="13"/>
        <v>0</v>
      </c>
      <c r="AI38" s="181">
        <f t="shared" si="13"/>
        <v>0</v>
      </c>
      <c r="AJ38" s="131">
        <f t="shared" si="13"/>
        <v>0</v>
      </c>
      <c r="AK38" s="131">
        <f t="shared" si="13"/>
        <v>0</v>
      </c>
      <c r="AL38" s="131">
        <f t="shared" si="13"/>
        <v>0</v>
      </c>
      <c r="AM38" s="131">
        <f t="shared" si="13"/>
        <v>0</v>
      </c>
      <c r="AN38" s="225">
        <f t="shared" si="13"/>
        <v>0</v>
      </c>
      <c r="AO38" s="181">
        <f t="shared" si="13"/>
        <v>0</v>
      </c>
      <c r="AP38" s="131">
        <f t="shared" si="13"/>
        <v>0</v>
      </c>
      <c r="AQ38" s="131">
        <f t="shared" si="13"/>
        <v>0</v>
      </c>
      <c r="AR38" s="131">
        <f t="shared" si="13"/>
        <v>0</v>
      </c>
      <c r="AS38" s="131">
        <f t="shared" si="13"/>
        <v>0</v>
      </c>
      <c r="AT38" s="182">
        <f t="shared" si="13"/>
        <v>0</v>
      </c>
      <c r="AU38" s="212"/>
    </row>
    <row r="39" spans="1:47" ht="28.8" x14ac:dyDescent="0.3">
      <c r="A39" s="183" t="s">
        <v>80</v>
      </c>
      <c r="B39" s="100" t="s">
        <v>81</v>
      </c>
      <c r="C39" s="320" t="s">
        <v>50</v>
      </c>
      <c r="D39" s="474" t="s">
        <v>611</v>
      </c>
      <c r="E39" s="185">
        <v>0</v>
      </c>
      <c r="F39" s="135">
        <v>0</v>
      </c>
      <c r="G39" s="135">
        <v>0</v>
      </c>
      <c r="H39" s="135">
        <v>0</v>
      </c>
      <c r="I39" s="135">
        <v>0</v>
      </c>
      <c r="J39" s="135">
        <v>0</v>
      </c>
      <c r="K39" s="185">
        <v>0</v>
      </c>
      <c r="L39" s="135">
        <v>0</v>
      </c>
      <c r="M39" s="135">
        <v>0</v>
      </c>
      <c r="N39" s="135">
        <v>0</v>
      </c>
      <c r="O39" s="135">
        <v>0</v>
      </c>
      <c r="P39" s="135">
        <v>0</v>
      </c>
      <c r="Q39" s="185">
        <v>0</v>
      </c>
      <c r="R39" s="135">
        <v>0</v>
      </c>
      <c r="S39" s="135">
        <v>0</v>
      </c>
      <c r="T39" s="135">
        <v>0</v>
      </c>
      <c r="U39" s="135">
        <v>0</v>
      </c>
      <c r="V39" s="135">
        <v>0</v>
      </c>
      <c r="W39" s="185">
        <v>0</v>
      </c>
      <c r="X39" s="135">
        <v>0</v>
      </c>
      <c r="Y39" s="135">
        <v>0</v>
      </c>
      <c r="Z39" s="135">
        <v>0</v>
      </c>
      <c r="AA39" s="135">
        <v>0</v>
      </c>
      <c r="AB39" s="135">
        <v>0</v>
      </c>
      <c r="AC39" s="185">
        <v>0</v>
      </c>
      <c r="AD39" s="135">
        <v>0</v>
      </c>
      <c r="AE39" s="135">
        <v>0</v>
      </c>
      <c r="AF39" s="135">
        <v>0</v>
      </c>
      <c r="AG39" s="135">
        <v>0</v>
      </c>
      <c r="AH39" s="135">
        <v>0</v>
      </c>
      <c r="AI39" s="185">
        <v>0</v>
      </c>
      <c r="AJ39" s="135">
        <v>0</v>
      </c>
      <c r="AK39" s="135">
        <v>0</v>
      </c>
      <c r="AL39" s="135">
        <v>0</v>
      </c>
      <c r="AM39" s="135">
        <v>0</v>
      </c>
      <c r="AN39" s="226">
        <v>0</v>
      </c>
      <c r="AO39" s="185">
        <v>0</v>
      </c>
      <c r="AP39" s="135">
        <v>0</v>
      </c>
      <c r="AQ39" s="135">
        <v>0</v>
      </c>
      <c r="AR39" s="135">
        <v>0</v>
      </c>
      <c r="AS39" s="135">
        <v>0</v>
      </c>
      <c r="AT39" s="186">
        <v>0</v>
      </c>
      <c r="AU39" s="213"/>
    </row>
    <row r="40" spans="1:47" ht="28.8" x14ac:dyDescent="0.3">
      <c r="A40" s="183" t="s">
        <v>82</v>
      </c>
      <c r="B40" s="100" t="s">
        <v>83</v>
      </c>
      <c r="C40" s="320" t="s">
        <v>50</v>
      </c>
      <c r="D40" s="474" t="s">
        <v>611</v>
      </c>
      <c r="E40" s="185">
        <v>0</v>
      </c>
      <c r="F40" s="135">
        <v>0</v>
      </c>
      <c r="G40" s="135">
        <v>0</v>
      </c>
      <c r="H40" s="135">
        <v>0</v>
      </c>
      <c r="I40" s="135">
        <v>0</v>
      </c>
      <c r="J40" s="135">
        <v>0</v>
      </c>
      <c r="K40" s="185">
        <v>0</v>
      </c>
      <c r="L40" s="135">
        <v>0</v>
      </c>
      <c r="M40" s="135">
        <v>0</v>
      </c>
      <c r="N40" s="135">
        <v>0</v>
      </c>
      <c r="O40" s="135">
        <v>0</v>
      </c>
      <c r="P40" s="135">
        <v>0</v>
      </c>
      <c r="Q40" s="185">
        <v>0</v>
      </c>
      <c r="R40" s="135">
        <v>0</v>
      </c>
      <c r="S40" s="135">
        <v>0</v>
      </c>
      <c r="T40" s="135">
        <v>0</v>
      </c>
      <c r="U40" s="135">
        <v>0</v>
      </c>
      <c r="V40" s="135">
        <v>0</v>
      </c>
      <c r="W40" s="185">
        <v>0</v>
      </c>
      <c r="X40" s="135">
        <v>0</v>
      </c>
      <c r="Y40" s="135">
        <v>0</v>
      </c>
      <c r="Z40" s="135">
        <v>0</v>
      </c>
      <c r="AA40" s="135">
        <v>0</v>
      </c>
      <c r="AB40" s="135">
        <v>0</v>
      </c>
      <c r="AC40" s="185">
        <v>0</v>
      </c>
      <c r="AD40" s="135">
        <v>0</v>
      </c>
      <c r="AE40" s="135">
        <v>0</v>
      </c>
      <c r="AF40" s="135">
        <v>0</v>
      </c>
      <c r="AG40" s="135">
        <v>0</v>
      </c>
      <c r="AH40" s="135">
        <v>0</v>
      </c>
      <c r="AI40" s="185">
        <v>0</v>
      </c>
      <c r="AJ40" s="135">
        <v>0</v>
      </c>
      <c r="AK40" s="135">
        <v>0</v>
      </c>
      <c r="AL40" s="135">
        <v>0</v>
      </c>
      <c r="AM40" s="135">
        <v>0</v>
      </c>
      <c r="AN40" s="226">
        <v>0</v>
      </c>
      <c r="AO40" s="185">
        <v>0</v>
      </c>
      <c r="AP40" s="135">
        <v>0</v>
      </c>
      <c r="AQ40" s="135">
        <v>0</v>
      </c>
      <c r="AR40" s="135">
        <v>0</v>
      </c>
      <c r="AS40" s="135">
        <v>0</v>
      </c>
      <c r="AT40" s="186">
        <v>0</v>
      </c>
      <c r="AU40" s="213"/>
    </row>
    <row r="41" spans="1:47" ht="28.8" x14ac:dyDescent="0.3">
      <c r="A41" s="179" t="s">
        <v>84</v>
      </c>
      <c r="B41" s="94" t="s">
        <v>85</v>
      </c>
      <c r="C41" s="319" t="s">
        <v>50</v>
      </c>
      <c r="D41" s="473" t="s">
        <v>611</v>
      </c>
      <c r="E41" s="181">
        <f t="shared" ref="E41:N44" si="14">E42</f>
        <v>0</v>
      </c>
      <c r="F41" s="131">
        <f t="shared" si="14"/>
        <v>0</v>
      </c>
      <c r="G41" s="131">
        <f t="shared" si="14"/>
        <v>0</v>
      </c>
      <c r="H41" s="131">
        <f t="shared" si="14"/>
        <v>0</v>
      </c>
      <c r="I41" s="131">
        <f t="shared" si="14"/>
        <v>0</v>
      </c>
      <c r="J41" s="131">
        <f t="shared" si="14"/>
        <v>0</v>
      </c>
      <c r="K41" s="181">
        <f t="shared" si="14"/>
        <v>0</v>
      </c>
      <c r="L41" s="131">
        <f t="shared" si="14"/>
        <v>0</v>
      </c>
      <c r="M41" s="131">
        <f t="shared" si="14"/>
        <v>0</v>
      </c>
      <c r="N41" s="131">
        <f t="shared" si="14"/>
        <v>0</v>
      </c>
      <c r="O41" s="131">
        <f t="shared" ref="O41:X44" si="15">O42</f>
        <v>0</v>
      </c>
      <c r="P41" s="131">
        <f t="shared" si="15"/>
        <v>0</v>
      </c>
      <c r="Q41" s="181">
        <f t="shared" si="15"/>
        <v>0</v>
      </c>
      <c r="R41" s="131">
        <f t="shared" si="15"/>
        <v>0</v>
      </c>
      <c r="S41" s="131">
        <f t="shared" si="15"/>
        <v>0</v>
      </c>
      <c r="T41" s="131">
        <f t="shared" si="15"/>
        <v>0</v>
      </c>
      <c r="U41" s="131">
        <f t="shared" si="15"/>
        <v>0</v>
      </c>
      <c r="V41" s="131">
        <f t="shared" si="15"/>
        <v>0</v>
      </c>
      <c r="W41" s="181">
        <f t="shared" si="15"/>
        <v>0</v>
      </c>
      <c r="X41" s="131">
        <f t="shared" si="15"/>
        <v>0</v>
      </c>
      <c r="Y41" s="131">
        <f t="shared" ref="Y41:AH44" si="16">Y42</f>
        <v>0</v>
      </c>
      <c r="Z41" s="131">
        <f t="shared" si="16"/>
        <v>0</v>
      </c>
      <c r="AA41" s="131">
        <f t="shared" si="16"/>
        <v>0</v>
      </c>
      <c r="AB41" s="131">
        <f t="shared" si="16"/>
        <v>0</v>
      </c>
      <c r="AC41" s="181">
        <f t="shared" si="16"/>
        <v>0</v>
      </c>
      <c r="AD41" s="131">
        <f t="shared" si="16"/>
        <v>0</v>
      </c>
      <c r="AE41" s="131">
        <f t="shared" si="16"/>
        <v>0</v>
      </c>
      <c r="AF41" s="131">
        <f t="shared" si="16"/>
        <v>0</v>
      </c>
      <c r="AG41" s="131">
        <f t="shared" si="16"/>
        <v>0</v>
      </c>
      <c r="AH41" s="131">
        <f t="shared" si="16"/>
        <v>0</v>
      </c>
      <c r="AI41" s="181">
        <f t="shared" ref="AI41:AR44" si="17">AI42</f>
        <v>0</v>
      </c>
      <c r="AJ41" s="131">
        <f t="shared" si="17"/>
        <v>0</v>
      </c>
      <c r="AK41" s="131">
        <f t="shared" si="17"/>
        <v>0</v>
      </c>
      <c r="AL41" s="131">
        <f t="shared" si="17"/>
        <v>0</v>
      </c>
      <c r="AM41" s="131">
        <f t="shared" si="17"/>
        <v>0</v>
      </c>
      <c r="AN41" s="225">
        <f t="shared" si="17"/>
        <v>0</v>
      </c>
      <c r="AO41" s="181">
        <f t="shared" si="17"/>
        <v>0</v>
      </c>
      <c r="AP41" s="131">
        <f t="shared" si="17"/>
        <v>0</v>
      </c>
      <c r="AQ41" s="131">
        <f t="shared" si="17"/>
        <v>0</v>
      </c>
      <c r="AR41" s="131">
        <f t="shared" si="17"/>
        <v>0</v>
      </c>
      <c r="AS41" s="131">
        <f t="shared" ref="AS41:AT44" si="18">AS42</f>
        <v>0</v>
      </c>
      <c r="AT41" s="182">
        <f t="shared" si="18"/>
        <v>0</v>
      </c>
      <c r="AU41" s="212"/>
    </row>
    <row r="42" spans="1:47" x14ac:dyDescent="0.3">
      <c r="A42" s="183" t="s">
        <v>86</v>
      </c>
      <c r="B42" s="100" t="s">
        <v>87</v>
      </c>
      <c r="C42" s="320" t="s">
        <v>50</v>
      </c>
      <c r="D42" s="474" t="s">
        <v>611</v>
      </c>
      <c r="E42" s="185">
        <f t="shared" si="14"/>
        <v>0</v>
      </c>
      <c r="F42" s="135">
        <f t="shared" si="14"/>
        <v>0</v>
      </c>
      <c r="G42" s="135">
        <f t="shared" si="14"/>
        <v>0</v>
      </c>
      <c r="H42" s="135">
        <f t="shared" si="14"/>
        <v>0</v>
      </c>
      <c r="I42" s="135">
        <f t="shared" si="14"/>
        <v>0</v>
      </c>
      <c r="J42" s="135">
        <f t="shared" si="14"/>
        <v>0</v>
      </c>
      <c r="K42" s="185">
        <f t="shared" si="14"/>
        <v>0</v>
      </c>
      <c r="L42" s="135">
        <f t="shared" si="14"/>
        <v>0</v>
      </c>
      <c r="M42" s="135">
        <f t="shared" si="14"/>
        <v>0</v>
      </c>
      <c r="N42" s="135">
        <f t="shared" si="14"/>
        <v>0</v>
      </c>
      <c r="O42" s="135">
        <f t="shared" si="15"/>
        <v>0</v>
      </c>
      <c r="P42" s="135">
        <f t="shared" si="15"/>
        <v>0</v>
      </c>
      <c r="Q42" s="185">
        <f t="shared" si="15"/>
        <v>0</v>
      </c>
      <c r="R42" s="135">
        <f t="shared" si="15"/>
        <v>0</v>
      </c>
      <c r="S42" s="135">
        <f t="shared" si="15"/>
        <v>0</v>
      </c>
      <c r="T42" s="135">
        <f t="shared" si="15"/>
        <v>0</v>
      </c>
      <c r="U42" s="135">
        <f t="shared" si="15"/>
        <v>0</v>
      </c>
      <c r="V42" s="135">
        <f t="shared" si="15"/>
        <v>0</v>
      </c>
      <c r="W42" s="185">
        <f t="shared" si="15"/>
        <v>0</v>
      </c>
      <c r="X42" s="135">
        <f t="shared" si="15"/>
        <v>0</v>
      </c>
      <c r="Y42" s="135">
        <f t="shared" si="16"/>
        <v>0</v>
      </c>
      <c r="Z42" s="135">
        <f t="shared" si="16"/>
        <v>0</v>
      </c>
      <c r="AA42" s="135">
        <f t="shared" si="16"/>
        <v>0</v>
      </c>
      <c r="AB42" s="135">
        <f t="shared" si="16"/>
        <v>0</v>
      </c>
      <c r="AC42" s="185">
        <f t="shared" si="16"/>
        <v>0</v>
      </c>
      <c r="AD42" s="135">
        <f t="shared" si="16"/>
        <v>0</v>
      </c>
      <c r="AE42" s="135">
        <f t="shared" si="16"/>
        <v>0</v>
      </c>
      <c r="AF42" s="135">
        <f t="shared" si="16"/>
        <v>0</v>
      </c>
      <c r="AG42" s="135">
        <f t="shared" si="16"/>
        <v>0</v>
      </c>
      <c r="AH42" s="135">
        <f t="shared" si="16"/>
        <v>0</v>
      </c>
      <c r="AI42" s="185">
        <f t="shared" si="17"/>
        <v>0</v>
      </c>
      <c r="AJ42" s="135">
        <f t="shared" si="17"/>
        <v>0</v>
      </c>
      <c r="AK42" s="135">
        <f t="shared" si="17"/>
        <v>0</v>
      </c>
      <c r="AL42" s="135">
        <f t="shared" si="17"/>
        <v>0</v>
      </c>
      <c r="AM42" s="135">
        <f t="shared" si="17"/>
        <v>0</v>
      </c>
      <c r="AN42" s="226">
        <f t="shared" si="17"/>
        <v>0</v>
      </c>
      <c r="AO42" s="185">
        <f t="shared" si="17"/>
        <v>0</v>
      </c>
      <c r="AP42" s="135">
        <f t="shared" si="17"/>
        <v>0</v>
      </c>
      <c r="AQ42" s="135">
        <f t="shared" si="17"/>
        <v>0</v>
      </c>
      <c r="AR42" s="135">
        <f t="shared" si="17"/>
        <v>0</v>
      </c>
      <c r="AS42" s="135">
        <f t="shared" si="18"/>
        <v>0</v>
      </c>
      <c r="AT42" s="186">
        <f t="shared" si="18"/>
        <v>0</v>
      </c>
      <c r="AU42" s="213"/>
    </row>
    <row r="43" spans="1:47" ht="43.2" x14ac:dyDescent="0.3">
      <c r="A43" s="183" t="s">
        <v>86</v>
      </c>
      <c r="B43" s="100" t="s">
        <v>88</v>
      </c>
      <c r="C43" s="320" t="s">
        <v>50</v>
      </c>
      <c r="D43" s="474" t="s">
        <v>611</v>
      </c>
      <c r="E43" s="185">
        <f t="shared" si="14"/>
        <v>0</v>
      </c>
      <c r="F43" s="135">
        <f t="shared" si="14"/>
        <v>0</v>
      </c>
      <c r="G43" s="135">
        <f t="shared" si="14"/>
        <v>0</v>
      </c>
      <c r="H43" s="135">
        <f t="shared" si="14"/>
        <v>0</v>
      </c>
      <c r="I43" s="135">
        <f t="shared" si="14"/>
        <v>0</v>
      </c>
      <c r="J43" s="135">
        <f t="shared" si="14"/>
        <v>0</v>
      </c>
      <c r="K43" s="185">
        <f t="shared" si="14"/>
        <v>0</v>
      </c>
      <c r="L43" s="135">
        <f t="shared" si="14"/>
        <v>0</v>
      </c>
      <c r="M43" s="135">
        <f t="shared" si="14"/>
        <v>0</v>
      </c>
      <c r="N43" s="135">
        <f t="shared" si="14"/>
        <v>0</v>
      </c>
      <c r="O43" s="135">
        <f t="shared" si="15"/>
        <v>0</v>
      </c>
      <c r="P43" s="135">
        <f t="shared" si="15"/>
        <v>0</v>
      </c>
      <c r="Q43" s="185">
        <f t="shared" si="15"/>
        <v>0</v>
      </c>
      <c r="R43" s="135">
        <f t="shared" si="15"/>
        <v>0</v>
      </c>
      <c r="S43" s="135">
        <f t="shared" si="15"/>
        <v>0</v>
      </c>
      <c r="T43" s="135">
        <f t="shared" si="15"/>
        <v>0</v>
      </c>
      <c r="U43" s="135">
        <f t="shared" si="15"/>
        <v>0</v>
      </c>
      <c r="V43" s="135">
        <f t="shared" si="15"/>
        <v>0</v>
      </c>
      <c r="W43" s="185">
        <f t="shared" si="15"/>
        <v>0</v>
      </c>
      <c r="X43" s="135">
        <f t="shared" si="15"/>
        <v>0</v>
      </c>
      <c r="Y43" s="135">
        <f t="shared" si="16"/>
        <v>0</v>
      </c>
      <c r="Z43" s="135">
        <f t="shared" si="16"/>
        <v>0</v>
      </c>
      <c r="AA43" s="135">
        <f t="shared" si="16"/>
        <v>0</v>
      </c>
      <c r="AB43" s="135">
        <f t="shared" si="16"/>
        <v>0</v>
      </c>
      <c r="AC43" s="185">
        <f t="shared" si="16"/>
        <v>0</v>
      </c>
      <c r="AD43" s="135">
        <f t="shared" si="16"/>
        <v>0</v>
      </c>
      <c r="AE43" s="135">
        <f t="shared" si="16"/>
        <v>0</v>
      </c>
      <c r="AF43" s="135">
        <f t="shared" si="16"/>
        <v>0</v>
      </c>
      <c r="AG43" s="135">
        <f t="shared" si="16"/>
        <v>0</v>
      </c>
      <c r="AH43" s="135">
        <f t="shared" si="16"/>
        <v>0</v>
      </c>
      <c r="AI43" s="185">
        <f t="shared" si="17"/>
        <v>0</v>
      </c>
      <c r="AJ43" s="135">
        <f t="shared" si="17"/>
        <v>0</v>
      </c>
      <c r="AK43" s="135">
        <f t="shared" si="17"/>
        <v>0</v>
      </c>
      <c r="AL43" s="135">
        <f t="shared" si="17"/>
        <v>0</v>
      </c>
      <c r="AM43" s="135">
        <f t="shared" si="17"/>
        <v>0</v>
      </c>
      <c r="AN43" s="226">
        <f t="shared" si="17"/>
        <v>0</v>
      </c>
      <c r="AO43" s="185">
        <f t="shared" si="17"/>
        <v>0</v>
      </c>
      <c r="AP43" s="135">
        <f t="shared" si="17"/>
        <v>0</v>
      </c>
      <c r="AQ43" s="135">
        <f t="shared" si="17"/>
        <v>0</v>
      </c>
      <c r="AR43" s="135">
        <f t="shared" si="17"/>
        <v>0</v>
      </c>
      <c r="AS43" s="135">
        <f t="shared" si="18"/>
        <v>0</v>
      </c>
      <c r="AT43" s="186">
        <f t="shared" si="18"/>
        <v>0</v>
      </c>
      <c r="AU43" s="213"/>
    </row>
    <row r="44" spans="1:47" ht="43.2" x14ac:dyDescent="0.3">
      <c r="A44" s="183" t="s">
        <v>86</v>
      </c>
      <c r="B44" s="100" t="s">
        <v>89</v>
      </c>
      <c r="C44" s="320" t="s">
        <v>50</v>
      </c>
      <c r="D44" s="474" t="s">
        <v>611</v>
      </c>
      <c r="E44" s="185">
        <f t="shared" si="14"/>
        <v>0</v>
      </c>
      <c r="F44" s="135">
        <f t="shared" si="14"/>
        <v>0</v>
      </c>
      <c r="G44" s="135">
        <f t="shared" si="14"/>
        <v>0</v>
      </c>
      <c r="H44" s="135">
        <f t="shared" si="14"/>
        <v>0</v>
      </c>
      <c r="I44" s="135">
        <f t="shared" si="14"/>
        <v>0</v>
      </c>
      <c r="J44" s="135">
        <f t="shared" si="14"/>
        <v>0</v>
      </c>
      <c r="K44" s="185">
        <f t="shared" si="14"/>
        <v>0</v>
      </c>
      <c r="L44" s="135">
        <f t="shared" si="14"/>
        <v>0</v>
      </c>
      <c r="M44" s="135">
        <f t="shared" si="14"/>
        <v>0</v>
      </c>
      <c r="N44" s="135">
        <f t="shared" si="14"/>
        <v>0</v>
      </c>
      <c r="O44" s="135">
        <f t="shared" si="15"/>
        <v>0</v>
      </c>
      <c r="P44" s="135">
        <f t="shared" si="15"/>
        <v>0</v>
      </c>
      <c r="Q44" s="185">
        <f t="shared" si="15"/>
        <v>0</v>
      </c>
      <c r="R44" s="135">
        <f t="shared" si="15"/>
        <v>0</v>
      </c>
      <c r="S44" s="135">
        <f t="shared" si="15"/>
        <v>0</v>
      </c>
      <c r="T44" s="135">
        <f t="shared" si="15"/>
        <v>0</v>
      </c>
      <c r="U44" s="135">
        <f t="shared" si="15"/>
        <v>0</v>
      </c>
      <c r="V44" s="135">
        <f t="shared" si="15"/>
        <v>0</v>
      </c>
      <c r="W44" s="185">
        <f t="shared" si="15"/>
        <v>0</v>
      </c>
      <c r="X44" s="135">
        <f t="shared" si="15"/>
        <v>0</v>
      </c>
      <c r="Y44" s="135">
        <f t="shared" si="16"/>
        <v>0</v>
      </c>
      <c r="Z44" s="135">
        <f t="shared" si="16"/>
        <v>0</v>
      </c>
      <c r="AA44" s="135">
        <f t="shared" si="16"/>
        <v>0</v>
      </c>
      <c r="AB44" s="135">
        <f t="shared" si="16"/>
        <v>0</v>
      </c>
      <c r="AC44" s="185">
        <f t="shared" si="16"/>
        <v>0</v>
      </c>
      <c r="AD44" s="135">
        <f t="shared" si="16"/>
        <v>0</v>
      </c>
      <c r="AE44" s="135">
        <f t="shared" si="16"/>
        <v>0</v>
      </c>
      <c r="AF44" s="135">
        <f t="shared" si="16"/>
        <v>0</v>
      </c>
      <c r="AG44" s="135">
        <f t="shared" si="16"/>
        <v>0</v>
      </c>
      <c r="AH44" s="135">
        <f t="shared" si="16"/>
        <v>0</v>
      </c>
      <c r="AI44" s="185">
        <f t="shared" si="17"/>
        <v>0</v>
      </c>
      <c r="AJ44" s="135">
        <f t="shared" si="17"/>
        <v>0</v>
      </c>
      <c r="AK44" s="135">
        <f t="shared" si="17"/>
        <v>0</v>
      </c>
      <c r="AL44" s="135">
        <f t="shared" si="17"/>
        <v>0</v>
      </c>
      <c r="AM44" s="135">
        <f t="shared" si="17"/>
        <v>0</v>
      </c>
      <c r="AN44" s="226">
        <f t="shared" si="17"/>
        <v>0</v>
      </c>
      <c r="AO44" s="185">
        <f t="shared" si="17"/>
        <v>0</v>
      </c>
      <c r="AP44" s="135">
        <f t="shared" si="17"/>
        <v>0</v>
      </c>
      <c r="AQ44" s="135">
        <f t="shared" si="17"/>
        <v>0</v>
      </c>
      <c r="AR44" s="135">
        <f t="shared" si="17"/>
        <v>0</v>
      </c>
      <c r="AS44" s="135">
        <f t="shared" si="18"/>
        <v>0</v>
      </c>
      <c r="AT44" s="186">
        <f t="shared" si="18"/>
        <v>0</v>
      </c>
      <c r="AU44" s="213"/>
    </row>
    <row r="45" spans="1:47" ht="43.2" x14ac:dyDescent="0.3">
      <c r="A45" s="183" t="s">
        <v>86</v>
      </c>
      <c r="B45" s="100" t="s">
        <v>90</v>
      </c>
      <c r="C45" s="320" t="s">
        <v>50</v>
      </c>
      <c r="D45" s="474" t="s">
        <v>611</v>
      </c>
      <c r="E45" s="185">
        <f t="shared" ref="E45:AT45" si="19">SUM(E46)</f>
        <v>0</v>
      </c>
      <c r="F45" s="135">
        <f t="shared" si="19"/>
        <v>0</v>
      </c>
      <c r="G45" s="135">
        <f t="shared" si="19"/>
        <v>0</v>
      </c>
      <c r="H45" s="135">
        <f t="shared" si="19"/>
        <v>0</v>
      </c>
      <c r="I45" s="135">
        <f t="shared" si="19"/>
        <v>0</v>
      </c>
      <c r="J45" s="135">
        <f t="shared" si="19"/>
        <v>0</v>
      </c>
      <c r="K45" s="185">
        <f t="shared" si="19"/>
        <v>0</v>
      </c>
      <c r="L45" s="135">
        <f t="shared" si="19"/>
        <v>0</v>
      </c>
      <c r="M45" s="135">
        <f t="shared" si="19"/>
        <v>0</v>
      </c>
      <c r="N45" s="135">
        <f t="shared" si="19"/>
        <v>0</v>
      </c>
      <c r="O45" s="135">
        <f t="shared" si="19"/>
        <v>0</v>
      </c>
      <c r="P45" s="135">
        <f t="shared" si="19"/>
        <v>0</v>
      </c>
      <c r="Q45" s="185">
        <f t="shared" si="19"/>
        <v>0</v>
      </c>
      <c r="R45" s="135">
        <f t="shared" si="19"/>
        <v>0</v>
      </c>
      <c r="S45" s="135">
        <f t="shared" si="19"/>
        <v>0</v>
      </c>
      <c r="T45" s="135">
        <f t="shared" si="19"/>
        <v>0</v>
      </c>
      <c r="U45" s="135">
        <f t="shared" si="19"/>
        <v>0</v>
      </c>
      <c r="V45" s="135">
        <f t="shared" si="19"/>
        <v>0</v>
      </c>
      <c r="W45" s="185">
        <f t="shared" si="19"/>
        <v>0</v>
      </c>
      <c r="X45" s="135">
        <f t="shared" si="19"/>
        <v>0</v>
      </c>
      <c r="Y45" s="135">
        <f t="shared" si="19"/>
        <v>0</v>
      </c>
      <c r="Z45" s="135">
        <f t="shared" si="19"/>
        <v>0</v>
      </c>
      <c r="AA45" s="135">
        <f t="shared" si="19"/>
        <v>0</v>
      </c>
      <c r="AB45" s="135">
        <f t="shared" si="19"/>
        <v>0</v>
      </c>
      <c r="AC45" s="185">
        <f t="shared" si="19"/>
        <v>0</v>
      </c>
      <c r="AD45" s="135">
        <f t="shared" si="19"/>
        <v>0</v>
      </c>
      <c r="AE45" s="135">
        <f t="shared" si="19"/>
        <v>0</v>
      </c>
      <c r="AF45" s="135">
        <f t="shared" si="19"/>
        <v>0</v>
      </c>
      <c r="AG45" s="135">
        <f t="shared" si="19"/>
        <v>0</v>
      </c>
      <c r="AH45" s="135">
        <f t="shared" si="19"/>
        <v>0</v>
      </c>
      <c r="AI45" s="185">
        <f t="shared" si="19"/>
        <v>0</v>
      </c>
      <c r="AJ45" s="135">
        <f t="shared" si="19"/>
        <v>0</v>
      </c>
      <c r="AK45" s="135">
        <f t="shared" si="19"/>
        <v>0</v>
      </c>
      <c r="AL45" s="135">
        <f t="shared" si="19"/>
        <v>0</v>
      </c>
      <c r="AM45" s="135">
        <f t="shared" si="19"/>
        <v>0</v>
      </c>
      <c r="AN45" s="226">
        <f t="shared" si="19"/>
        <v>0</v>
      </c>
      <c r="AO45" s="185">
        <f t="shared" si="19"/>
        <v>0</v>
      </c>
      <c r="AP45" s="135">
        <f t="shared" si="19"/>
        <v>0</v>
      </c>
      <c r="AQ45" s="135">
        <f t="shared" si="19"/>
        <v>0</v>
      </c>
      <c r="AR45" s="135">
        <f t="shared" si="19"/>
        <v>0</v>
      </c>
      <c r="AS45" s="135">
        <f t="shared" si="19"/>
        <v>0</v>
      </c>
      <c r="AT45" s="186">
        <f t="shared" si="19"/>
        <v>0</v>
      </c>
      <c r="AU45" s="213"/>
    </row>
    <row r="46" spans="1:47" hidden="1" x14ac:dyDescent="0.3">
      <c r="A46" s="187"/>
      <c r="B46" s="113"/>
      <c r="C46" s="465"/>
      <c r="D46" s="475" t="s">
        <v>611</v>
      </c>
      <c r="E46" s="188">
        <v>0</v>
      </c>
      <c r="F46" s="139">
        <v>0</v>
      </c>
      <c r="G46" s="139">
        <v>0</v>
      </c>
      <c r="H46" s="139">
        <v>0</v>
      </c>
      <c r="I46" s="139">
        <v>0</v>
      </c>
      <c r="J46" s="139">
        <v>0</v>
      </c>
      <c r="K46" s="188">
        <v>0</v>
      </c>
      <c r="L46" s="139">
        <v>0</v>
      </c>
      <c r="M46" s="139">
        <v>0</v>
      </c>
      <c r="N46" s="139">
        <v>0</v>
      </c>
      <c r="O46" s="139">
        <v>0</v>
      </c>
      <c r="P46" s="139">
        <v>0</v>
      </c>
      <c r="Q46" s="188">
        <v>0</v>
      </c>
      <c r="R46" s="139">
        <v>0</v>
      </c>
      <c r="S46" s="139">
        <v>0</v>
      </c>
      <c r="T46" s="139">
        <v>0</v>
      </c>
      <c r="U46" s="139">
        <v>0</v>
      </c>
      <c r="V46" s="139">
        <v>0</v>
      </c>
      <c r="W46" s="188">
        <v>0</v>
      </c>
      <c r="X46" s="139">
        <v>0</v>
      </c>
      <c r="Y46" s="139">
        <v>0</v>
      </c>
      <c r="Z46" s="139">
        <v>0</v>
      </c>
      <c r="AA46" s="139">
        <v>0</v>
      </c>
      <c r="AB46" s="139">
        <v>0</v>
      </c>
      <c r="AC46" s="188">
        <v>0</v>
      </c>
      <c r="AD46" s="139">
        <v>0</v>
      </c>
      <c r="AE46" s="139">
        <v>0</v>
      </c>
      <c r="AF46" s="139">
        <v>0</v>
      </c>
      <c r="AG46" s="139">
        <v>0</v>
      </c>
      <c r="AH46" s="139">
        <v>0</v>
      </c>
      <c r="AI46" s="188">
        <v>0</v>
      </c>
      <c r="AJ46" s="139">
        <v>0</v>
      </c>
      <c r="AK46" s="139">
        <v>0</v>
      </c>
      <c r="AL46" s="139">
        <v>0</v>
      </c>
      <c r="AM46" s="139">
        <v>0</v>
      </c>
      <c r="AN46" s="216">
        <v>0</v>
      </c>
      <c r="AO46" s="190">
        <f t="shared" ref="AO46:AT46" si="20">K46+Q46+W46+AC46+AI46</f>
        <v>0</v>
      </c>
      <c r="AP46" s="140">
        <f t="shared" si="20"/>
        <v>0</v>
      </c>
      <c r="AQ46" s="140">
        <f t="shared" si="20"/>
        <v>0</v>
      </c>
      <c r="AR46" s="140">
        <f t="shared" si="20"/>
        <v>0</v>
      </c>
      <c r="AS46" s="140">
        <f t="shared" si="20"/>
        <v>0</v>
      </c>
      <c r="AT46" s="191">
        <f t="shared" si="20"/>
        <v>0</v>
      </c>
      <c r="AU46" s="215"/>
    </row>
    <row r="47" spans="1:47" x14ac:dyDescent="0.3">
      <c r="A47" s="183" t="s">
        <v>91</v>
      </c>
      <c r="B47" s="100" t="s">
        <v>87</v>
      </c>
      <c r="C47" s="320" t="s">
        <v>50</v>
      </c>
      <c r="D47" s="474" t="s">
        <v>611</v>
      </c>
      <c r="E47" s="185">
        <v>0</v>
      </c>
      <c r="F47" s="135">
        <v>0</v>
      </c>
      <c r="G47" s="135">
        <v>0</v>
      </c>
      <c r="H47" s="135">
        <v>0</v>
      </c>
      <c r="I47" s="135">
        <v>0</v>
      </c>
      <c r="J47" s="135">
        <v>0</v>
      </c>
      <c r="K47" s="185">
        <v>0</v>
      </c>
      <c r="L47" s="135">
        <v>0</v>
      </c>
      <c r="M47" s="135">
        <v>0</v>
      </c>
      <c r="N47" s="135">
        <v>0</v>
      </c>
      <c r="O47" s="135">
        <v>0</v>
      </c>
      <c r="P47" s="135">
        <v>0</v>
      </c>
      <c r="Q47" s="185">
        <v>0</v>
      </c>
      <c r="R47" s="135">
        <v>0</v>
      </c>
      <c r="S47" s="135">
        <v>0</v>
      </c>
      <c r="T47" s="135">
        <v>0</v>
      </c>
      <c r="U47" s="135">
        <v>0</v>
      </c>
      <c r="V47" s="135">
        <v>0</v>
      </c>
      <c r="W47" s="185">
        <v>0</v>
      </c>
      <c r="X47" s="135">
        <v>0</v>
      </c>
      <c r="Y47" s="135">
        <v>0</v>
      </c>
      <c r="Z47" s="135">
        <v>0</v>
      </c>
      <c r="AA47" s="135">
        <v>0</v>
      </c>
      <c r="AB47" s="135">
        <v>0</v>
      </c>
      <c r="AC47" s="185">
        <v>0</v>
      </c>
      <c r="AD47" s="135">
        <v>0</v>
      </c>
      <c r="AE47" s="135">
        <v>0</v>
      </c>
      <c r="AF47" s="135">
        <v>0</v>
      </c>
      <c r="AG47" s="135">
        <v>0</v>
      </c>
      <c r="AH47" s="135">
        <v>0</v>
      </c>
      <c r="AI47" s="185">
        <v>0</v>
      </c>
      <c r="AJ47" s="135">
        <v>0</v>
      </c>
      <c r="AK47" s="135">
        <v>0</v>
      </c>
      <c r="AL47" s="135">
        <v>0</v>
      </c>
      <c r="AM47" s="135">
        <v>0</v>
      </c>
      <c r="AN47" s="226">
        <v>0</v>
      </c>
      <c r="AO47" s="185">
        <v>0</v>
      </c>
      <c r="AP47" s="135">
        <v>0</v>
      </c>
      <c r="AQ47" s="135">
        <v>0</v>
      </c>
      <c r="AR47" s="135">
        <v>0</v>
      </c>
      <c r="AS47" s="135">
        <v>0</v>
      </c>
      <c r="AT47" s="186">
        <v>0</v>
      </c>
      <c r="AU47" s="213"/>
    </row>
    <row r="48" spans="1:47" ht="43.2" x14ac:dyDescent="0.3">
      <c r="A48" s="183" t="s">
        <v>91</v>
      </c>
      <c r="B48" s="100" t="s">
        <v>88</v>
      </c>
      <c r="C48" s="320" t="s">
        <v>50</v>
      </c>
      <c r="D48" s="474" t="s">
        <v>611</v>
      </c>
      <c r="E48" s="185">
        <v>0</v>
      </c>
      <c r="F48" s="135">
        <v>0</v>
      </c>
      <c r="G48" s="135">
        <v>0</v>
      </c>
      <c r="H48" s="135">
        <v>0</v>
      </c>
      <c r="I48" s="135">
        <v>0</v>
      </c>
      <c r="J48" s="135">
        <v>0</v>
      </c>
      <c r="K48" s="185">
        <v>0</v>
      </c>
      <c r="L48" s="135">
        <v>0</v>
      </c>
      <c r="M48" s="135">
        <v>0</v>
      </c>
      <c r="N48" s="135">
        <v>0</v>
      </c>
      <c r="O48" s="135">
        <v>0</v>
      </c>
      <c r="P48" s="135">
        <v>0</v>
      </c>
      <c r="Q48" s="185">
        <v>0</v>
      </c>
      <c r="R48" s="135">
        <v>0</v>
      </c>
      <c r="S48" s="135">
        <v>0</v>
      </c>
      <c r="T48" s="135">
        <v>0</v>
      </c>
      <c r="U48" s="135">
        <v>0</v>
      </c>
      <c r="V48" s="135">
        <v>0</v>
      </c>
      <c r="W48" s="185">
        <v>0</v>
      </c>
      <c r="X48" s="135">
        <v>0</v>
      </c>
      <c r="Y48" s="135">
        <v>0</v>
      </c>
      <c r="Z48" s="135">
        <v>0</v>
      </c>
      <c r="AA48" s="135">
        <v>0</v>
      </c>
      <c r="AB48" s="135">
        <v>0</v>
      </c>
      <c r="AC48" s="185">
        <v>0</v>
      </c>
      <c r="AD48" s="135">
        <v>0</v>
      </c>
      <c r="AE48" s="135">
        <v>0</v>
      </c>
      <c r="AF48" s="135">
        <v>0</v>
      </c>
      <c r="AG48" s="135">
        <v>0</v>
      </c>
      <c r="AH48" s="135">
        <v>0</v>
      </c>
      <c r="AI48" s="185">
        <v>0</v>
      </c>
      <c r="AJ48" s="135">
        <v>0</v>
      </c>
      <c r="AK48" s="135">
        <v>0</v>
      </c>
      <c r="AL48" s="135">
        <v>0</v>
      </c>
      <c r="AM48" s="135">
        <v>0</v>
      </c>
      <c r="AN48" s="226">
        <v>0</v>
      </c>
      <c r="AO48" s="185">
        <v>0</v>
      </c>
      <c r="AP48" s="135">
        <v>0</v>
      </c>
      <c r="AQ48" s="135">
        <v>0</v>
      </c>
      <c r="AR48" s="135">
        <v>0</v>
      </c>
      <c r="AS48" s="135">
        <v>0</v>
      </c>
      <c r="AT48" s="186">
        <v>0</v>
      </c>
      <c r="AU48" s="213"/>
    </row>
    <row r="49" spans="1:47" ht="43.2" x14ac:dyDescent="0.3">
      <c r="A49" s="183" t="s">
        <v>91</v>
      </c>
      <c r="B49" s="100" t="s">
        <v>89</v>
      </c>
      <c r="C49" s="320" t="s">
        <v>50</v>
      </c>
      <c r="D49" s="474" t="s">
        <v>611</v>
      </c>
      <c r="E49" s="185">
        <v>0</v>
      </c>
      <c r="F49" s="135">
        <v>0</v>
      </c>
      <c r="G49" s="135">
        <v>0</v>
      </c>
      <c r="H49" s="135">
        <v>0</v>
      </c>
      <c r="I49" s="135">
        <v>0</v>
      </c>
      <c r="J49" s="135">
        <v>0</v>
      </c>
      <c r="K49" s="185">
        <v>0</v>
      </c>
      <c r="L49" s="135">
        <v>0</v>
      </c>
      <c r="M49" s="135">
        <v>0</v>
      </c>
      <c r="N49" s="135">
        <v>0</v>
      </c>
      <c r="O49" s="135">
        <v>0</v>
      </c>
      <c r="P49" s="135">
        <v>0</v>
      </c>
      <c r="Q49" s="185">
        <v>0</v>
      </c>
      <c r="R49" s="135">
        <v>0</v>
      </c>
      <c r="S49" s="135">
        <v>0</v>
      </c>
      <c r="T49" s="135">
        <v>0</v>
      </c>
      <c r="U49" s="135">
        <v>0</v>
      </c>
      <c r="V49" s="135">
        <v>0</v>
      </c>
      <c r="W49" s="185">
        <v>0</v>
      </c>
      <c r="X49" s="135">
        <v>0</v>
      </c>
      <c r="Y49" s="135">
        <v>0</v>
      </c>
      <c r="Z49" s="135">
        <v>0</v>
      </c>
      <c r="AA49" s="135">
        <v>0</v>
      </c>
      <c r="AB49" s="135">
        <v>0</v>
      </c>
      <c r="AC49" s="185">
        <v>0</v>
      </c>
      <c r="AD49" s="135">
        <v>0</v>
      </c>
      <c r="AE49" s="135">
        <v>0</v>
      </c>
      <c r="AF49" s="135">
        <v>0</v>
      </c>
      <c r="AG49" s="135">
        <v>0</v>
      </c>
      <c r="AH49" s="135">
        <v>0</v>
      </c>
      <c r="AI49" s="185">
        <v>0</v>
      </c>
      <c r="AJ49" s="135">
        <v>0</v>
      </c>
      <c r="AK49" s="135">
        <v>0</v>
      </c>
      <c r="AL49" s="135">
        <v>0</v>
      </c>
      <c r="AM49" s="135">
        <v>0</v>
      </c>
      <c r="AN49" s="226">
        <v>0</v>
      </c>
      <c r="AO49" s="185">
        <v>0</v>
      </c>
      <c r="AP49" s="135">
        <v>0</v>
      </c>
      <c r="AQ49" s="135">
        <v>0</v>
      </c>
      <c r="AR49" s="135">
        <v>0</v>
      </c>
      <c r="AS49" s="135">
        <v>0</v>
      </c>
      <c r="AT49" s="186">
        <v>0</v>
      </c>
      <c r="AU49" s="213"/>
    </row>
    <row r="50" spans="1:47" ht="43.2" x14ac:dyDescent="0.3">
      <c r="A50" s="183" t="s">
        <v>91</v>
      </c>
      <c r="B50" s="100" t="s">
        <v>92</v>
      </c>
      <c r="C50" s="320" t="s">
        <v>50</v>
      </c>
      <c r="D50" s="474" t="s">
        <v>611</v>
      </c>
      <c r="E50" s="185">
        <v>0</v>
      </c>
      <c r="F50" s="135">
        <v>0</v>
      </c>
      <c r="G50" s="135">
        <v>0</v>
      </c>
      <c r="H50" s="135">
        <v>0</v>
      </c>
      <c r="I50" s="135">
        <v>0</v>
      </c>
      <c r="J50" s="135">
        <v>0</v>
      </c>
      <c r="K50" s="185">
        <v>0</v>
      </c>
      <c r="L50" s="135">
        <v>0</v>
      </c>
      <c r="M50" s="135">
        <v>0</v>
      </c>
      <c r="N50" s="135">
        <v>0</v>
      </c>
      <c r="O50" s="135">
        <v>0</v>
      </c>
      <c r="P50" s="135">
        <v>0</v>
      </c>
      <c r="Q50" s="185">
        <v>0</v>
      </c>
      <c r="R50" s="135">
        <v>0</v>
      </c>
      <c r="S50" s="135">
        <v>0</v>
      </c>
      <c r="T50" s="135">
        <v>0</v>
      </c>
      <c r="U50" s="135">
        <v>0</v>
      </c>
      <c r="V50" s="135">
        <v>0</v>
      </c>
      <c r="W50" s="185">
        <v>0</v>
      </c>
      <c r="X50" s="135">
        <v>0</v>
      </c>
      <c r="Y50" s="135">
        <v>0</v>
      </c>
      <c r="Z50" s="135">
        <v>0</v>
      </c>
      <c r="AA50" s="135">
        <v>0</v>
      </c>
      <c r="AB50" s="135">
        <v>0</v>
      </c>
      <c r="AC50" s="185">
        <v>0</v>
      </c>
      <c r="AD50" s="135">
        <v>0</v>
      </c>
      <c r="AE50" s="135">
        <v>0</v>
      </c>
      <c r="AF50" s="135">
        <v>0</v>
      </c>
      <c r="AG50" s="135">
        <v>0</v>
      </c>
      <c r="AH50" s="135">
        <v>0</v>
      </c>
      <c r="AI50" s="185">
        <v>0</v>
      </c>
      <c r="AJ50" s="135">
        <v>0</v>
      </c>
      <c r="AK50" s="135">
        <v>0</v>
      </c>
      <c r="AL50" s="135">
        <v>0</v>
      </c>
      <c r="AM50" s="135">
        <v>0</v>
      </c>
      <c r="AN50" s="226">
        <v>0</v>
      </c>
      <c r="AO50" s="185">
        <v>0</v>
      </c>
      <c r="AP50" s="135">
        <v>0</v>
      </c>
      <c r="AQ50" s="135">
        <v>0</v>
      </c>
      <c r="AR50" s="135">
        <v>0</v>
      </c>
      <c r="AS50" s="135">
        <v>0</v>
      </c>
      <c r="AT50" s="186">
        <v>0</v>
      </c>
      <c r="AU50" s="213"/>
    </row>
    <row r="51" spans="1:47" ht="43.2" x14ac:dyDescent="0.3">
      <c r="A51" s="179" t="s">
        <v>93</v>
      </c>
      <c r="B51" s="94" t="s">
        <v>94</v>
      </c>
      <c r="C51" s="319" t="s">
        <v>50</v>
      </c>
      <c r="D51" s="473" t="s">
        <v>611</v>
      </c>
      <c r="E51" s="181">
        <f t="shared" ref="E51:AT51" si="21">E52+E56</f>
        <v>0</v>
      </c>
      <c r="F51" s="131">
        <f t="shared" si="21"/>
        <v>0</v>
      </c>
      <c r="G51" s="131">
        <f t="shared" si="21"/>
        <v>0</v>
      </c>
      <c r="H51" s="131">
        <f t="shared" si="21"/>
        <v>0</v>
      </c>
      <c r="I51" s="131">
        <f t="shared" si="21"/>
        <v>0</v>
      </c>
      <c r="J51" s="131">
        <f t="shared" si="21"/>
        <v>0</v>
      </c>
      <c r="K51" s="181">
        <f t="shared" si="21"/>
        <v>0</v>
      </c>
      <c r="L51" s="131">
        <f t="shared" si="21"/>
        <v>0</v>
      </c>
      <c r="M51" s="131">
        <f t="shared" si="21"/>
        <v>0</v>
      </c>
      <c r="N51" s="131">
        <f t="shared" si="21"/>
        <v>0</v>
      </c>
      <c r="O51" s="131">
        <f t="shared" si="21"/>
        <v>0</v>
      </c>
      <c r="P51" s="131">
        <f t="shared" si="21"/>
        <v>0</v>
      </c>
      <c r="Q51" s="181">
        <f t="shared" si="21"/>
        <v>0</v>
      </c>
      <c r="R51" s="131">
        <f t="shared" si="21"/>
        <v>0</v>
      </c>
      <c r="S51" s="131">
        <f t="shared" si="21"/>
        <v>0</v>
      </c>
      <c r="T51" s="131">
        <f t="shared" si="21"/>
        <v>0</v>
      </c>
      <c r="U51" s="131">
        <f t="shared" si="21"/>
        <v>0</v>
      </c>
      <c r="V51" s="131">
        <f t="shared" si="21"/>
        <v>0</v>
      </c>
      <c r="W51" s="181">
        <f t="shared" si="21"/>
        <v>0</v>
      </c>
      <c r="X51" s="131">
        <f t="shared" si="21"/>
        <v>0</v>
      </c>
      <c r="Y51" s="131">
        <f t="shared" si="21"/>
        <v>0</v>
      </c>
      <c r="Z51" s="131">
        <f t="shared" si="21"/>
        <v>0</v>
      </c>
      <c r="AA51" s="131">
        <f t="shared" si="21"/>
        <v>0</v>
      </c>
      <c r="AB51" s="131">
        <f t="shared" si="21"/>
        <v>0</v>
      </c>
      <c r="AC51" s="181">
        <f t="shared" si="21"/>
        <v>0</v>
      </c>
      <c r="AD51" s="131">
        <f t="shared" si="21"/>
        <v>0</v>
      </c>
      <c r="AE51" s="131">
        <f t="shared" si="21"/>
        <v>0</v>
      </c>
      <c r="AF51" s="131">
        <f t="shared" si="21"/>
        <v>0</v>
      </c>
      <c r="AG51" s="131">
        <f t="shared" si="21"/>
        <v>0</v>
      </c>
      <c r="AH51" s="131">
        <f t="shared" si="21"/>
        <v>0</v>
      </c>
      <c r="AI51" s="181">
        <f t="shared" si="21"/>
        <v>0</v>
      </c>
      <c r="AJ51" s="131">
        <f t="shared" si="21"/>
        <v>0</v>
      </c>
      <c r="AK51" s="131">
        <f t="shared" si="21"/>
        <v>0</v>
      </c>
      <c r="AL51" s="131">
        <f t="shared" si="21"/>
        <v>0</v>
      </c>
      <c r="AM51" s="131">
        <f t="shared" si="21"/>
        <v>0</v>
      </c>
      <c r="AN51" s="225">
        <f t="shared" si="21"/>
        <v>0</v>
      </c>
      <c r="AO51" s="181">
        <f t="shared" si="21"/>
        <v>0</v>
      </c>
      <c r="AP51" s="131">
        <f t="shared" si="21"/>
        <v>0</v>
      </c>
      <c r="AQ51" s="131">
        <f t="shared" si="21"/>
        <v>0</v>
      </c>
      <c r="AR51" s="131">
        <f t="shared" si="21"/>
        <v>0</v>
      </c>
      <c r="AS51" s="131">
        <f t="shared" si="21"/>
        <v>0</v>
      </c>
      <c r="AT51" s="182">
        <f t="shared" si="21"/>
        <v>0</v>
      </c>
      <c r="AU51" s="212"/>
    </row>
    <row r="52" spans="1:47" ht="28.8" x14ac:dyDescent="0.3">
      <c r="A52" s="183" t="s">
        <v>95</v>
      </c>
      <c r="B52" s="100" t="s">
        <v>96</v>
      </c>
      <c r="C52" s="320" t="s">
        <v>50</v>
      </c>
      <c r="D52" s="474" t="s">
        <v>611</v>
      </c>
      <c r="E52" s="185">
        <f t="shared" ref="E52:AT52" si="22">SUM(E53:E55)</f>
        <v>0</v>
      </c>
      <c r="F52" s="135">
        <f t="shared" si="22"/>
        <v>0</v>
      </c>
      <c r="G52" s="135">
        <f t="shared" si="22"/>
        <v>0</v>
      </c>
      <c r="H52" s="135">
        <f t="shared" si="22"/>
        <v>0</v>
      </c>
      <c r="I52" s="135">
        <f t="shared" si="22"/>
        <v>0</v>
      </c>
      <c r="J52" s="135">
        <f t="shared" si="22"/>
        <v>0</v>
      </c>
      <c r="K52" s="185">
        <f t="shared" si="22"/>
        <v>0</v>
      </c>
      <c r="L52" s="135">
        <f t="shared" si="22"/>
        <v>0</v>
      </c>
      <c r="M52" s="135">
        <f t="shared" si="22"/>
        <v>0</v>
      </c>
      <c r="N52" s="135">
        <f t="shared" si="22"/>
        <v>0</v>
      </c>
      <c r="O52" s="135">
        <f t="shared" si="22"/>
        <v>0</v>
      </c>
      <c r="P52" s="135">
        <f t="shared" si="22"/>
        <v>0</v>
      </c>
      <c r="Q52" s="185">
        <f t="shared" si="22"/>
        <v>0</v>
      </c>
      <c r="R52" s="135">
        <f t="shared" si="22"/>
        <v>0</v>
      </c>
      <c r="S52" s="135">
        <f t="shared" si="22"/>
        <v>0</v>
      </c>
      <c r="T52" s="135">
        <f t="shared" si="22"/>
        <v>0</v>
      </c>
      <c r="U52" s="135">
        <f t="shared" si="22"/>
        <v>0</v>
      </c>
      <c r="V52" s="135">
        <f t="shared" si="22"/>
        <v>0</v>
      </c>
      <c r="W52" s="185">
        <f t="shared" si="22"/>
        <v>0</v>
      </c>
      <c r="X52" s="135">
        <f t="shared" si="22"/>
        <v>0</v>
      </c>
      <c r="Y52" s="135">
        <f t="shared" si="22"/>
        <v>0</v>
      </c>
      <c r="Z52" s="135">
        <f t="shared" si="22"/>
        <v>0</v>
      </c>
      <c r="AA52" s="135">
        <f t="shared" si="22"/>
        <v>0</v>
      </c>
      <c r="AB52" s="135">
        <f t="shared" si="22"/>
        <v>0</v>
      </c>
      <c r="AC52" s="185">
        <f t="shared" si="22"/>
        <v>0</v>
      </c>
      <c r="AD52" s="135">
        <f t="shared" si="22"/>
        <v>0</v>
      </c>
      <c r="AE52" s="135">
        <f t="shared" si="22"/>
        <v>0</v>
      </c>
      <c r="AF52" s="135">
        <f t="shared" si="22"/>
        <v>0</v>
      </c>
      <c r="AG52" s="135">
        <f t="shared" si="22"/>
        <v>0</v>
      </c>
      <c r="AH52" s="135">
        <f t="shared" si="22"/>
        <v>0</v>
      </c>
      <c r="AI52" s="185">
        <f t="shared" si="22"/>
        <v>0</v>
      </c>
      <c r="AJ52" s="135">
        <f t="shared" si="22"/>
        <v>0</v>
      </c>
      <c r="AK52" s="135">
        <f t="shared" si="22"/>
        <v>0</v>
      </c>
      <c r="AL52" s="135">
        <f t="shared" si="22"/>
        <v>0</v>
      </c>
      <c r="AM52" s="135">
        <f t="shared" si="22"/>
        <v>0</v>
      </c>
      <c r="AN52" s="226">
        <f t="shared" si="22"/>
        <v>0</v>
      </c>
      <c r="AO52" s="185">
        <f t="shared" si="22"/>
        <v>0</v>
      </c>
      <c r="AP52" s="135">
        <f t="shared" si="22"/>
        <v>0</v>
      </c>
      <c r="AQ52" s="135">
        <f t="shared" si="22"/>
        <v>0</v>
      </c>
      <c r="AR52" s="135">
        <f t="shared" si="22"/>
        <v>0</v>
      </c>
      <c r="AS52" s="135">
        <f t="shared" si="22"/>
        <v>0</v>
      </c>
      <c r="AT52" s="186">
        <f t="shared" si="22"/>
        <v>0</v>
      </c>
      <c r="AU52" s="213"/>
    </row>
    <row r="53" spans="1:47" hidden="1" x14ac:dyDescent="0.3">
      <c r="A53" s="438"/>
      <c r="B53" s="113"/>
      <c r="C53" s="465"/>
      <c r="D53" s="475"/>
      <c r="E53" s="188"/>
      <c r="F53" s="139"/>
      <c r="G53" s="139"/>
      <c r="H53" s="139"/>
      <c r="I53" s="139"/>
      <c r="J53" s="139"/>
      <c r="K53" s="188"/>
      <c r="L53" s="139"/>
      <c r="M53" s="139"/>
      <c r="N53" s="139"/>
      <c r="O53" s="139"/>
      <c r="P53" s="139"/>
      <c r="Q53" s="188"/>
      <c r="R53" s="139"/>
      <c r="S53" s="139"/>
      <c r="T53" s="139"/>
      <c r="U53" s="139"/>
      <c r="V53" s="139"/>
      <c r="W53" s="188"/>
      <c r="X53" s="139"/>
      <c r="Y53" s="139"/>
      <c r="Z53" s="139"/>
      <c r="AA53" s="139"/>
      <c r="AB53" s="139"/>
      <c r="AC53" s="188"/>
      <c r="AD53" s="139"/>
      <c r="AE53" s="139"/>
      <c r="AF53" s="139"/>
      <c r="AG53" s="139"/>
      <c r="AH53" s="139"/>
      <c r="AI53" s="188"/>
      <c r="AJ53" s="139"/>
      <c r="AK53" s="139"/>
      <c r="AL53" s="139"/>
      <c r="AM53" s="139"/>
      <c r="AN53" s="216"/>
      <c r="AO53" s="190"/>
      <c r="AP53" s="140"/>
      <c r="AQ53" s="140"/>
      <c r="AR53" s="140"/>
      <c r="AS53" s="140"/>
      <c r="AT53" s="191"/>
      <c r="AU53" s="215"/>
    </row>
    <row r="54" spans="1:47" hidden="1" x14ac:dyDescent="0.3">
      <c r="A54" s="187"/>
      <c r="B54" s="105"/>
      <c r="C54" s="465"/>
      <c r="D54" s="475"/>
      <c r="E54" s="188"/>
      <c r="F54" s="139"/>
      <c r="G54" s="139"/>
      <c r="H54" s="139"/>
      <c r="I54" s="139"/>
      <c r="J54" s="139"/>
      <c r="K54" s="188"/>
      <c r="L54" s="139"/>
      <c r="M54" s="139"/>
      <c r="N54" s="139"/>
      <c r="O54" s="139"/>
      <c r="P54" s="139"/>
      <c r="Q54" s="188"/>
      <c r="R54" s="139"/>
      <c r="S54" s="139"/>
      <c r="T54" s="139"/>
      <c r="U54" s="139"/>
      <c r="V54" s="139"/>
      <c r="W54" s="188"/>
      <c r="X54" s="139"/>
      <c r="Y54" s="139"/>
      <c r="Z54" s="139"/>
      <c r="AA54" s="139"/>
      <c r="AB54" s="139"/>
      <c r="AC54" s="188"/>
      <c r="AD54" s="139"/>
      <c r="AE54" s="139"/>
      <c r="AF54" s="139"/>
      <c r="AG54" s="139"/>
      <c r="AH54" s="139"/>
      <c r="AI54" s="188"/>
      <c r="AJ54" s="139"/>
      <c r="AK54" s="139"/>
      <c r="AL54" s="139"/>
      <c r="AM54" s="139"/>
      <c r="AN54" s="216"/>
      <c r="AO54" s="190"/>
      <c r="AP54" s="140"/>
      <c r="AQ54" s="140"/>
      <c r="AR54" s="140"/>
      <c r="AS54" s="140"/>
      <c r="AT54" s="191"/>
      <c r="AU54" s="215"/>
    </row>
    <row r="55" spans="1:47" hidden="1" x14ac:dyDescent="0.3">
      <c r="A55" s="187" t="s">
        <v>95</v>
      </c>
      <c r="B55" s="113"/>
      <c r="C55" s="465"/>
      <c r="D55" s="475" t="s">
        <v>611</v>
      </c>
      <c r="E55" s="188">
        <v>0</v>
      </c>
      <c r="F55" s="139">
        <v>0</v>
      </c>
      <c r="G55" s="139">
        <v>0</v>
      </c>
      <c r="H55" s="139">
        <v>0</v>
      </c>
      <c r="I55" s="139">
        <v>0</v>
      </c>
      <c r="J55" s="139">
        <v>0</v>
      </c>
      <c r="K55" s="188">
        <v>0</v>
      </c>
      <c r="L55" s="139">
        <v>0</v>
      </c>
      <c r="M55" s="139">
        <v>0</v>
      </c>
      <c r="N55" s="139">
        <v>0</v>
      </c>
      <c r="O55" s="139">
        <v>0</v>
      </c>
      <c r="P55" s="139">
        <v>0</v>
      </c>
      <c r="Q55" s="188">
        <v>0</v>
      </c>
      <c r="R55" s="139">
        <v>0</v>
      </c>
      <c r="S55" s="139">
        <v>0</v>
      </c>
      <c r="T55" s="139">
        <v>0</v>
      </c>
      <c r="U55" s="139">
        <v>0</v>
      </c>
      <c r="V55" s="139">
        <v>0</v>
      </c>
      <c r="W55" s="188">
        <v>0</v>
      </c>
      <c r="X55" s="139">
        <v>0</v>
      </c>
      <c r="Y55" s="139">
        <v>0</v>
      </c>
      <c r="Z55" s="139">
        <v>0</v>
      </c>
      <c r="AA55" s="139">
        <v>0</v>
      </c>
      <c r="AB55" s="139">
        <v>0</v>
      </c>
      <c r="AC55" s="188">
        <v>0</v>
      </c>
      <c r="AD55" s="139">
        <v>0</v>
      </c>
      <c r="AE55" s="139">
        <v>0</v>
      </c>
      <c r="AF55" s="139">
        <v>0</v>
      </c>
      <c r="AG55" s="139">
        <v>0</v>
      </c>
      <c r="AH55" s="139">
        <v>0</v>
      </c>
      <c r="AI55" s="188">
        <v>0</v>
      </c>
      <c r="AJ55" s="139">
        <v>0</v>
      </c>
      <c r="AK55" s="139">
        <v>0</v>
      </c>
      <c r="AL55" s="139">
        <v>0</v>
      </c>
      <c r="AM55" s="139">
        <v>0</v>
      </c>
      <c r="AN55" s="216">
        <v>0</v>
      </c>
      <c r="AO55" s="190">
        <f t="shared" ref="AO55:AT55" si="23">K55+Q55+W55+AC55+AI55</f>
        <v>0</v>
      </c>
      <c r="AP55" s="140">
        <f t="shared" si="23"/>
        <v>0</v>
      </c>
      <c r="AQ55" s="140">
        <f t="shared" si="23"/>
        <v>0</v>
      </c>
      <c r="AR55" s="140">
        <f t="shared" si="23"/>
        <v>0</v>
      </c>
      <c r="AS55" s="140">
        <f t="shared" si="23"/>
        <v>0</v>
      </c>
      <c r="AT55" s="191">
        <f t="shared" si="23"/>
        <v>0</v>
      </c>
      <c r="AU55" s="215"/>
    </row>
    <row r="56" spans="1:47" ht="43.2" x14ac:dyDescent="0.3">
      <c r="A56" s="183" t="s">
        <v>99</v>
      </c>
      <c r="B56" s="100" t="s">
        <v>100</v>
      </c>
      <c r="C56" s="320" t="s">
        <v>50</v>
      </c>
      <c r="D56" s="474" t="s">
        <v>611</v>
      </c>
      <c r="E56" s="185">
        <f t="shared" ref="E56:AT56" si="24">SUM(E57:E60)</f>
        <v>0</v>
      </c>
      <c r="F56" s="135">
        <f t="shared" si="24"/>
        <v>0</v>
      </c>
      <c r="G56" s="135">
        <f t="shared" si="24"/>
        <v>0</v>
      </c>
      <c r="H56" s="135">
        <f t="shared" si="24"/>
        <v>0</v>
      </c>
      <c r="I56" s="135">
        <f t="shared" si="24"/>
        <v>0</v>
      </c>
      <c r="J56" s="135">
        <f t="shared" si="24"/>
        <v>0</v>
      </c>
      <c r="K56" s="185">
        <f t="shared" si="24"/>
        <v>0</v>
      </c>
      <c r="L56" s="135">
        <f t="shared" si="24"/>
        <v>0</v>
      </c>
      <c r="M56" s="135">
        <f t="shared" si="24"/>
        <v>0</v>
      </c>
      <c r="N56" s="135">
        <f t="shared" si="24"/>
        <v>0</v>
      </c>
      <c r="O56" s="135">
        <f t="shared" si="24"/>
        <v>0</v>
      </c>
      <c r="P56" s="135">
        <f t="shared" si="24"/>
        <v>0</v>
      </c>
      <c r="Q56" s="185">
        <f t="shared" si="24"/>
        <v>0</v>
      </c>
      <c r="R56" s="135">
        <f t="shared" si="24"/>
        <v>0</v>
      </c>
      <c r="S56" s="135">
        <f t="shared" si="24"/>
        <v>0</v>
      </c>
      <c r="T56" s="135">
        <f t="shared" si="24"/>
        <v>0</v>
      </c>
      <c r="U56" s="135">
        <f t="shared" si="24"/>
        <v>0</v>
      </c>
      <c r="V56" s="135">
        <f t="shared" si="24"/>
        <v>0</v>
      </c>
      <c r="W56" s="185">
        <f t="shared" si="24"/>
        <v>0</v>
      </c>
      <c r="X56" s="135">
        <f t="shared" si="24"/>
        <v>0</v>
      </c>
      <c r="Y56" s="135">
        <f t="shared" si="24"/>
        <v>0</v>
      </c>
      <c r="Z56" s="135">
        <f t="shared" si="24"/>
        <v>0</v>
      </c>
      <c r="AA56" s="135">
        <f t="shared" si="24"/>
        <v>0</v>
      </c>
      <c r="AB56" s="135">
        <f t="shared" si="24"/>
        <v>0</v>
      </c>
      <c r="AC56" s="185">
        <f t="shared" si="24"/>
        <v>0</v>
      </c>
      <c r="AD56" s="135">
        <f t="shared" si="24"/>
        <v>0</v>
      </c>
      <c r="AE56" s="135">
        <f t="shared" si="24"/>
        <v>0</v>
      </c>
      <c r="AF56" s="135">
        <f t="shared" si="24"/>
        <v>0</v>
      </c>
      <c r="AG56" s="135">
        <f t="shared" si="24"/>
        <v>0</v>
      </c>
      <c r="AH56" s="135">
        <f t="shared" si="24"/>
        <v>0</v>
      </c>
      <c r="AI56" s="185">
        <f t="shared" si="24"/>
        <v>0</v>
      </c>
      <c r="AJ56" s="135">
        <f t="shared" si="24"/>
        <v>0</v>
      </c>
      <c r="AK56" s="135">
        <f t="shared" si="24"/>
        <v>0</v>
      </c>
      <c r="AL56" s="135">
        <f t="shared" si="24"/>
        <v>0</v>
      </c>
      <c r="AM56" s="135">
        <f t="shared" si="24"/>
        <v>0</v>
      </c>
      <c r="AN56" s="226">
        <f t="shared" si="24"/>
        <v>0</v>
      </c>
      <c r="AO56" s="185">
        <f t="shared" si="24"/>
        <v>0</v>
      </c>
      <c r="AP56" s="135">
        <f t="shared" si="24"/>
        <v>0</v>
      </c>
      <c r="AQ56" s="135">
        <f t="shared" si="24"/>
        <v>0</v>
      </c>
      <c r="AR56" s="135">
        <f t="shared" si="24"/>
        <v>0</v>
      </c>
      <c r="AS56" s="135">
        <f t="shared" si="24"/>
        <v>0</v>
      </c>
      <c r="AT56" s="186">
        <f t="shared" si="24"/>
        <v>0</v>
      </c>
      <c r="AU56" s="213"/>
    </row>
    <row r="57" spans="1:47" hidden="1" x14ac:dyDescent="0.3">
      <c r="A57" s="438"/>
      <c r="B57" s="433"/>
      <c r="C57" s="465"/>
      <c r="D57" s="475"/>
      <c r="E57" s="188"/>
      <c r="F57" s="139"/>
      <c r="G57" s="139"/>
      <c r="H57" s="139"/>
      <c r="I57" s="139"/>
      <c r="J57" s="139"/>
      <c r="K57" s="188"/>
      <c r="L57" s="139"/>
      <c r="M57" s="139"/>
      <c r="N57" s="139"/>
      <c r="O57" s="139"/>
      <c r="P57" s="139"/>
      <c r="Q57" s="188"/>
      <c r="R57" s="139"/>
      <c r="S57" s="139"/>
      <c r="T57" s="139"/>
      <c r="U57" s="139"/>
      <c r="V57" s="139"/>
      <c r="W57" s="188"/>
      <c r="X57" s="139"/>
      <c r="Y57" s="139"/>
      <c r="Z57" s="139"/>
      <c r="AA57" s="139"/>
      <c r="AB57" s="139"/>
      <c r="AC57" s="188"/>
      <c r="AD57" s="139"/>
      <c r="AE57" s="139"/>
      <c r="AF57" s="139"/>
      <c r="AG57" s="139"/>
      <c r="AH57" s="139"/>
      <c r="AI57" s="188"/>
      <c r="AJ57" s="139"/>
      <c r="AK57" s="139"/>
      <c r="AL57" s="139"/>
      <c r="AM57" s="139"/>
      <c r="AN57" s="216"/>
      <c r="AO57" s="190"/>
      <c r="AP57" s="140"/>
      <c r="AQ57" s="140"/>
      <c r="AR57" s="140"/>
      <c r="AS57" s="140"/>
      <c r="AT57" s="191"/>
      <c r="AU57" s="215"/>
    </row>
    <row r="58" spans="1:47" hidden="1" x14ac:dyDescent="0.3">
      <c r="A58" s="438"/>
      <c r="B58" s="433"/>
      <c r="C58" s="465"/>
      <c r="D58" s="475"/>
      <c r="E58" s="188"/>
      <c r="F58" s="139"/>
      <c r="G58" s="139"/>
      <c r="H58" s="139"/>
      <c r="I58" s="139"/>
      <c r="J58" s="139"/>
      <c r="K58" s="188"/>
      <c r="L58" s="139"/>
      <c r="M58" s="139"/>
      <c r="N58" s="139"/>
      <c r="O58" s="139"/>
      <c r="P58" s="139"/>
      <c r="Q58" s="188"/>
      <c r="R58" s="139"/>
      <c r="S58" s="139"/>
      <c r="T58" s="139"/>
      <c r="U58" s="139"/>
      <c r="V58" s="139"/>
      <c r="W58" s="188"/>
      <c r="X58" s="139"/>
      <c r="Y58" s="139"/>
      <c r="Z58" s="139"/>
      <c r="AA58" s="139"/>
      <c r="AB58" s="139"/>
      <c r="AC58" s="188"/>
      <c r="AD58" s="139"/>
      <c r="AE58" s="139"/>
      <c r="AF58" s="139"/>
      <c r="AG58" s="139"/>
      <c r="AH58" s="139"/>
      <c r="AI58" s="188"/>
      <c r="AJ58" s="139"/>
      <c r="AK58" s="139"/>
      <c r="AL58" s="139"/>
      <c r="AM58" s="139"/>
      <c r="AN58" s="216"/>
      <c r="AO58" s="190"/>
      <c r="AP58" s="140"/>
      <c r="AQ58" s="140"/>
      <c r="AR58" s="140"/>
      <c r="AS58" s="140"/>
      <c r="AT58" s="191"/>
      <c r="AU58" s="215"/>
    </row>
    <row r="59" spans="1:47" hidden="1" x14ac:dyDescent="0.3">
      <c r="A59" s="438"/>
      <c r="B59" s="431"/>
      <c r="C59" s="465"/>
      <c r="D59" s="475"/>
      <c r="E59" s="188"/>
      <c r="F59" s="139"/>
      <c r="G59" s="139"/>
      <c r="H59" s="139"/>
      <c r="I59" s="139"/>
      <c r="J59" s="139"/>
      <c r="K59" s="188"/>
      <c r="L59" s="139"/>
      <c r="M59" s="139"/>
      <c r="N59" s="139"/>
      <c r="O59" s="139"/>
      <c r="P59" s="139"/>
      <c r="Q59" s="188"/>
      <c r="R59" s="139"/>
      <c r="S59" s="139"/>
      <c r="T59" s="139"/>
      <c r="U59" s="139"/>
      <c r="V59" s="139"/>
      <c r="W59" s="188"/>
      <c r="X59" s="139"/>
      <c r="Y59" s="139"/>
      <c r="Z59" s="139"/>
      <c r="AA59" s="139"/>
      <c r="AB59" s="139"/>
      <c r="AC59" s="188"/>
      <c r="AD59" s="139"/>
      <c r="AE59" s="139"/>
      <c r="AF59" s="139"/>
      <c r="AG59" s="139"/>
      <c r="AH59" s="139"/>
      <c r="AI59" s="188"/>
      <c r="AJ59" s="139"/>
      <c r="AK59" s="139"/>
      <c r="AL59" s="139"/>
      <c r="AM59" s="139"/>
      <c r="AN59" s="216"/>
      <c r="AO59" s="190"/>
      <c r="AP59" s="140"/>
      <c r="AQ59" s="140"/>
      <c r="AR59" s="140"/>
      <c r="AS59" s="140"/>
      <c r="AT59" s="191"/>
      <c r="AU59" s="215"/>
    </row>
    <row r="60" spans="1:47" hidden="1" x14ac:dyDescent="0.3">
      <c r="A60" s="438" t="s">
        <v>99</v>
      </c>
      <c r="B60" s="431"/>
      <c r="C60" s="465"/>
      <c r="D60" s="475" t="s">
        <v>611</v>
      </c>
      <c r="E60" s="188">
        <v>0</v>
      </c>
      <c r="F60" s="139">
        <v>0</v>
      </c>
      <c r="G60" s="139">
        <v>0</v>
      </c>
      <c r="H60" s="139">
        <v>0</v>
      </c>
      <c r="I60" s="139">
        <v>0</v>
      </c>
      <c r="J60" s="139">
        <v>0</v>
      </c>
      <c r="K60" s="188">
        <v>0</v>
      </c>
      <c r="L60" s="139">
        <v>0</v>
      </c>
      <c r="M60" s="139">
        <v>0</v>
      </c>
      <c r="N60" s="139">
        <v>0</v>
      </c>
      <c r="O60" s="139">
        <v>0</v>
      </c>
      <c r="P60" s="139">
        <v>0</v>
      </c>
      <c r="Q60" s="188">
        <v>0</v>
      </c>
      <c r="R60" s="139">
        <v>0</v>
      </c>
      <c r="S60" s="139">
        <v>0</v>
      </c>
      <c r="T60" s="139">
        <v>0</v>
      </c>
      <c r="U60" s="139">
        <v>0</v>
      </c>
      <c r="V60" s="139">
        <v>0</v>
      </c>
      <c r="W60" s="188">
        <v>0</v>
      </c>
      <c r="X60" s="139">
        <v>0</v>
      </c>
      <c r="Y60" s="139">
        <v>0</v>
      </c>
      <c r="Z60" s="139">
        <v>0</v>
      </c>
      <c r="AA60" s="139">
        <v>0</v>
      </c>
      <c r="AB60" s="139">
        <v>0</v>
      </c>
      <c r="AC60" s="188">
        <v>0</v>
      </c>
      <c r="AD60" s="139">
        <v>0</v>
      </c>
      <c r="AE60" s="139">
        <v>0</v>
      </c>
      <c r="AF60" s="139">
        <v>0</v>
      </c>
      <c r="AG60" s="139">
        <v>0</v>
      </c>
      <c r="AH60" s="139">
        <v>0</v>
      </c>
      <c r="AI60" s="188">
        <v>0</v>
      </c>
      <c r="AJ60" s="139">
        <v>0</v>
      </c>
      <c r="AK60" s="139">
        <v>0</v>
      </c>
      <c r="AL60" s="139">
        <v>0</v>
      </c>
      <c r="AM60" s="139">
        <v>0</v>
      </c>
      <c r="AN60" s="216">
        <v>0</v>
      </c>
      <c r="AO60" s="190">
        <f t="shared" ref="AO60:AT60" si="25">K60+Q60+W60+AC60+AI60</f>
        <v>0</v>
      </c>
      <c r="AP60" s="140">
        <f t="shared" si="25"/>
        <v>0</v>
      </c>
      <c r="AQ60" s="140">
        <f t="shared" si="25"/>
        <v>0</v>
      </c>
      <c r="AR60" s="140">
        <f t="shared" si="25"/>
        <v>0</v>
      </c>
      <c r="AS60" s="140">
        <f t="shared" si="25"/>
        <v>0</v>
      </c>
      <c r="AT60" s="191">
        <f t="shared" si="25"/>
        <v>0</v>
      </c>
      <c r="AU60" s="215"/>
    </row>
    <row r="61" spans="1:47" x14ac:dyDescent="0.3">
      <c r="A61" s="175" t="s">
        <v>105</v>
      </c>
      <c r="B61" s="88" t="s">
        <v>106</v>
      </c>
      <c r="C61" s="318" t="s">
        <v>50</v>
      </c>
      <c r="D61" s="472" t="s">
        <v>611</v>
      </c>
      <c r="E61" s="177">
        <f t="shared" ref="E61:AT61" si="26">E62+E74+E81+E91</f>
        <v>0</v>
      </c>
      <c r="F61" s="127">
        <f t="shared" si="26"/>
        <v>0</v>
      </c>
      <c r="G61" s="127">
        <f t="shared" si="26"/>
        <v>0</v>
      </c>
      <c r="H61" s="127">
        <f t="shared" si="26"/>
        <v>0</v>
      </c>
      <c r="I61" s="127">
        <f t="shared" si="26"/>
        <v>0</v>
      </c>
      <c r="J61" s="127">
        <f t="shared" si="26"/>
        <v>0</v>
      </c>
      <c r="K61" s="177">
        <f t="shared" si="26"/>
        <v>0</v>
      </c>
      <c r="L61" s="127">
        <f t="shared" si="26"/>
        <v>0</v>
      </c>
      <c r="M61" s="127">
        <f t="shared" si="26"/>
        <v>0</v>
      </c>
      <c r="N61" s="127">
        <f t="shared" si="26"/>
        <v>0</v>
      </c>
      <c r="O61" s="127">
        <f t="shared" si="26"/>
        <v>0</v>
      </c>
      <c r="P61" s="127">
        <f t="shared" si="26"/>
        <v>0</v>
      </c>
      <c r="Q61" s="177">
        <f t="shared" si="26"/>
        <v>0</v>
      </c>
      <c r="R61" s="127">
        <f t="shared" si="26"/>
        <v>0</v>
      </c>
      <c r="S61" s="127">
        <f t="shared" si="26"/>
        <v>0</v>
      </c>
      <c r="T61" s="127">
        <f t="shared" si="26"/>
        <v>0</v>
      </c>
      <c r="U61" s="127">
        <f t="shared" si="26"/>
        <v>0</v>
      </c>
      <c r="V61" s="127">
        <f t="shared" si="26"/>
        <v>0</v>
      </c>
      <c r="W61" s="177">
        <f t="shared" si="26"/>
        <v>0</v>
      </c>
      <c r="X61" s="127">
        <f t="shared" si="26"/>
        <v>0</v>
      </c>
      <c r="Y61" s="127">
        <f t="shared" si="26"/>
        <v>0</v>
      </c>
      <c r="Z61" s="127">
        <f t="shared" si="26"/>
        <v>0</v>
      </c>
      <c r="AA61" s="127">
        <f t="shared" si="26"/>
        <v>0</v>
      </c>
      <c r="AB61" s="127">
        <f t="shared" si="26"/>
        <v>0</v>
      </c>
      <c r="AC61" s="177">
        <f t="shared" si="26"/>
        <v>0</v>
      </c>
      <c r="AD61" s="127">
        <f t="shared" si="26"/>
        <v>0</v>
      </c>
      <c r="AE61" s="127">
        <f t="shared" si="26"/>
        <v>0</v>
      </c>
      <c r="AF61" s="127">
        <f t="shared" si="26"/>
        <v>0</v>
      </c>
      <c r="AG61" s="127">
        <f t="shared" si="26"/>
        <v>0</v>
      </c>
      <c r="AH61" s="127">
        <f t="shared" si="26"/>
        <v>0</v>
      </c>
      <c r="AI61" s="177">
        <f t="shared" si="26"/>
        <v>0</v>
      </c>
      <c r="AJ61" s="127">
        <f t="shared" si="26"/>
        <v>0</v>
      </c>
      <c r="AK61" s="127">
        <f t="shared" si="26"/>
        <v>0</v>
      </c>
      <c r="AL61" s="127">
        <f t="shared" si="26"/>
        <v>0</v>
      </c>
      <c r="AM61" s="127">
        <f t="shared" si="26"/>
        <v>0</v>
      </c>
      <c r="AN61" s="224">
        <f t="shared" si="26"/>
        <v>0</v>
      </c>
      <c r="AO61" s="177">
        <f t="shared" si="26"/>
        <v>0</v>
      </c>
      <c r="AP61" s="127">
        <f t="shared" si="26"/>
        <v>0</v>
      </c>
      <c r="AQ61" s="127">
        <f t="shared" si="26"/>
        <v>0</v>
      </c>
      <c r="AR61" s="127">
        <f t="shared" si="26"/>
        <v>0</v>
      </c>
      <c r="AS61" s="127">
        <f t="shared" si="26"/>
        <v>0</v>
      </c>
      <c r="AT61" s="178">
        <f t="shared" si="26"/>
        <v>0</v>
      </c>
      <c r="AU61" s="210"/>
    </row>
    <row r="62" spans="1:47" ht="28.8" x14ac:dyDescent="0.3">
      <c r="A62" s="179" t="s">
        <v>107</v>
      </c>
      <c r="B62" s="94" t="s">
        <v>108</v>
      </c>
      <c r="C62" s="319" t="s">
        <v>50</v>
      </c>
      <c r="D62" s="473" t="s">
        <v>611</v>
      </c>
      <c r="E62" s="181">
        <f t="shared" ref="E62:AT62" si="27">E63+E65</f>
        <v>0</v>
      </c>
      <c r="F62" s="131">
        <f t="shared" si="27"/>
        <v>0</v>
      </c>
      <c r="G62" s="131">
        <f t="shared" si="27"/>
        <v>0</v>
      </c>
      <c r="H62" s="131">
        <f t="shared" si="27"/>
        <v>0</v>
      </c>
      <c r="I62" s="131">
        <f t="shared" si="27"/>
        <v>0</v>
      </c>
      <c r="J62" s="131">
        <f t="shared" si="27"/>
        <v>0</v>
      </c>
      <c r="K62" s="181">
        <f t="shared" si="27"/>
        <v>0</v>
      </c>
      <c r="L62" s="131">
        <f t="shared" si="27"/>
        <v>0</v>
      </c>
      <c r="M62" s="131">
        <f t="shared" si="27"/>
        <v>0</v>
      </c>
      <c r="N62" s="131">
        <f t="shared" si="27"/>
        <v>0</v>
      </c>
      <c r="O62" s="131">
        <f t="shared" si="27"/>
        <v>0</v>
      </c>
      <c r="P62" s="131">
        <f t="shared" si="27"/>
        <v>0</v>
      </c>
      <c r="Q62" s="181">
        <f t="shared" si="27"/>
        <v>0</v>
      </c>
      <c r="R62" s="131">
        <f t="shared" si="27"/>
        <v>0</v>
      </c>
      <c r="S62" s="131">
        <f t="shared" si="27"/>
        <v>0</v>
      </c>
      <c r="T62" s="131">
        <f t="shared" si="27"/>
        <v>0</v>
      </c>
      <c r="U62" s="131">
        <f t="shared" si="27"/>
        <v>0</v>
      </c>
      <c r="V62" s="131">
        <f t="shared" si="27"/>
        <v>0</v>
      </c>
      <c r="W62" s="181">
        <f t="shared" si="27"/>
        <v>0</v>
      </c>
      <c r="X62" s="131">
        <f t="shared" si="27"/>
        <v>0</v>
      </c>
      <c r="Y62" s="131">
        <f t="shared" si="27"/>
        <v>0</v>
      </c>
      <c r="Z62" s="131">
        <f t="shared" si="27"/>
        <v>0</v>
      </c>
      <c r="AA62" s="131">
        <f t="shared" si="27"/>
        <v>0</v>
      </c>
      <c r="AB62" s="131">
        <f t="shared" si="27"/>
        <v>0</v>
      </c>
      <c r="AC62" s="181">
        <f t="shared" si="27"/>
        <v>0</v>
      </c>
      <c r="AD62" s="131">
        <f t="shared" si="27"/>
        <v>0</v>
      </c>
      <c r="AE62" s="131">
        <f t="shared" si="27"/>
        <v>0</v>
      </c>
      <c r="AF62" s="131">
        <f t="shared" si="27"/>
        <v>0</v>
      </c>
      <c r="AG62" s="131">
        <f t="shared" si="27"/>
        <v>0</v>
      </c>
      <c r="AH62" s="131">
        <f t="shared" si="27"/>
        <v>0</v>
      </c>
      <c r="AI62" s="181">
        <f t="shared" si="27"/>
        <v>0</v>
      </c>
      <c r="AJ62" s="131">
        <f t="shared" si="27"/>
        <v>0</v>
      </c>
      <c r="AK62" s="131">
        <f t="shared" si="27"/>
        <v>0</v>
      </c>
      <c r="AL62" s="131">
        <f t="shared" si="27"/>
        <v>0</v>
      </c>
      <c r="AM62" s="131">
        <f t="shared" si="27"/>
        <v>0</v>
      </c>
      <c r="AN62" s="225">
        <f t="shared" si="27"/>
        <v>0</v>
      </c>
      <c r="AO62" s="181">
        <f t="shared" si="27"/>
        <v>0</v>
      </c>
      <c r="AP62" s="131">
        <f t="shared" si="27"/>
        <v>0</v>
      </c>
      <c r="AQ62" s="131">
        <f t="shared" si="27"/>
        <v>0</v>
      </c>
      <c r="AR62" s="131">
        <f t="shared" si="27"/>
        <v>0</v>
      </c>
      <c r="AS62" s="131">
        <f t="shared" si="27"/>
        <v>0</v>
      </c>
      <c r="AT62" s="182">
        <f t="shared" si="27"/>
        <v>0</v>
      </c>
      <c r="AU62" s="212"/>
    </row>
    <row r="63" spans="1:47" ht="16.2" customHeight="1" x14ac:dyDescent="0.3">
      <c r="A63" s="183" t="s">
        <v>109</v>
      </c>
      <c r="B63" s="100" t="s">
        <v>110</v>
      </c>
      <c r="C63" s="320" t="s">
        <v>50</v>
      </c>
      <c r="D63" s="474" t="s">
        <v>611</v>
      </c>
      <c r="E63" s="185">
        <f t="shared" ref="E63:AT63" si="28">SUM(E64:E64)</f>
        <v>0</v>
      </c>
      <c r="F63" s="135">
        <f t="shared" si="28"/>
        <v>0</v>
      </c>
      <c r="G63" s="135">
        <f t="shared" si="28"/>
        <v>0</v>
      </c>
      <c r="H63" s="135">
        <f t="shared" si="28"/>
        <v>0</v>
      </c>
      <c r="I63" s="135">
        <f t="shared" si="28"/>
        <v>0</v>
      </c>
      <c r="J63" s="135">
        <f t="shared" si="28"/>
        <v>0</v>
      </c>
      <c r="K63" s="185">
        <f t="shared" si="28"/>
        <v>0</v>
      </c>
      <c r="L63" s="135">
        <f t="shared" si="28"/>
        <v>0</v>
      </c>
      <c r="M63" s="135">
        <f t="shared" si="28"/>
        <v>0</v>
      </c>
      <c r="N63" s="135">
        <f t="shared" si="28"/>
        <v>0</v>
      </c>
      <c r="O63" s="135">
        <f t="shared" si="28"/>
        <v>0</v>
      </c>
      <c r="P63" s="135">
        <f t="shared" si="28"/>
        <v>0</v>
      </c>
      <c r="Q63" s="185">
        <f t="shared" si="28"/>
        <v>0</v>
      </c>
      <c r="R63" s="135">
        <f t="shared" si="28"/>
        <v>0</v>
      </c>
      <c r="S63" s="135">
        <f t="shared" si="28"/>
        <v>0</v>
      </c>
      <c r="T63" s="135">
        <f t="shared" si="28"/>
        <v>0</v>
      </c>
      <c r="U63" s="135">
        <f t="shared" si="28"/>
        <v>0</v>
      </c>
      <c r="V63" s="135">
        <f t="shared" si="28"/>
        <v>0</v>
      </c>
      <c r="W63" s="185">
        <f t="shared" si="28"/>
        <v>0</v>
      </c>
      <c r="X63" s="135">
        <f t="shared" si="28"/>
        <v>0</v>
      </c>
      <c r="Y63" s="135">
        <f t="shared" si="28"/>
        <v>0</v>
      </c>
      <c r="Z63" s="135">
        <f t="shared" si="28"/>
        <v>0</v>
      </c>
      <c r="AA63" s="135">
        <f t="shared" si="28"/>
        <v>0</v>
      </c>
      <c r="AB63" s="135">
        <f t="shared" si="28"/>
        <v>0</v>
      </c>
      <c r="AC63" s="185">
        <f t="shared" si="28"/>
        <v>0</v>
      </c>
      <c r="AD63" s="135">
        <f t="shared" si="28"/>
        <v>0</v>
      </c>
      <c r="AE63" s="135">
        <f t="shared" si="28"/>
        <v>0</v>
      </c>
      <c r="AF63" s="135">
        <f t="shared" si="28"/>
        <v>0</v>
      </c>
      <c r="AG63" s="135">
        <f t="shared" si="28"/>
        <v>0</v>
      </c>
      <c r="AH63" s="135">
        <f t="shared" si="28"/>
        <v>0</v>
      </c>
      <c r="AI63" s="185">
        <f t="shared" si="28"/>
        <v>0</v>
      </c>
      <c r="AJ63" s="135">
        <f t="shared" si="28"/>
        <v>0</v>
      </c>
      <c r="AK63" s="135">
        <f t="shared" si="28"/>
        <v>0</v>
      </c>
      <c r="AL63" s="135">
        <f t="shared" si="28"/>
        <v>0</v>
      </c>
      <c r="AM63" s="135">
        <f t="shared" si="28"/>
        <v>0</v>
      </c>
      <c r="AN63" s="226">
        <f t="shared" si="28"/>
        <v>0</v>
      </c>
      <c r="AO63" s="185">
        <f t="shared" si="28"/>
        <v>0</v>
      </c>
      <c r="AP63" s="135">
        <f t="shared" si="28"/>
        <v>0</v>
      </c>
      <c r="AQ63" s="135">
        <f t="shared" si="28"/>
        <v>0</v>
      </c>
      <c r="AR63" s="135">
        <f t="shared" si="28"/>
        <v>0</v>
      </c>
      <c r="AS63" s="135">
        <f t="shared" si="28"/>
        <v>0</v>
      </c>
      <c r="AT63" s="186">
        <f t="shared" si="28"/>
        <v>0</v>
      </c>
      <c r="AU63" s="213"/>
    </row>
    <row r="64" spans="1:47" hidden="1" x14ac:dyDescent="0.3">
      <c r="A64" s="187"/>
      <c r="B64" s="113"/>
      <c r="C64" s="465"/>
      <c r="D64" s="475"/>
      <c r="E64" s="188"/>
      <c r="F64" s="139"/>
      <c r="G64" s="139"/>
      <c r="H64" s="139"/>
      <c r="I64" s="139"/>
      <c r="J64" s="139"/>
      <c r="K64" s="188"/>
      <c r="L64" s="139"/>
      <c r="M64" s="139"/>
      <c r="N64" s="139"/>
      <c r="O64" s="139"/>
      <c r="P64" s="139"/>
      <c r="Q64" s="188"/>
      <c r="R64" s="139"/>
      <c r="S64" s="139"/>
      <c r="T64" s="139"/>
      <c r="U64" s="139"/>
      <c r="V64" s="139"/>
      <c r="W64" s="188"/>
      <c r="X64" s="139"/>
      <c r="Y64" s="139"/>
      <c r="Z64" s="139"/>
      <c r="AA64" s="139"/>
      <c r="AB64" s="139"/>
      <c r="AC64" s="188"/>
      <c r="AD64" s="139"/>
      <c r="AE64" s="139"/>
      <c r="AF64" s="139"/>
      <c r="AG64" s="139"/>
      <c r="AH64" s="139"/>
      <c r="AI64" s="188"/>
      <c r="AJ64" s="139"/>
      <c r="AK64" s="139"/>
      <c r="AL64" s="139"/>
      <c r="AM64" s="139"/>
      <c r="AN64" s="216"/>
      <c r="AO64" s="190"/>
      <c r="AP64" s="140"/>
      <c r="AQ64" s="140"/>
      <c r="AR64" s="140"/>
      <c r="AS64" s="140"/>
      <c r="AT64" s="191"/>
      <c r="AU64" s="215"/>
    </row>
    <row r="65" spans="1:47" ht="27.6" customHeight="1" x14ac:dyDescent="0.3">
      <c r="A65" s="615" t="s">
        <v>109</v>
      </c>
      <c r="B65" s="627" t="s">
        <v>1294</v>
      </c>
      <c r="C65" s="628" t="s">
        <v>1252</v>
      </c>
      <c r="D65" s="475" t="s">
        <v>611</v>
      </c>
      <c r="E65" s="188">
        <v>0</v>
      </c>
      <c r="F65" s="139">
        <v>0</v>
      </c>
      <c r="G65" s="139">
        <v>0</v>
      </c>
      <c r="H65" s="139">
        <v>0</v>
      </c>
      <c r="I65" s="139">
        <v>0</v>
      </c>
      <c r="J65" s="139">
        <v>0</v>
      </c>
      <c r="K65" s="188">
        <v>0</v>
      </c>
      <c r="L65" s="139">
        <v>0</v>
      </c>
      <c r="M65" s="139">
        <v>0</v>
      </c>
      <c r="N65" s="139">
        <v>0</v>
      </c>
      <c r="O65" s="139">
        <v>0</v>
      </c>
      <c r="P65" s="139">
        <v>0</v>
      </c>
      <c r="Q65" s="188">
        <v>0</v>
      </c>
      <c r="R65" s="139">
        <v>0</v>
      </c>
      <c r="S65" s="139">
        <v>0</v>
      </c>
      <c r="T65" s="139">
        <v>0</v>
      </c>
      <c r="U65" s="139">
        <v>0</v>
      </c>
      <c r="V65" s="139">
        <v>0</v>
      </c>
      <c r="W65" s="188">
        <v>0</v>
      </c>
      <c r="X65" s="139">
        <v>0</v>
      </c>
      <c r="Y65" s="139">
        <v>0</v>
      </c>
      <c r="Z65" s="139">
        <v>0</v>
      </c>
      <c r="AA65" s="139">
        <v>0</v>
      </c>
      <c r="AB65" s="139">
        <v>0</v>
      </c>
      <c r="AC65" s="188">
        <v>0</v>
      </c>
      <c r="AD65" s="139">
        <v>0</v>
      </c>
      <c r="AE65" s="139">
        <v>0</v>
      </c>
      <c r="AF65" s="139">
        <v>0</v>
      </c>
      <c r="AG65" s="139">
        <v>0</v>
      </c>
      <c r="AH65" s="139">
        <v>0</v>
      </c>
      <c r="AI65" s="188">
        <v>0</v>
      </c>
      <c r="AJ65" s="139">
        <v>0</v>
      </c>
      <c r="AK65" s="139">
        <v>0</v>
      </c>
      <c r="AL65" s="139">
        <v>0</v>
      </c>
      <c r="AM65" s="139">
        <v>0</v>
      </c>
      <c r="AN65" s="216">
        <v>0</v>
      </c>
      <c r="AO65" s="190">
        <f t="shared" ref="AO65" si="29">K65+Q65+W65+AC65+AI65</f>
        <v>0</v>
      </c>
      <c r="AP65" s="140">
        <f t="shared" ref="AP65" si="30">L65+R65+X65+AD65+AJ65</f>
        <v>0</v>
      </c>
      <c r="AQ65" s="140">
        <f t="shared" ref="AQ65" si="31">M65+S65+Y65+AE65+AK65</f>
        <v>0</v>
      </c>
      <c r="AR65" s="140">
        <f t="shared" ref="AR65" si="32">N65+T65+Z65+AF65+AL65</f>
        <v>0</v>
      </c>
      <c r="AS65" s="140">
        <f t="shared" ref="AS65" si="33">O65+U65+AA65+AG65+AM65</f>
        <v>0</v>
      </c>
      <c r="AT65" s="191">
        <f t="shared" ref="AT65" si="34">P65+V65+AB65+AH65+AN65</f>
        <v>0</v>
      </c>
      <c r="AU65" s="215"/>
    </row>
    <row r="66" spans="1:47" ht="28.8" x14ac:dyDescent="0.3">
      <c r="A66" s="183" t="s">
        <v>161</v>
      </c>
      <c r="B66" s="100" t="s">
        <v>162</v>
      </c>
      <c r="C66" s="320" t="s">
        <v>50</v>
      </c>
      <c r="D66" s="474" t="s">
        <v>611</v>
      </c>
      <c r="E66" s="185">
        <f t="shared" ref="E66:AT66" si="35">SUM(E67:E74)</f>
        <v>0</v>
      </c>
      <c r="F66" s="135">
        <f t="shared" si="35"/>
        <v>0</v>
      </c>
      <c r="G66" s="135">
        <f t="shared" si="35"/>
        <v>0</v>
      </c>
      <c r="H66" s="135">
        <f t="shared" si="35"/>
        <v>0</v>
      </c>
      <c r="I66" s="135">
        <f t="shared" si="35"/>
        <v>0</v>
      </c>
      <c r="J66" s="135">
        <f t="shared" si="35"/>
        <v>0</v>
      </c>
      <c r="K66" s="185">
        <f t="shared" si="35"/>
        <v>0</v>
      </c>
      <c r="L66" s="135">
        <f t="shared" si="35"/>
        <v>0</v>
      </c>
      <c r="M66" s="135">
        <f t="shared" si="35"/>
        <v>0</v>
      </c>
      <c r="N66" s="135">
        <f t="shared" si="35"/>
        <v>0</v>
      </c>
      <c r="O66" s="135">
        <f t="shared" si="35"/>
        <v>0</v>
      </c>
      <c r="P66" s="135">
        <f t="shared" si="35"/>
        <v>0</v>
      </c>
      <c r="Q66" s="185">
        <f t="shared" si="35"/>
        <v>0</v>
      </c>
      <c r="R66" s="135">
        <f t="shared" si="35"/>
        <v>0</v>
      </c>
      <c r="S66" s="135">
        <f t="shared" si="35"/>
        <v>0</v>
      </c>
      <c r="T66" s="135">
        <f t="shared" si="35"/>
        <v>0</v>
      </c>
      <c r="U66" s="135">
        <f t="shared" si="35"/>
        <v>0</v>
      </c>
      <c r="V66" s="135">
        <f t="shared" si="35"/>
        <v>0</v>
      </c>
      <c r="W66" s="185">
        <f t="shared" si="35"/>
        <v>0</v>
      </c>
      <c r="X66" s="135">
        <f t="shared" si="35"/>
        <v>0</v>
      </c>
      <c r="Y66" s="135">
        <f t="shared" si="35"/>
        <v>0</v>
      </c>
      <c r="Z66" s="135">
        <f t="shared" si="35"/>
        <v>0</v>
      </c>
      <c r="AA66" s="135">
        <f t="shared" si="35"/>
        <v>0</v>
      </c>
      <c r="AB66" s="135">
        <f t="shared" si="35"/>
        <v>0</v>
      </c>
      <c r="AC66" s="185">
        <f t="shared" si="35"/>
        <v>0</v>
      </c>
      <c r="AD66" s="135">
        <f t="shared" si="35"/>
        <v>0</v>
      </c>
      <c r="AE66" s="135">
        <f t="shared" si="35"/>
        <v>0</v>
      </c>
      <c r="AF66" s="135">
        <f t="shared" si="35"/>
        <v>0</v>
      </c>
      <c r="AG66" s="135">
        <f t="shared" si="35"/>
        <v>0</v>
      </c>
      <c r="AH66" s="135">
        <f t="shared" si="35"/>
        <v>0</v>
      </c>
      <c r="AI66" s="185">
        <f t="shared" si="35"/>
        <v>0</v>
      </c>
      <c r="AJ66" s="135">
        <f t="shared" si="35"/>
        <v>0</v>
      </c>
      <c r="AK66" s="135">
        <f t="shared" si="35"/>
        <v>0</v>
      </c>
      <c r="AL66" s="135">
        <f t="shared" si="35"/>
        <v>0</v>
      </c>
      <c r="AM66" s="135">
        <f t="shared" si="35"/>
        <v>0</v>
      </c>
      <c r="AN66" s="226">
        <f t="shared" si="35"/>
        <v>0</v>
      </c>
      <c r="AO66" s="185">
        <f t="shared" si="35"/>
        <v>0</v>
      </c>
      <c r="AP66" s="135">
        <f t="shared" si="35"/>
        <v>0</v>
      </c>
      <c r="AQ66" s="135">
        <f t="shared" si="35"/>
        <v>0</v>
      </c>
      <c r="AR66" s="135">
        <f t="shared" si="35"/>
        <v>0</v>
      </c>
      <c r="AS66" s="135">
        <f t="shared" si="35"/>
        <v>0</v>
      </c>
      <c r="AT66" s="186">
        <f t="shared" si="35"/>
        <v>0</v>
      </c>
      <c r="AU66" s="213"/>
    </row>
    <row r="67" spans="1:47" s="311" customFormat="1" ht="15.6" hidden="1" x14ac:dyDescent="0.3">
      <c r="A67" s="438"/>
      <c r="B67" s="414"/>
      <c r="C67" s="397"/>
      <c r="D67" s="475" t="s">
        <v>611</v>
      </c>
      <c r="E67" s="188">
        <v>0</v>
      </c>
      <c r="F67" s="139">
        <v>0</v>
      </c>
      <c r="G67" s="139">
        <v>0</v>
      </c>
      <c r="H67" s="139">
        <v>0</v>
      </c>
      <c r="I67" s="139">
        <v>0</v>
      </c>
      <c r="J67" s="139">
        <v>0</v>
      </c>
      <c r="K67" s="188">
        <v>0</v>
      </c>
      <c r="L67" s="139">
        <v>0</v>
      </c>
      <c r="M67" s="139">
        <v>0</v>
      </c>
      <c r="N67" s="139">
        <v>0</v>
      </c>
      <c r="O67" s="139">
        <v>0</v>
      </c>
      <c r="P67" s="139">
        <v>0</v>
      </c>
      <c r="Q67" s="188">
        <v>0</v>
      </c>
      <c r="R67" s="139">
        <v>0</v>
      </c>
      <c r="S67" s="139">
        <v>0</v>
      </c>
      <c r="T67" s="139">
        <v>0</v>
      </c>
      <c r="U67" s="139">
        <v>0</v>
      </c>
      <c r="V67" s="139">
        <v>0</v>
      </c>
      <c r="W67" s="188">
        <v>0</v>
      </c>
      <c r="X67" s="139">
        <v>0</v>
      </c>
      <c r="Y67" s="139">
        <v>0</v>
      </c>
      <c r="Z67" s="139">
        <v>0</v>
      </c>
      <c r="AA67" s="139">
        <v>0</v>
      </c>
      <c r="AB67" s="139">
        <v>0</v>
      </c>
      <c r="AC67" s="188">
        <v>0</v>
      </c>
      <c r="AD67" s="139">
        <v>0</v>
      </c>
      <c r="AE67" s="139">
        <v>0</v>
      </c>
      <c r="AF67" s="139">
        <v>0</v>
      </c>
      <c r="AG67" s="139">
        <v>0</v>
      </c>
      <c r="AH67" s="139">
        <v>0</v>
      </c>
      <c r="AI67" s="188">
        <v>0</v>
      </c>
      <c r="AJ67" s="139">
        <v>0</v>
      </c>
      <c r="AK67" s="139">
        <v>0</v>
      </c>
      <c r="AL67" s="139">
        <v>0</v>
      </c>
      <c r="AM67" s="139">
        <v>0</v>
      </c>
      <c r="AN67" s="216">
        <v>0</v>
      </c>
      <c r="AO67" s="190">
        <f t="shared" ref="AO67:AO73" si="36">K67+Q67+W67+AC67+AI67</f>
        <v>0</v>
      </c>
      <c r="AP67" s="140">
        <f t="shared" ref="AP67:AP73" si="37">L67+R67+X67+AD67+AJ67</f>
        <v>0</v>
      </c>
      <c r="AQ67" s="140">
        <f t="shared" ref="AQ67:AQ73" si="38">M67+S67+Y67+AE67+AK67</f>
        <v>0</v>
      </c>
      <c r="AR67" s="140">
        <f t="shared" ref="AR67:AR73" si="39">N67+T67+Z67+AF67+AL67</f>
        <v>0</v>
      </c>
      <c r="AS67" s="140">
        <f t="shared" ref="AS67:AS73" si="40">O67+U67+AA67+AG67+AM67</f>
        <v>0</v>
      </c>
      <c r="AT67" s="191">
        <f t="shared" ref="AT67:AT73" si="41">P67+V67+AB67+AH67+AN67</f>
        <v>0</v>
      </c>
      <c r="AU67" s="215"/>
    </row>
    <row r="68" spans="1:47" s="311" customFormat="1" ht="15.6" hidden="1" x14ac:dyDescent="0.3">
      <c r="A68" s="438"/>
      <c r="B68" s="414"/>
      <c r="C68" s="397"/>
      <c r="D68" s="475" t="s">
        <v>611</v>
      </c>
      <c r="E68" s="188">
        <v>0</v>
      </c>
      <c r="F68" s="139">
        <v>0</v>
      </c>
      <c r="G68" s="139">
        <v>0</v>
      </c>
      <c r="H68" s="139">
        <v>0</v>
      </c>
      <c r="I68" s="139">
        <v>0</v>
      </c>
      <c r="J68" s="139">
        <v>0</v>
      </c>
      <c r="K68" s="188">
        <v>0</v>
      </c>
      <c r="L68" s="139">
        <v>0</v>
      </c>
      <c r="M68" s="139">
        <v>0</v>
      </c>
      <c r="N68" s="139">
        <v>0</v>
      </c>
      <c r="O68" s="139">
        <v>0</v>
      </c>
      <c r="P68" s="139">
        <v>0</v>
      </c>
      <c r="Q68" s="188">
        <v>0</v>
      </c>
      <c r="R68" s="139">
        <v>0</v>
      </c>
      <c r="S68" s="139">
        <v>0</v>
      </c>
      <c r="T68" s="139">
        <v>0</v>
      </c>
      <c r="U68" s="139">
        <v>0</v>
      </c>
      <c r="V68" s="139">
        <v>0</v>
      </c>
      <c r="W68" s="188">
        <v>0</v>
      </c>
      <c r="X68" s="139">
        <v>0</v>
      </c>
      <c r="Y68" s="139">
        <v>0</v>
      </c>
      <c r="Z68" s="139">
        <v>0</v>
      </c>
      <c r="AA68" s="139">
        <v>0</v>
      </c>
      <c r="AB68" s="139">
        <v>0</v>
      </c>
      <c r="AC68" s="188">
        <v>0</v>
      </c>
      <c r="AD68" s="139">
        <v>0</v>
      </c>
      <c r="AE68" s="139">
        <v>0</v>
      </c>
      <c r="AF68" s="139">
        <v>0</v>
      </c>
      <c r="AG68" s="139">
        <v>0</v>
      </c>
      <c r="AH68" s="139">
        <v>0</v>
      </c>
      <c r="AI68" s="188">
        <v>0</v>
      </c>
      <c r="AJ68" s="139">
        <v>0</v>
      </c>
      <c r="AK68" s="139">
        <v>0</v>
      </c>
      <c r="AL68" s="139">
        <v>0</v>
      </c>
      <c r="AM68" s="139">
        <v>0</v>
      </c>
      <c r="AN68" s="216">
        <v>0</v>
      </c>
      <c r="AO68" s="190">
        <f t="shared" si="36"/>
        <v>0</v>
      </c>
      <c r="AP68" s="140">
        <f t="shared" si="37"/>
        <v>0</v>
      </c>
      <c r="AQ68" s="140">
        <f t="shared" si="38"/>
        <v>0</v>
      </c>
      <c r="AR68" s="140">
        <f t="shared" si="39"/>
        <v>0</v>
      </c>
      <c r="AS68" s="140">
        <f t="shared" si="40"/>
        <v>0</v>
      </c>
      <c r="AT68" s="191">
        <f t="shared" si="41"/>
        <v>0</v>
      </c>
      <c r="AU68" s="215"/>
    </row>
    <row r="69" spans="1:47" s="311" customFormat="1" ht="15.6" hidden="1" x14ac:dyDescent="0.3">
      <c r="A69" s="438"/>
      <c r="B69" s="599"/>
      <c r="C69" s="397"/>
      <c r="D69" s="475" t="s">
        <v>611</v>
      </c>
      <c r="E69" s="188">
        <v>0</v>
      </c>
      <c r="F69" s="139">
        <v>0</v>
      </c>
      <c r="G69" s="139">
        <v>0</v>
      </c>
      <c r="H69" s="139">
        <v>0</v>
      </c>
      <c r="I69" s="139">
        <v>0</v>
      </c>
      <c r="J69" s="139">
        <v>0</v>
      </c>
      <c r="K69" s="188">
        <v>0</v>
      </c>
      <c r="L69" s="139">
        <v>0</v>
      </c>
      <c r="M69" s="139">
        <v>0</v>
      </c>
      <c r="N69" s="139">
        <v>0</v>
      </c>
      <c r="O69" s="139">
        <v>0</v>
      </c>
      <c r="P69" s="139">
        <v>0</v>
      </c>
      <c r="Q69" s="188">
        <v>0</v>
      </c>
      <c r="R69" s="139">
        <v>0</v>
      </c>
      <c r="S69" s="139">
        <v>0</v>
      </c>
      <c r="T69" s="139">
        <v>0</v>
      </c>
      <c r="U69" s="139">
        <v>0</v>
      </c>
      <c r="V69" s="139">
        <v>0</v>
      </c>
      <c r="W69" s="188">
        <v>0</v>
      </c>
      <c r="X69" s="139">
        <v>0</v>
      </c>
      <c r="Y69" s="139">
        <v>0</v>
      </c>
      <c r="Z69" s="139">
        <v>0</v>
      </c>
      <c r="AA69" s="139">
        <v>0</v>
      </c>
      <c r="AB69" s="139">
        <v>0</v>
      </c>
      <c r="AC69" s="188">
        <v>0</v>
      </c>
      <c r="AD69" s="139">
        <v>0</v>
      </c>
      <c r="AE69" s="139">
        <v>0</v>
      </c>
      <c r="AF69" s="139">
        <v>0</v>
      </c>
      <c r="AG69" s="139">
        <v>0</v>
      </c>
      <c r="AH69" s="139">
        <v>0</v>
      </c>
      <c r="AI69" s="188">
        <v>0</v>
      </c>
      <c r="AJ69" s="139">
        <v>0</v>
      </c>
      <c r="AK69" s="139">
        <v>0</v>
      </c>
      <c r="AL69" s="139">
        <v>0</v>
      </c>
      <c r="AM69" s="139">
        <v>0</v>
      </c>
      <c r="AN69" s="216">
        <v>0</v>
      </c>
      <c r="AO69" s="190">
        <f t="shared" si="36"/>
        <v>0</v>
      </c>
      <c r="AP69" s="140">
        <f t="shared" si="37"/>
        <v>0</v>
      </c>
      <c r="AQ69" s="140">
        <f t="shared" si="38"/>
        <v>0</v>
      </c>
      <c r="AR69" s="140">
        <f t="shared" si="39"/>
        <v>0</v>
      </c>
      <c r="AS69" s="140">
        <f t="shared" si="40"/>
        <v>0</v>
      </c>
      <c r="AT69" s="191">
        <f t="shared" si="41"/>
        <v>0</v>
      </c>
      <c r="AU69" s="215"/>
    </row>
    <row r="70" spans="1:47" s="311" customFormat="1" ht="15.6" hidden="1" x14ac:dyDescent="0.3">
      <c r="A70" s="438"/>
      <c r="B70" s="414"/>
      <c r="C70" s="411"/>
      <c r="D70" s="475" t="s">
        <v>611</v>
      </c>
      <c r="E70" s="188">
        <v>0</v>
      </c>
      <c r="F70" s="139">
        <v>0</v>
      </c>
      <c r="G70" s="139">
        <v>0</v>
      </c>
      <c r="H70" s="139">
        <v>0</v>
      </c>
      <c r="I70" s="139">
        <v>0</v>
      </c>
      <c r="J70" s="139">
        <v>0</v>
      </c>
      <c r="K70" s="188">
        <v>0</v>
      </c>
      <c r="L70" s="139">
        <v>0</v>
      </c>
      <c r="M70" s="139">
        <v>0</v>
      </c>
      <c r="N70" s="139">
        <v>0</v>
      </c>
      <c r="O70" s="139">
        <v>0</v>
      </c>
      <c r="P70" s="139">
        <v>0</v>
      </c>
      <c r="Q70" s="188">
        <v>0</v>
      </c>
      <c r="R70" s="139">
        <v>0</v>
      </c>
      <c r="S70" s="139">
        <v>0</v>
      </c>
      <c r="T70" s="139">
        <v>0</v>
      </c>
      <c r="U70" s="139">
        <v>0</v>
      </c>
      <c r="V70" s="139">
        <v>0</v>
      </c>
      <c r="W70" s="188">
        <v>0</v>
      </c>
      <c r="X70" s="139">
        <v>0</v>
      </c>
      <c r="Y70" s="139">
        <v>0</v>
      </c>
      <c r="Z70" s="139">
        <v>0</v>
      </c>
      <c r="AA70" s="139">
        <v>0</v>
      </c>
      <c r="AB70" s="139">
        <v>0</v>
      </c>
      <c r="AC70" s="188">
        <v>0</v>
      </c>
      <c r="AD70" s="139">
        <v>0</v>
      </c>
      <c r="AE70" s="139">
        <v>0</v>
      </c>
      <c r="AF70" s="139">
        <v>0</v>
      </c>
      <c r="AG70" s="139">
        <v>0</v>
      </c>
      <c r="AH70" s="139">
        <v>0</v>
      </c>
      <c r="AI70" s="188">
        <v>0</v>
      </c>
      <c r="AJ70" s="139">
        <v>0</v>
      </c>
      <c r="AK70" s="139">
        <v>0</v>
      </c>
      <c r="AL70" s="139">
        <v>0</v>
      </c>
      <c r="AM70" s="139">
        <v>0</v>
      </c>
      <c r="AN70" s="216">
        <v>0</v>
      </c>
      <c r="AO70" s="190">
        <f t="shared" si="36"/>
        <v>0</v>
      </c>
      <c r="AP70" s="140">
        <f t="shared" si="37"/>
        <v>0</v>
      </c>
      <c r="AQ70" s="140">
        <f t="shared" si="38"/>
        <v>0</v>
      </c>
      <c r="AR70" s="140">
        <f t="shared" si="39"/>
        <v>0</v>
      </c>
      <c r="AS70" s="140">
        <f t="shared" si="40"/>
        <v>0</v>
      </c>
      <c r="AT70" s="191">
        <f t="shared" si="41"/>
        <v>0</v>
      </c>
      <c r="AU70" s="215"/>
    </row>
    <row r="71" spans="1:47" s="311" customFormat="1" ht="15.6" hidden="1" x14ac:dyDescent="0.3">
      <c r="A71" s="438"/>
      <c r="B71" s="414"/>
      <c r="C71" s="411"/>
      <c r="D71" s="475" t="s">
        <v>611</v>
      </c>
      <c r="E71" s="188">
        <v>0</v>
      </c>
      <c r="F71" s="139">
        <v>0</v>
      </c>
      <c r="G71" s="139">
        <v>0</v>
      </c>
      <c r="H71" s="139">
        <v>0</v>
      </c>
      <c r="I71" s="139">
        <v>0</v>
      </c>
      <c r="J71" s="139">
        <v>0</v>
      </c>
      <c r="K71" s="188">
        <v>0</v>
      </c>
      <c r="L71" s="139">
        <v>0</v>
      </c>
      <c r="M71" s="139">
        <v>0</v>
      </c>
      <c r="N71" s="139">
        <v>0</v>
      </c>
      <c r="O71" s="139">
        <v>0</v>
      </c>
      <c r="P71" s="139">
        <v>0</v>
      </c>
      <c r="Q71" s="188">
        <v>0</v>
      </c>
      <c r="R71" s="139">
        <v>0</v>
      </c>
      <c r="S71" s="139">
        <v>0</v>
      </c>
      <c r="T71" s="139">
        <v>0</v>
      </c>
      <c r="U71" s="139">
        <v>0</v>
      </c>
      <c r="V71" s="139">
        <v>0</v>
      </c>
      <c r="W71" s="188">
        <v>0</v>
      </c>
      <c r="X71" s="139">
        <v>0</v>
      </c>
      <c r="Y71" s="139">
        <v>0</v>
      </c>
      <c r="Z71" s="139">
        <v>0</v>
      </c>
      <c r="AA71" s="139">
        <v>0</v>
      </c>
      <c r="AB71" s="139">
        <v>0</v>
      </c>
      <c r="AC71" s="188">
        <v>0</v>
      </c>
      <c r="AD71" s="139">
        <v>0</v>
      </c>
      <c r="AE71" s="139">
        <v>0</v>
      </c>
      <c r="AF71" s="139">
        <v>0</v>
      </c>
      <c r="AG71" s="139">
        <v>0</v>
      </c>
      <c r="AH71" s="139">
        <v>0</v>
      </c>
      <c r="AI71" s="188">
        <v>0</v>
      </c>
      <c r="AJ71" s="139">
        <v>0</v>
      </c>
      <c r="AK71" s="139">
        <v>0</v>
      </c>
      <c r="AL71" s="139">
        <v>0</v>
      </c>
      <c r="AM71" s="139">
        <v>0</v>
      </c>
      <c r="AN71" s="216">
        <v>0</v>
      </c>
      <c r="AO71" s="190">
        <f t="shared" si="36"/>
        <v>0</v>
      </c>
      <c r="AP71" s="140">
        <f t="shared" si="37"/>
        <v>0</v>
      </c>
      <c r="AQ71" s="140">
        <f t="shared" si="38"/>
        <v>0</v>
      </c>
      <c r="AR71" s="140">
        <f t="shared" si="39"/>
        <v>0</v>
      </c>
      <c r="AS71" s="140">
        <f t="shared" si="40"/>
        <v>0</v>
      </c>
      <c r="AT71" s="191">
        <f t="shared" si="41"/>
        <v>0</v>
      </c>
      <c r="AU71" s="215"/>
    </row>
    <row r="72" spans="1:47" s="311" customFormat="1" ht="15.6" hidden="1" x14ac:dyDescent="0.3">
      <c r="A72" s="438"/>
      <c r="B72" s="414"/>
      <c r="C72" s="411"/>
      <c r="D72" s="475" t="s">
        <v>611</v>
      </c>
      <c r="E72" s="188">
        <v>0</v>
      </c>
      <c r="F72" s="139">
        <v>0</v>
      </c>
      <c r="G72" s="139">
        <v>0</v>
      </c>
      <c r="H72" s="139">
        <v>0</v>
      </c>
      <c r="I72" s="139">
        <v>0</v>
      </c>
      <c r="J72" s="139">
        <v>0</v>
      </c>
      <c r="K72" s="188">
        <v>0</v>
      </c>
      <c r="L72" s="139">
        <v>0</v>
      </c>
      <c r="M72" s="139">
        <v>0</v>
      </c>
      <c r="N72" s="139">
        <v>0</v>
      </c>
      <c r="O72" s="139">
        <v>0</v>
      </c>
      <c r="P72" s="139">
        <v>0</v>
      </c>
      <c r="Q72" s="188">
        <v>0</v>
      </c>
      <c r="R72" s="139">
        <v>0</v>
      </c>
      <c r="S72" s="139">
        <v>0</v>
      </c>
      <c r="T72" s="139">
        <v>0</v>
      </c>
      <c r="U72" s="139">
        <v>0</v>
      </c>
      <c r="V72" s="139">
        <v>0</v>
      </c>
      <c r="W72" s="188">
        <v>0</v>
      </c>
      <c r="X72" s="139">
        <v>0</v>
      </c>
      <c r="Y72" s="139">
        <v>0</v>
      </c>
      <c r="Z72" s="139">
        <v>0</v>
      </c>
      <c r="AA72" s="139">
        <v>0</v>
      </c>
      <c r="AB72" s="139">
        <v>0</v>
      </c>
      <c r="AC72" s="188">
        <v>0</v>
      </c>
      <c r="AD72" s="139">
        <v>0</v>
      </c>
      <c r="AE72" s="139">
        <v>0</v>
      </c>
      <c r="AF72" s="139">
        <v>0</v>
      </c>
      <c r="AG72" s="139">
        <v>0</v>
      </c>
      <c r="AH72" s="139">
        <v>0</v>
      </c>
      <c r="AI72" s="188">
        <v>0</v>
      </c>
      <c r="AJ72" s="139">
        <v>0</v>
      </c>
      <c r="AK72" s="139">
        <v>0</v>
      </c>
      <c r="AL72" s="139">
        <v>0</v>
      </c>
      <c r="AM72" s="139">
        <v>0</v>
      </c>
      <c r="AN72" s="216">
        <v>0</v>
      </c>
      <c r="AO72" s="190">
        <f t="shared" si="36"/>
        <v>0</v>
      </c>
      <c r="AP72" s="140">
        <f t="shared" si="37"/>
        <v>0</v>
      </c>
      <c r="AQ72" s="140">
        <f t="shared" si="38"/>
        <v>0</v>
      </c>
      <c r="AR72" s="140">
        <f t="shared" si="39"/>
        <v>0</v>
      </c>
      <c r="AS72" s="140">
        <f t="shared" si="40"/>
        <v>0</v>
      </c>
      <c r="AT72" s="191">
        <f t="shared" si="41"/>
        <v>0</v>
      </c>
      <c r="AU72" s="215"/>
    </row>
    <row r="73" spans="1:47" s="311" customFormat="1" ht="15.6" hidden="1" x14ac:dyDescent="0.3">
      <c r="A73" s="438"/>
      <c r="B73" s="414"/>
      <c r="C73" s="397"/>
      <c r="D73" s="475" t="s">
        <v>611</v>
      </c>
      <c r="E73" s="188">
        <v>0</v>
      </c>
      <c r="F73" s="139">
        <v>0</v>
      </c>
      <c r="G73" s="139">
        <v>0</v>
      </c>
      <c r="H73" s="139">
        <v>0</v>
      </c>
      <c r="I73" s="139">
        <v>0</v>
      </c>
      <c r="J73" s="139">
        <v>0</v>
      </c>
      <c r="K73" s="188">
        <v>0</v>
      </c>
      <c r="L73" s="139">
        <v>0</v>
      </c>
      <c r="M73" s="139">
        <v>0</v>
      </c>
      <c r="N73" s="139">
        <v>0</v>
      </c>
      <c r="O73" s="139">
        <v>0</v>
      </c>
      <c r="P73" s="139">
        <v>0</v>
      </c>
      <c r="Q73" s="188">
        <v>0</v>
      </c>
      <c r="R73" s="139">
        <v>0</v>
      </c>
      <c r="S73" s="139">
        <v>0</v>
      </c>
      <c r="T73" s="139">
        <v>0</v>
      </c>
      <c r="U73" s="139">
        <v>0</v>
      </c>
      <c r="V73" s="139">
        <v>0</v>
      </c>
      <c r="W73" s="188">
        <v>0</v>
      </c>
      <c r="X73" s="139">
        <v>0</v>
      </c>
      <c r="Y73" s="139">
        <v>0</v>
      </c>
      <c r="Z73" s="139">
        <v>0</v>
      </c>
      <c r="AA73" s="139">
        <v>0</v>
      </c>
      <c r="AB73" s="139">
        <v>0</v>
      </c>
      <c r="AC73" s="188">
        <v>0</v>
      </c>
      <c r="AD73" s="139">
        <v>0</v>
      </c>
      <c r="AE73" s="139">
        <v>0</v>
      </c>
      <c r="AF73" s="139">
        <v>0</v>
      </c>
      <c r="AG73" s="139">
        <v>0</v>
      </c>
      <c r="AH73" s="139">
        <v>0</v>
      </c>
      <c r="AI73" s="188">
        <v>0</v>
      </c>
      <c r="AJ73" s="139">
        <v>0</v>
      </c>
      <c r="AK73" s="139">
        <v>0</v>
      </c>
      <c r="AL73" s="139">
        <v>0</v>
      </c>
      <c r="AM73" s="139">
        <v>0</v>
      </c>
      <c r="AN73" s="216">
        <v>0</v>
      </c>
      <c r="AO73" s="190">
        <f t="shared" si="36"/>
        <v>0</v>
      </c>
      <c r="AP73" s="140">
        <f t="shared" si="37"/>
        <v>0</v>
      </c>
      <c r="AQ73" s="140">
        <f t="shared" si="38"/>
        <v>0</v>
      </c>
      <c r="AR73" s="140">
        <f t="shared" si="39"/>
        <v>0</v>
      </c>
      <c r="AS73" s="140">
        <f t="shared" si="40"/>
        <v>0</v>
      </c>
      <c r="AT73" s="191">
        <f t="shared" si="41"/>
        <v>0</v>
      </c>
      <c r="AU73" s="215"/>
    </row>
    <row r="74" spans="1:47" ht="15.6" hidden="1" x14ac:dyDescent="0.3">
      <c r="A74" s="438"/>
      <c r="B74" s="414"/>
      <c r="C74" s="397"/>
      <c r="D74" s="475" t="s">
        <v>611</v>
      </c>
      <c r="E74" s="188">
        <v>0</v>
      </c>
      <c r="F74" s="139">
        <v>0</v>
      </c>
      <c r="G74" s="139">
        <v>0</v>
      </c>
      <c r="H74" s="139">
        <v>0</v>
      </c>
      <c r="I74" s="139">
        <v>0</v>
      </c>
      <c r="J74" s="139">
        <v>0</v>
      </c>
      <c r="K74" s="188">
        <v>0</v>
      </c>
      <c r="L74" s="139">
        <v>0</v>
      </c>
      <c r="M74" s="139">
        <v>0</v>
      </c>
      <c r="N74" s="139">
        <v>0</v>
      </c>
      <c r="O74" s="139">
        <v>0</v>
      </c>
      <c r="P74" s="139">
        <v>0</v>
      </c>
      <c r="Q74" s="188">
        <v>0</v>
      </c>
      <c r="R74" s="139">
        <v>0</v>
      </c>
      <c r="S74" s="139">
        <v>0</v>
      </c>
      <c r="T74" s="139">
        <v>0</v>
      </c>
      <c r="U74" s="139">
        <v>0</v>
      </c>
      <c r="V74" s="139">
        <v>0</v>
      </c>
      <c r="W74" s="188">
        <v>0</v>
      </c>
      <c r="X74" s="139">
        <v>0</v>
      </c>
      <c r="Y74" s="139">
        <v>0</v>
      </c>
      <c r="Z74" s="139">
        <v>0</v>
      </c>
      <c r="AA74" s="139">
        <v>0</v>
      </c>
      <c r="AB74" s="139">
        <v>0</v>
      </c>
      <c r="AC74" s="188">
        <v>0</v>
      </c>
      <c r="AD74" s="139">
        <v>0</v>
      </c>
      <c r="AE74" s="139">
        <v>0</v>
      </c>
      <c r="AF74" s="139">
        <v>0</v>
      </c>
      <c r="AG74" s="139">
        <v>0</v>
      </c>
      <c r="AH74" s="139">
        <v>0</v>
      </c>
      <c r="AI74" s="188">
        <v>0</v>
      </c>
      <c r="AJ74" s="139">
        <v>0</v>
      </c>
      <c r="AK74" s="139">
        <v>0</v>
      </c>
      <c r="AL74" s="139">
        <v>0</v>
      </c>
      <c r="AM74" s="139">
        <v>0</v>
      </c>
      <c r="AN74" s="216">
        <v>0</v>
      </c>
      <c r="AO74" s="190">
        <f t="shared" ref="AO74:AT74" si="42">K74+Q74+W74+AC74+AI74</f>
        <v>0</v>
      </c>
      <c r="AP74" s="140">
        <f t="shared" si="42"/>
        <v>0</v>
      </c>
      <c r="AQ74" s="140">
        <f t="shared" si="42"/>
        <v>0</v>
      </c>
      <c r="AR74" s="140">
        <f t="shared" si="42"/>
        <v>0</v>
      </c>
      <c r="AS74" s="140">
        <f t="shared" si="42"/>
        <v>0</v>
      </c>
      <c r="AT74" s="191">
        <f t="shared" si="42"/>
        <v>0</v>
      </c>
      <c r="AU74" s="215"/>
    </row>
    <row r="75" spans="1:47" ht="28.8" x14ac:dyDescent="0.3">
      <c r="A75" s="179" t="s">
        <v>165</v>
      </c>
      <c r="B75" s="452" t="s">
        <v>166</v>
      </c>
      <c r="C75" s="468" t="s">
        <v>50</v>
      </c>
      <c r="D75" s="473" t="s">
        <v>611</v>
      </c>
      <c r="E75" s="181">
        <f t="shared" ref="E75:AT75" si="43">E76+E80</f>
        <v>0</v>
      </c>
      <c r="F75" s="131">
        <f t="shared" si="43"/>
        <v>0</v>
      </c>
      <c r="G75" s="131">
        <f t="shared" si="43"/>
        <v>0</v>
      </c>
      <c r="H75" s="131">
        <f t="shared" si="43"/>
        <v>0</v>
      </c>
      <c r="I75" s="131">
        <f t="shared" si="43"/>
        <v>0</v>
      </c>
      <c r="J75" s="131">
        <f t="shared" si="43"/>
        <v>0</v>
      </c>
      <c r="K75" s="181">
        <f t="shared" si="43"/>
        <v>0</v>
      </c>
      <c r="L75" s="131">
        <f t="shared" si="43"/>
        <v>0</v>
      </c>
      <c r="M75" s="131">
        <f t="shared" si="43"/>
        <v>0</v>
      </c>
      <c r="N75" s="131">
        <f t="shared" si="43"/>
        <v>0</v>
      </c>
      <c r="O75" s="131">
        <f t="shared" si="43"/>
        <v>0</v>
      </c>
      <c r="P75" s="131">
        <f t="shared" si="43"/>
        <v>0</v>
      </c>
      <c r="Q75" s="181">
        <f t="shared" si="43"/>
        <v>0</v>
      </c>
      <c r="R75" s="131">
        <f t="shared" si="43"/>
        <v>0</v>
      </c>
      <c r="S75" s="131">
        <f t="shared" si="43"/>
        <v>0</v>
      </c>
      <c r="T75" s="131">
        <f t="shared" si="43"/>
        <v>0</v>
      </c>
      <c r="U75" s="131">
        <f t="shared" si="43"/>
        <v>0</v>
      </c>
      <c r="V75" s="131">
        <f t="shared" si="43"/>
        <v>0</v>
      </c>
      <c r="W75" s="181">
        <f t="shared" si="43"/>
        <v>0</v>
      </c>
      <c r="X75" s="131">
        <f t="shared" si="43"/>
        <v>0</v>
      </c>
      <c r="Y75" s="131">
        <f t="shared" si="43"/>
        <v>0</v>
      </c>
      <c r="Z75" s="131">
        <f t="shared" si="43"/>
        <v>0</v>
      </c>
      <c r="AA75" s="131">
        <f t="shared" si="43"/>
        <v>0</v>
      </c>
      <c r="AB75" s="131">
        <f t="shared" si="43"/>
        <v>0</v>
      </c>
      <c r="AC75" s="181">
        <f t="shared" si="43"/>
        <v>0</v>
      </c>
      <c r="AD75" s="131">
        <f t="shared" si="43"/>
        <v>0</v>
      </c>
      <c r="AE75" s="131">
        <f t="shared" si="43"/>
        <v>0</v>
      </c>
      <c r="AF75" s="131">
        <f t="shared" si="43"/>
        <v>0</v>
      </c>
      <c r="AG75" s="131">
        <f t="shared" si="43"/>
        <v>0</v>
      </c>
      <c r="AH75" s="131">
        <f t="shared" si="43"/>
        <v>0</v>
      </c>
      <c r="AI75" s="181">
        <f t="shared" si="43"/>
        <v>0</v>
      </c>
      <c r="AJ75" s="131">
        <f t="shared" si="43"/>
        <v>0</v>
      </c>
      <c r="AK75" s="131">
        <f t="shared" si="43"/>
        <v>0</v>
      </c>
      <c r="AL75" s="131">
        <f t="shared" si="43"/>
        <v>0</v>
      </c>
      <c r="AM75" s="131">
        <f t="shared" si="43"/>
        <v>0</v>
      </c>
      <c r="AN75" s="225">
        <f t="shared" si="43"/>
        <v>0</v>
      </c>
      <c r="AO75" s="181">
        <f t="shared" si="43"/>
        <v>0</v>
      </c>
      <c r="AP75" s="131">
        <f t="shared" si="43"/>
        <v>0</v>
      </c>
      <c r="AQ75" s="131">
        <f t="shared" si="43"/>
        <v>0</v>
      </c>
      <c r="AR75" s="131">
        <f t="shared" si="43"/>
        <v>0</v>
      </c>
      <c r="AS75" s="131">
        <f t="shared" si="43"/>
        <v>0</v>
      </c>
      <c r="AT75" s="182">
        <f t="shared" si="43"/>
        <v>0</v>
      </c>
      <c r="AU75" s="212"/>
    </row>
    <row r="76" spans="1:47" x14ac:dyDescent="0.3">
      <c r="A76" s="183" t="s">
        <v>167</v>
      </c>
      <c r="B76" s="457" t="s">
        <v>168</v>
      </c>
      <c r="C76" s="469" t="s">
        <v>50</v>
      </c>
      <c r="D76" s="474" t="s">
        <v>611</v>
      </c>
      <c r="E76" s="185">
        <f t="shared" ref="E76:AT76" si="44">SUM(E77:E79)</f>
        <v>0</v>
      </c>
      <c r="F76" s="135">
        <f t="shared" si="44"/>
        <v>0</v>
      </c>
      <c r="G76" s="135">
        <f t="shared" si="44"/>
        <v>0</v>
      </c>
      <c r="H76" s="135">
        <f t="shared" si="44"/>
        <v>0</v>
      </c>
      <c r="I76" s="135">
        <f t="shared" si="44"/>
        <v>0</v>
      </c>
      <c r="J76" s="135">
        <f t="shared" si="44"/>
        <v>0</v>
      </c>
      <c r="K76" s="185">
        <f t="shared" si="44"/>
        <v>0</v>
      </c>
      <c r="L76" s="135">
        <f t="shared" si="44"/>
        <v>0</v>
      </c>
      <c r="M76" s="135">
        <f t="shared" si="44"/>
        <v>0</v>
      </c>
      <c r="N76" s="135">
        <f t="shared" si="44"/>
        <v>0</v>
      </c>
      <c r="O76" s="135">
        <f t="shared" si="44"/>
        <v>0</v>
      </c>
      <c r="P76" s="135">
        <f t="shared" si="44"/>
        <v>0</v>
      </c>
      <c r="Q76" s="185">
        <f t="shared" si="44"/>
        <v>0</v>
      </c>
      <c r="R76" s="135">
        <f t="shared" si="44"/>
        <v>0</v>
      </c>
      <c r="S76" s="135">
        <f t="shared" si="44"/>
        <v>0</v>
      </c>
      <c r="T76" s="135">
        <f t="shared" si="44"/>
        <v>0</v>
      </c>
      <c r="U76" s="135">
        <f t="shared" si="44"/>
        <v>0</v>
      </c>
      <c r="V76" s="135">
        <f t="shared" si="44"/>
        <v>0</v>
      </c>
      <c r="W76" s="185">
        <f t="shared" si="44"/>
        <v>0</v>
      </c>
      <c r="X76" s="135">
        <f t="shared" si="44"/>
        <v>0</v>
      </c>
      <c r="Y76" s="135">
        <f t="shared" si="44"/>
        <v>0</v>
      </c>
      <c r="Z76" s="135">
        <f t="shared" si="44"/>
        <v>0</v>
      </c>
      <c r="AA76" s="135">
        <f t="shared" si="44"/>
        <v>0</v>
      </c>
      <c r="AB76" s="135">
        <f t="shared" si="44"/>
        <v>0</v>
      </c>
      <c r="AC76" s="185">
        <f t="shared" si="44"/>
        <v>0</v>
      </c>
      <c r="AD76" s="135">
        <f t="shared" si="44"/>
        <v>0</v>
      </c>
      <c r="AE76" s="135">
        <f t="shared" si="44"/>
        <v>0</v>
      </c>
      <c r="AF76" s="135">
        <f t="shared" si="44"/>
        <v>0</v>
      </c>
      <c r="AG76" s="135">
        <f t="shared" si="44"/>
        <v>0</v>
      </c>
      <c r="AH76" s="135">
        <f t="shared" si="44"/>
        <v>0</v>
      </c>
      <c r="AI76" s="185">
        <f t="shared" si="44"/>
        <v>0</v>
      </c>
      <c r="AJ76" s="135">
        <f t="shared" si="44"/>
        <v>0</v>
      </c>
      <c r="AK76" s="135">
        <f t="shared" si="44"/>
        <v>0</v>
      </c>
      <c r="AL76" s="135">
        <f t="shared" si="44"/>
        <v>0</v>
      </c>
      <c r="AM76" s="135">
        <f t="shared" si="44"/>
        <v>0</v>
      </c>
      <c r="AN76" s="226">
        <f t="shared" si="44"/>
        <v>0</v>
      </c>
      <c r="AO76" s="185">
        <f t="shared" si="44"/>
        <v>0</v>
      </c>
      <c r="AP76" s="135">
        <f t="shared" si="44"/>
        <v>0</v>
      </c>
      <c r="AQ76" s="135">
        <f t="shared" si="44"/>
        <v>0</v>
      </c>
      <c r="AR76" s="135">
        <f t="shared" si="44"/>
        <v>0</v>
      </c>
      <c r="AS76" s="135">
        <f t="shared" si="44"/>
        <v>0</v>
      </c>
      <c r="AT76" s="186">
        <f t="shared" si="44"/>
        <v>0</v>
      </c>
      <c r="AU76" s="213"/>
    </row>
    <row r="77" spans="1:47" ht="24.6" customHeight="1" x14ac:dyDescent="0.3">
      <c r="A77" s="611" t="s">
        <v>167</v>
      </c>
      <c r="B77" s="605" t="s">
        <v>1291</v>
      </c>
      <c r="C77" s="606" t="s">
        <v>1287</v>
      </c>
      <c r="D77" s="475" t="s">
        <v>611</v>
      </c>
      <c r="E77" s="188">
        <v>0</v>
      </c>
      <c r="F77" s="139">
        <v>0</v>
      </c>
      <c r="G77" s="139">
        <v>0</v>
      </c>
      <c r="H77" s="139">
        <v>0</v>
      </c>
      <c r="I77" s="139">
        <v>0</v>
      </c>
      <c r="J77" s="139">
        <v>0</v>
      </c>
      <c r="K77" s="188">
        <v>0</v>
      </c>
      <c r="L77" s="139">
        <v>0</v>
      </c>
      <c r="M77" s="139">
        <v>0</v>
      </c>
      <c r="N77" s="139">
        <v>0</v>
      </c>
      <c r="O77" s="139">
        <v>0</v>
      </c>
      <c r="P77" s="139">
        <v>0</v>
      </c>
      <c r="Q77" s="188">
        <v>0</v>
      </c>
      <c r="R77" s="139">
        <v>0</v>
      </c>
      <c r="S77" s="139">
        <v>0</v>
      </c>
      <c r="T77" s="139">
        <v>0</v>
      </c>
      <c r="U77" s="139">
        <v>0</v>
      </c>
      <c r="V77" s="139">
        <v>0</v>
      </c>
      <c r="W77" s="188">
        <v>0</v>
      </c>
      <c r="X77" s="139">
        <v>0</v>
      </c>
      <c r="Y77" s="139">
        <v>0</v>
      </c>
      <c r="Z77" s="139">
        <v>0</v>
      </c>
      <c r="AA77" s="139">
        <v>0</v>
      </c>
      <c r="AB77" s="139">
        <v>0</v>
      </c>
      <c r="AC77" s="188">
        <v>0</v>
      </c>
      <c r="AD77" s="139">
        <v>0</v>
      </c>
      <c r="AE77" s="139">
        <v>0</v>
      </c>
      <c r="AF77" s="139">
        <v>0</v>
      </c>
      <c r="AG77" s="139">
        <v>0</v>
      </c>
      <c r="AH77" s="139">
        <v>0</v>
      </c>
      <c r="AI77" s="188">
        <v>0</v>
      </c>
      <c r="AJ77" s="139">
        <v>0</v>
      </c>
      <c r="AK77" s="139">
        <v>0</v>
      </c>
      <c r="AL77" s="139">
        <v>0</v>
      </c>
      <c r="AM77" s="139">
        <v>0</v>
      </c>
      <c r="AN77" s="216">
        <v>0</v>
      </c>
      <c r="AO77" s="190">
        <f t="shared" ref="AO77" si="45">K77+Q77+W77+AC77+AI77</f>
        <v>0</v>
      </c>
      <c r="AP77" s="140">
        <f t="shared" ref="AP77" si="46">L77+R77+X77+AD77+AJ77</f>
        <v>0</v>
      </c>
      <c r="AQ77" s="140">
        <f t="shared" ref="AQ77" si="47">M77+S77+Y77+AE77+AK77</f>
        <v>0</v>
      </c>
      <c r="AR77" s="140">
        <f t="shared" ref="AR77" si="48">N77+T77+Z77+AF77+AL77</f>
        <v>0</v>
      </c>
      <c r="AS77" s="140">
        <f t="shared" ref="AS77" si="49">O77+U77+AA77+AG77+AM77</f>
        <v>0</v>
      </c>
      <c r="AT77" s="191">
        <f t="shared" ref="AT77" si="50">P77+V77+AB77+AH77+AN77</f>
        <v>0</v>
      </c>
      <c r="AU77" s="215"/>
    </row>
    <row r="78" spans="1:47" s="311" customFormat="1" ht="24.6" customHeight="1" x14ac:dyDescent="0.3">
      <c r="A78" s="611" t="s">
        <v>167</v>
      </c>
      <c r="B78" s="605" t="s">
        <v>1292</v>
      </c>
      <c r="C78" s="606" t="s">
        <v>1277</v>
      </c>
      <c r="D78" s="475" t="s">
        <v>611</v>
      </c>
      <c r="E78" s="188">
        <v>0</v>
      </c>
      <c r="F78" s="139">
        <v>0</v>
      </c>
      <c r="G78" s="139">
        <v>0</v>
      </c>
      <c r="H78" s="139">
        <v>0</v>
      </c>
      <c r="I78" s="139">
        <v>0</v>
      </c>
      <c r="J78" s="139">
        <v>0</v>
      </c>
      <c r="K78" s="188">
        <v>0</v>
      </c>
      <c r="L78" s="139">
        <v>0</v>
      </c>
      <c r="M78" s="139">
        <v>0</v>
      </c>
      <c r="N78" s="139">
        <v>0</v>
      </c>
      <c r="O78" s="139">
        <v>0</v>
      </c>
      <c r="P78" s="139">
        <v>0</v>
      </c>
      <c r="Q78" s="188">
        <v>0</v>
      </c>
      <c r="R78" s="139">
        <v>0</v>
      </c>
      <c r="S78" s="139">
        <v>0</v>
      </c>
      <c r="T78" s="139">
        <v>0</v>
      </c>
      <c r="U78" s="139">
        <v>0</v>
      </c>
      <c r="V78" s="139">
        <v>0</v>
      </c>
      <c r="W78" s="188">
        <v>0</v>
      </c>
      <c r="X78" s="139">
        <v>0</v>
      </c>
      <c r="Y78" s="139">
        <v>0</v>
      </c>
      <c r="Z78" s="139">
        <v>0</v>
      </c>
      <c r="AA78" s="139">
        <v>0</v>
      </c>
      <c r="AB78" s="139">
        <v>0</v>
      </c>
      <c r="AC78" s="188">
        <v>0</v>
      </c>
      <c r="AD78" s="139">
        <v>0</v>
      </c>
      <c r="AE78" s="139">
        <v>0</v>
      </c>
      <c r="AF78" s="139">
        <v>0</v>
      </c>
      <c r="AG78" s="139">
        <v>0</v>
      </c>
      <c r="AH78" s="139">
        <v>0</v>
      </c>
      <c r="AI78" s="188">
        <v>0</v>
      </c>
      <c r="AJ78" s="139">
        <v>0</v>
      </c>
      <c r="AK78" s="139">
        <v>0</v>
      </c>
      <c r="AL78" s="139">
        <v>0</v>
      </c>
      <c r="AM78" s="139">
        <v>0</v>
      </c>
      <c r="AN78" s="216">
        <v>0</v>
      </c>
      <c r="AO78" s="190">
        <f t="shared" ref="AO78" si="51">K78+Q78+W78+AC78+AI78</f>
        <v>0</v>
      </c>
      <c r="AP78" s="140">
        <f t="shared" ref="AP78" si="52">L78+R78+X78+AD78+AJ78</f>
        <v>0</v>
      </c>
      <c r="AQ78" s="140">
        <f t="shared" ref="AQ78" si="53">M78+S78+Y78+AE78+AK78</f>
        <v>0</v>
      </c>
      <c r="AR78" s="140">
        <f t="shared" ref="AR78" si="54">N78+T78+Z78+AF78+AL78</f>
        <v>0</v>
      </c>
      <c r="AS78" s="140">
        <f t="shared" ref="AS78" si="55">O78+U78+AA78+AG78+AM78</f>
        <v>0</v>
      </c>
      <c r="AT78" s="191">
        <f t="shared" ref="AT78" si="56">P78+V78+AB78+AH78+AN78</f>
        <v>0</v>
      </c>
      <c r="AU78" s="215"/>
    </row>
    <row r="79" spans="1:47" ht="24.6" customHeight="1" x14ac:dyDescent="0.3">
      <c r="A79" s="611" t="s">
        <v>167</v>
      </c>
      <c r="B79" s="605" t="s">
        <v>1293</v>
      </c>
      <c r="C79" s="606" t="s">
        <v>1249</v>
      </c>
      <c r="D79" s="475" t="s">
        <v>611</v>
      </c>
      <c r="E79" s="188">
        <v>0</v>
      </c>
      <c r="F79" s="139">
        <v>0</v>
      </c>
      <c r="G79" s="139">
        <v>0</v>
      </c>
      <c r="H79" s="139">
        <v>0</v>
      </c>
      <c r="I79" s="139">
        <v>0</v>
      </c>
      <c r="J79" s="139">
        <v>0</v>
      </c>
      <c r="K79" s="188">
        <v>0</v>
      </c>
      <c r="L79" s="139">
        <v>0</v>
      </c>
      <c r="M79" s="139">
        <v>0</v>
      </c>
      <c r="N79" s="139">
        <v>0</v>
      </c>
      <c r="O79" s="139">
        <v>0</v>
      </c>
      <c r="P79" s="139">
        <v>0</v>
      </c>
      <c r="Q79" s="188">
        <v>0</v>
      </c>
      <c r="R79" s="139">
        <v>0</v>
      </c>
      <c r="S79" s="139">
        <v>0</v>
      </c>
      <c r="T79" s="139">
        <v>0</v>
      </c>
      <c r="U79" s="139">
        <v>0</v>
      </c>
      <c r="V79" s="139">
        <v>0</v>
      </c>
      <c r="W79" s="188">
        <v>0</v>
      </c>
      <c r="X79" s="139">
        <v>0</v>
      </c>
      <c r="Y79" s="139">
        <v>0</v>
      </c>
      <c r="Z79" s="139">
        <v>0</v>
      </c>
      <c r="AA79" s="139">
        <v>0</v>
      </c>
      <c r="AB79" s="139">
        <v>0</v>
      </c>
      <c r="AC79" s="188">
        <v>0</v>
      </c>
      <c r="AD79" s="139">
        <v>0</v>
      </c>
      <c r="AE79" s="139">
        <v>0</v>
      </c>
      <c r="AF79" s="139">
        <v>0</v>
      </c>
      <c r="AG79" s="139">
        <v>0</v>
      </c>
      <c r="AH79" s="139">
        <v>0</v>
      </c>
      <c r="AI79" s="188">
        <v>0</v>
      </c>
      <c r="AJ79" s="139">
        <v>0</v>
      </c>
      <c r="AK79" s="139">
        <v>0</v>
      </c>
      <c r="AL79" s="139">
        <v>0</v>
      </c>
      <c r="AM79" s="139">
        <v>0</v>
      </c>
      <c r="AN79" s="216">
        <v>0</v>
      </c>
      <c r="AO79" s="190">
        <f t="shared" ref="AO79" si="57">K79+Q79+W79+AC79+AI79</f>
        <v>0</v>
      </c>
      <c r="AP79" s="140">
        <f t="shared" ref="AP79" si="58">L79+R79+X79+AD79+AJ79</f>
        <v>0</v>
      </c>
      <c r="AQ79" s="140">
        <f t="shared" ref="AQ79" si="59">M79+S79+Y79+AE79+AK79</f>
        <v>0</v>
      </c>
      <c r="AR79" s="140">
        <f t="shared" ref="AR79" si="60">N79+T79+Z79+AF79+AL79</f>
        <v>0</v>
      </c>
      <c r="AS79" s="140">
        <f t="shared" ref="AS79" si="61">O79+U79+AA79+AG79+AM79</f>
        <v>0</v>
      </c>
      <c r="AT79" s="191">
        <f t="shared" ref="AT79" si="62">P79+V79+AB79+AH79+AN79</f>
        <v>0</v>
      </c>
      <c r="AU79" s="215"/>
    </row>
    <row r="80" spans="1:47" x14ac:dyDescent="0.3">
      <c r="A80" s="184" t="s">
        <v>293</v>
      </c>
      <c r="B80" s="184" t="s">
        <v>294</v>
      </c>
      <c r="C80" s="320" t="s">
        <v>50</v>
      </c>
      <c r="D80" s="474" t="s">
        <v>611</v>
      </c>
      <c r="E80" s="185">
        <f t="shared" ref="E80:AT80" si="63">SUM(E81)</f>
        <v>0</v>
      </c>
      <c r="F80" s="135">
        <f t="shared" si="63"/>
        <v>0</v>
      </c>
      <c r="G80" s="135">
        <f t="shared" si="63"/>
        <v>0</v>
      </c>
      <c r="H80" s="135">
        <f t="shared" si="63"/>
        <v>0</v>
      </c>
      <c r="I80" s="135">
        <f t="shared" si="63"/>
        <v>0</v>
      </c>
      <c r="J80" s="135">
        <f t="shared" si="63"/>
        <v>0</v>
      </c>
      <c r="K80" s="185">
        <f t="shared" si="63"/>
        <v>0</v>
      </c>
      <c r="L80" s="135">
        <f t="shared" si="63"/>
        <v>0</v>
      </c>
      <c r="M80" s="135">
        <f t="shared" si="63"/>
        <v>0</v>
      </c>
      <c r="N80" s="135">
        <f t="shared" si="63"/>
        <v>0</v>
      </c>
      <c r="O80" s="135">
        <f t="shared" si="63"/>
        <v>0</v>
      </c>
      <c r="P80" s="135">
        <f t="shared" si="63"/>
        <v>0</v>
      </c>
      <c r="Q80" s="185">
        <f t="shared" si="63"/>
        <v>0</v>
      </c>
      <c r="R80" s="135">
        <f t="shared" si="63"/>
        <v>0</v>
      </c>
      <c r="S80" s="135">
        <f t="shared" si="63"/>
        <v>0</v>
      </c>
      <c r="T80" s="135">
        <f t="shared" si="63"/>
        <v>0</v>
      </c>
      <c r="U80" s="135">
        <f t="shared" si="63"/>
        <v>0</v>
      </c>
      <c r="V80" s="135">
        <f t="shared" si="63"/>
        <v>0</v>
      </c>
      <c r="W80" s="185">
        <f t="shared" si="63"/>
        <v>0</v>
      </c>
      <c r="X80" s="135">
        <f t="shared" si="63"/>
        <v>0</v>
      </c>
      <c r="Y80" s="135">
        <f t="shared" si="63"/>
        <v>0</v>
      </c>
      <c r="Z80" s="135">
        <f t="shared" si="63"/>
        <v>0</v>
      </c>
      <c r="AA80" s="135">
        <f t="shared" si="63"/>
        <v>0</v>
      </c>
      <c r="AB80" s="135">
        <f t="shared" si="63"/>
        <v>0</v>
      </c>
      <c r="AC80" s="185">
        <f t="shared" si="63"/>
        <v>0</v>
      </c>
      <c r="AD80" s="135">
        <f t="shared" si="63"/>
        <v>0</v>
      </c>
      <c r="AE80" s="135">
        <f t="shared" si="63"/>
        <v>0</v>
      </c>
      <c r="AF80" s="135">
        <f t="shared" si="63"/>
        <v>0</v>
      </c>
      <c r="AG80" s="135">
        <f t="shared" si="63"/>
        <v>0</v>
      </c>
      <c r="AH80" s="135">
        <f t="shared" si="63"/>
        <v>0</v>
      </c>
      <c r="AI80" s="185">
        <f t="shared" si="63"/>
        <v>0</v>
      </c>
      <c r="AJ80" s="135">
        <f t="shared" si="63"/>
        <v>0</v>
      </c>
      <c r="AK80" s="135">
        <f t="shared" si="63"/>
        <v>0</v>
      </c>
      <c r="AL80" s="135">
        <f t="shared" si="63"/>
        <v>0</v>
      </c>
      <c r="AM80" s="135">
        <f t="shared" si="63"/>
        <v>0</v>
      </c>
      <c r="AN80" s="226">
        <f t="shared" si="63"/>
        <v>0</v>
      </c>
      <c r="AO80" s="185">
        <f t="shared" si="63"/>
        <v>0</v>
      </c>
      <c r="AP80" s="135">
        <f t="shared" si="63"/>
        <v>0</v>
      </c>
      <c r="AQ80" s="135">
        <f t="shared" si="63"/>
        <v>0</v>
      </c>
      <c r="AR80" s="135">
        <f t="shared" si="63"/>
        <v>0</v>
      </c>
      <c r="AS80" s="135">
        <f t="shared" si="63"/>
        <v>0</v>
      </c>
      <c r="AT80" s="186">
        <f t="shared" si="63"/>
        <v>0</v>
      </c>
      <c r="AU80" s="213"/>
    </row>
    <row r="81" spans="1:47" hidden="1" x14ac:dyDescent="0.3">
      <c r="A81" s="438" t="s">
        <v>293</v>
      </c>
      <c r="B81" s="116"/>
      <c r="C81" s="465"/>
      <c r="D81" s="475" t="s">
        <v>611</v>
      </c>
      <c r="E81" s="188">
        <v>0</v>
      </c>
      <c r="F81" s="139">
        <v>0</v>
      </c>
      <c r="G81" s="139">
        <v>0</v>
      </c>
      <c r="H81" s="139">
        <v>0</v>
      </c>
      <c r="I81" s="139">
        <v>0</v>
      </c>
      <c r="J81" s="139">
        <v>0</v>
      </c>
      <c r="K81" s="188">
        <v>0</v>
      </c>
      <c r="L81" s="139">
        <v>0</v>
      </c>
      <c r="M81" s="139">
        <v>0</v>
      </c>
      <c r="N81" s="139">
        <v>0</v>
      </c>
      <c r="O81" s="139">
        <v>0</v>
      </c>
      <c r="P81" s="139">
        <v>0</v>
      </c>
      <c r="Q81" s="188">
        <v>0</v>
      </c>
      <c r="R81" s="139">
        <v>0</v>
      </c>
      <c r="S81" s="139">
        <v>0</v>
      </c>
      <c r="T81" s="139">
        <v>0</v>
      </c>
      <c r="U81" s="139">
        <v>0</v>
      </c>
      <c r="V81" s="139">
        <v>0</v>
      </c>
      <c r="W81" s="188">
        <v>0</v>
      </c>
      <c r="X81" s="139">
        <v>0</v>
      </c>
      <c r="Y81" s="139">
        <v>0</v>
      </c>
      <c r="Z81" s="139">
        <v>0</v>
      </c>
      <c r="AA81" s="139">
        <v>0</v>
      </c>
      <c r="AB81" s="139">
        <v>0</v>
      </c>
      <c r="AC81" s="188">
        <v>0</v>
      </c>
      <c r="AD81" s="139">
        <v>0</v>
      </c>
      <c r="AE81" s="139">
        <v>0</v>
      </c>
      <c r="AF81" s="139">
        <v>0</v>
      </c>
      <c r="AG81" s="139">
        <v>0</v>
      </c>
      <c r="AH81" s="139">
        <v>0</v>
      </c>
      <c r="AI81" s="188">
        <v>0</v>
      </c>
      <c r="AJ81" s="139">
        <v>0</v>
      </c>
      <c r="AK81" s="139">
        <v>0</v>
      </c>
      <c r="AL81" s="139">
        <v>0</v>
      </c>
      <c r="AM81" s="139">
        <v>0</v>
      </c>
      <c r="AN81" s="216">
        <v>0</v>
      </c>
      <c r="AO81" s="190">
        <f t="shared" ref="AO81:AT81" si="64">K81+Q81+W81+AC81+AI81</f>
        <v>0</v>
      </c>
      <c r="AP81" s="140">
        <f t="shared" si="64"/>
        <v>0</v>
      </c>
      <c r="AQ81" s="140">
        <f t="shared" si="64"/>
        <v>0</v>
      </c>
      <c r="AR81" s="140">
        <f t="shared" si="64"/>
        <v>0</v>
      </c>
      <c r="AS81" s="140">
        <f t="shared" si="64"/>
        <v>0</v>
      </c>
      <c r="AT81" s="191">
        <f t="shared" si="64"/>
        <v>0</v>
      </c>
      <c r="AU81" s="215"/>
    </row>
    <row r="82" spans="1:47" x14ac:dyDescent="0.3">
      <c r="A82" s="179" t="s">
        <v>297</v>
      </c>
      <c r="B82" s="94" t="s">
        <v>298</v>
      </c>
      <c r="C82" s="319" t="s">
        <v>50</v>
      </c>
      <c r="D82" s="473" t="s">
        <v>611</v>
      </c>
      <c r="E82" s="181">
        <f t="shared" ref="E82:AT82" si="65">SUM(E83:E87)+SUM(E89:E91)</f>
        <v>0</v>
      </c>
      <c r="F82" s="131">
        <f t="shared" si="65"/>
        <v>0</v>
      </c>
      <c r="G82" s="131">
        <f t="shared" si="65"/>
        <v>0</v>
      </c>
      <c r="H82" s="131">
        <f t="shared" si="65"/>
        <v>0</v>
      </c>
      <c r="I82" s="131">
        <f t="shared" si="65"/>
        <v>0</v>
      </c>
      <c r="J82" s="131">
        <f t="shared" si="65"/>
        <v>0</v>
      </c>
      <c r="K82" s="181">
        <f t="shared" si="65"/>
        <v>0</v>
      </c>
      <c r="L82" s="131">
        <f t="shared" si="65"/>
        <v>0</v>
      </c>
      <c r="M82" s="131">
        <f t="shared" si="65"/>
        <v>0</v>
      </c>
      <c r="N82" s="131">
        <f t="shared" si="65"/>
        <v>0</v>
      </c>
      <c r="O82" s="131">
        <f t="shared" si="65"/>
        <v>0</v>
      </c>
      <c r="P82" s="131">
        <f t="shared" si="65"/>
        <v>0</v>
      </c>
      <c r="Q82" s="181">
        <f t="shared" si="65"/>
        <v>0</v>
      </c>
      <c r="R82" s="131">
        <f t="shared" si="65"/>
        <v>0</v>
      </c>
      <c r="S82" s="131">
        <f t="shared" si="65"/>
        <v>0</v>
      </c>
      <c r="T82" s="131">
        <f t="shared" si="65"/>
        <v>0</v>
      </c>
      <c r="U82" s="131">
        <f t="shared" si="65"/>
        <v>0</v>
      </c>
      <c r="V82" s="131">
        <f t="shared" si="65"/>
        <v>0</v>
      </c>
      <c r="W82" s="181">
        <f t="shared" si="65"/>
        <v>0</v>
      </c>
      <c r="X82" s="131">
        <f t="shared" si="65"/>
        <v>0</v>
      </c>
      <c r="Y82" s="131">
        <f t="shared" si="65"/>
        <v>0</v>
      </c>
      <c r="Z82" s="131">
        <f t="shared" si="65"/>
        <v>0</v>
      </c>
      <c r="AA82" s="131">
        <f t="shared" si="65"/>
        <v>0</v>
      </c>
      <c r="AB82" s="131">
        <f t="shared" si="65"/>
        <v>0</v>
      </c>
      <c r="AC82" s="181">
        <f t="shared" si="65"/>
        <v>0</v>
      </c>
      <c r="AD82" s="131">
        <f t="shared" si="65"/>
        <v>0</v>
      </c>
      <c r="AE82" s="131">
        <f t="shared" si="65"/>
        <v>0</v>
      </c>
      <c r="AF82" s="131">
        <f t="shared" si="65"/>
        <v>0</v>
      </c>
      <c r="AG82" s="131">
        <f t="shared" si="65"/>
        <v>0</v>
      </c>
      <c r="AH82" s="131">
        <f t="shared" si="65"/>
        <v>0</v>
      </c>
      <c r="AI82" s="181">
        <f t="shared" si="65"/>
        <v>0</v>
      </c>
      <c r="AJ82" s="131">
        <f t="shared" si="65"/>
        <v>0</v>
      </c>
      <c r="AK82" s="131">
        <f t="shared" si="65"/>
        <v>0</v>
      </c>
      <c r="AL82" s="131">
        <f t="shared" si="65"/>
        <v>0</v>
      </c>
      <c r="AM82" s="131">
        <f t="shared" si="65"/>
        <v>0</v>
      </c>
      <c r="AN82" s="225">
        <f t="shared" si="65"/>
        <v>0</v>
      </c>
      <c r="AO82" s="181">
        <f t="shared" si="65"/>
        <v>0</v>
      </c>
      <c r="AP82" s="131">
        <f t="shared" si="65"/>
        <v>0</v>
      </c>
      <c r="AQ82" s="131">
        <f t="shared" si="65"/>
        <v>0</v>
      </c>
      <c r="AR82" s="131">
        <f t="shared" si="65"/>
        <v>0</v>
      </c>
      <c r="AS82" s="131">
        <f t="shared" si="65"/>
        <v>0</v>
      </c>
      <c r="AT82" s="182">
        <f t="shared" si="65"/>
        <v>0</v>
      </c>
      <c r="AU82" s="212"/>
    </row>
    <row r="83" spans="1:47" x14ac:dyDescent="0.3">
      <c r="A83" s="183" t="s">
        <v>299</v>
      </c>
      <c r="B83" s="100" t="s">
        <v>300</v>
      </c>
      <c r="C83" s="320" t="s">
        <v>50</v>
      </c>
      <c r="D83" s="474" t="s">
        <v>611</v>
      </c>
      <c r="E83" s="185">
        <v>0</v>
      </c>
      <c r="F83" s="135">
        <v>0</v>
      </c>
      <c r="G83" s="135">
        <v>0</v>
      </c>
      <c r="H83" s="135">
        <v>0</v>
      </c>
      <c r="I83" s="135">
        <v>0</v>
      </c>
      <c r="J83" s="135">
        <v>0</v>
      </c>
      <c r="K83" s="185">
        <v>0</v>
      </c>
      <c r="L83" s="135">
        <v>0</v>
      </c>
      <c r="M83" s="135">
        <v>0</v>
      </c>
      <c r="N83" s="135">
        <v>0</v>
      </c>
      <c r="O83" s="135">
        <v>0</v>
      </c>
      <c r="P83" s="135">
        <v>0</v>
      </c>
      <c r="Q83" s="185">
        <v>0</v>
      </c>
      <c r="R83" s="135">
        <v>0</v>
      </c>
      <c r="S83" s="135">
        <v>0</v>
      </c>
      <c r="T83" s="135">
        <v>0</v>
      </c>
      <c r="U83" s="135">
        <v>0</v>
      </c>
      <c r="V83" s="135">
        <v>0</v>
      </c>
      <c r="W83" s="185">
        <v>0</v>
      </c>
      <c r="X83" s="135">
        <v>0</v>
      </c>
      <c r="Y83" s="135">
        <v>0</v>
      </c>
      <c r="Z83" s="135">
        <v>0</v>
      </c>
      <c r="AA83" s="135">
        <v>0</v>
      </c>
      <c r="AB83" s="135">
        <v>0</v>
      </c>
      <c r="AC83" s="185">
        <v>0</v>
      </c>
      <c r="AD83" s="135">
        <v>0</v>
      </c>
      <c r="AE83" s="135">
        <v>0</v>
      </c>
      <c r="AF83" s="135">
        <v>0</v>
      </c>
      <c r="AG83" s="135">
        <v>0</v>
      </c>
      <c r="AH83" s="135">
        <v>0</v>
      </c>
      <c r="AI83" s="185">
        <v>0</v>
      </c>
      <c r="AJ83" s="135">
        <v>0</v>
      </c>
      <c r="AK83" s="135">
        <v>0</v>
      </c>
      <c r="AL83" s="135">
        <v>0</v>
      </c>
      <c r="AM83" s="135">
        <v>0</v>
      </c>
      <c r="AN83" s="226">
        <v>0</v>
      </c>
      <c r="AO83" s="185">
        <v>0</v>
      </c>
      <c r="AP83" s="135">
        <v>0</v>
      </c>
      <c r="AQ83" s="135">
        <v>0</v>
      </c>
      <c r="AR83" s="135">
        <v>0</v>
      </c>
      <c r="AS83" s="135">
        <v>0</v>
      </c>
      <c r="AT83" s="186">
        <v>0</v>
      </c>
      <c r="AU83" s="213"/>
    </row>
    <row r="84" spans="1:47" x14ac:dyDescent="0.3">
      <c r="A84" s="183" t="s">
        <v>301</v>
      </c>
      <c r="B84" s="100" t="s">
        <v>302</v>
      </c>
      <c r="C84" s="320" t="s">
        <v>50</v>
      </c>
      <c r="D84" s="474" t="s">
        <v>611</v>
      </c>
      <c r="E84" s="185">
        <v>0</v>
      </c>
      <c r="F84" s="135">
        <v>0</v>
      </c>
      <c r="G84" s="135">
        <v>0</v>
      </c>
      <c r="H84" s="135">
        <v>0</v>
      </c>
      <c r="I84" s="135">
        <v>0</v>
      </c>
      <c r="J84" s="135">
        <v>0</v>
      </c>
      <c r="K84" s="185">
        <v>0</v>
      </c>
      <c r="L84" s="135">
        <v>0</v>
      </c>
      <c r="M84" s="135">
        <v>0</v>
      </c>
      <c r="N84" s="135">
        <v>0</v>
      </c>
      <c r="O84" s="135">
        <v>0</v>
      </c>
      <c r="P84" s="135">
        <v>0</v>
      </c>
      <c r="Q84" s="185">
        <v>0</v>
      </c>
      <c r="R84" s="135">
        <v>0</v>
      </c>
      <c r="S84" s="135">
        <v>0</v>
      </c>
      <c r="T84" s="135">
        <v>0</v>
      </c>
      <c r="U84" s="135">
        <v>0</v>
      </c>
      <c r="V84" s="135">
        <v>0</v>
      </c>
      <c r="W84" s="185">
        <v>0</v>
      </c>
      <c r="X84" s="135">
        <v>0</v>
      </c>
      <c r="Y84" s="135">
        <v>0</v>
      </c>
      <c r="Z84" s="135">
        <v>0</v>
      </c>
      <c r="AA84" s="135">
        <v>0</v>
      </c>
      <c r="AB84" s="135">
        <v>0</v>
      </c>
      <c r="AC84" s="185">
        <v>0</v>
      </c>
      <c r="AD84" s="135">
        <v>0</v>
      </c>
      <c r="AE84" s="135">
        <v>0</v>
      </c>
      <c r="AF84" s="135">
        <v>0</v>
      </c>
      <c r="AG84" s="135">
        <v>0</v>
      </c>
      <c r="AH84" s="135">
        <v>0</v>
      </c>
      <c r="AI84" s="185">
        <v>0</v>
      </c>
      <c r="AJ84" s="135">
        <v>0</v>
      </c>
      <c r="AK84" s="135">
        <v>0</v>
      </c>
      <c r="AL84" s="135">
        <v>0</v>
      </c>
      <c r="AM84" s="135">
        <v>0</v>
      </c>
      <c r="AN84" s="226">
        <v>0</v>
      </c>
      <c r="AO84" s="185">
        <v>0</v>
      </c>
      <c r="AP84" s="135">
        <v>0</v>
      </c>
      <c r="AQ84" s="135">
        <v>0</v>
      </c>
      <c r="AR84" s="135">
        <v>0</v>
      </c>
      <c r="AS84" s="135">
        <v>0</v>
      </c>
      <c r="AT84" s="186">
        <v>0</v>
      </c>
      <c r="AU84" s="213"/>
    </row>
    <row r="85" spans="1:47" x14ac:dyDescent="0.3">
      <c r="A85" s="183" t="s">
        <v>303</v>
      </c>
      <c r="B85" s="100" t="s">
        <v>304</v>
      </c>
      <c r="C85" s="320" t="s">
        <v>50</v>
      </c>
      <c r="D85" s="474" t="s">
        <v>611</v>
      </c>
      <c r="E85" s="185">
        <v>0</v>
      </c>
      <c r="F85" s="135">
        <v>0</v>
      </c>
      <c r="G85" s="135">
        <v>0</v>
      </c>
      <c r="H85" s="135">
        <v>0</v>
      </c>
      <c r="I85" s="135">
        <v>0</v>
      </c>
      <c r="J85" s="135">
        <v>0</v>
      </c>
      <c r="K85" s="185">
        <v>0</v>
      </c>
      <c r="L85" s="135">
        <v>0</v>
      </c>
      <c r="M85" s="135">
        <v>0</v>
      </c>
      <c r="N85" s="135">
        <v>0</v>
      </c>
      <c r="O85" s="135">
        <v>0</v>
      </c>
      <c r="P85" s="135">
        <v>0</v>
      </c>
      <c r="Q85" s="185">
        <v>0</v>
      </c>
      <c r="R85" s="135">
        <v>0</v>
      </c>
      <c r="S85" s="135">
        <v>0</v>
      </c>
      <c r="T85" s="135">
        <v>0</v>
      </c>
      <c r="U85" s="135">
        <v>0</v>
      </c>
      <c r="V85" s="135">
        <v>0</v>
      </c>
      <c r="W85" s="185">
        <v>0</v>
      </c>
      <c r="X85" s="135">
        <v>0</v>
      </c>
      <c r="Y85" s="135">
        <v>0</v>
      </c>
      <c r="Z85" s="135">
        <v>0</v>
      </c>
      <c r="AA85" s="135">
        <v>0</v>
      </c>
      <c r="AB85" s="135">
        <v>0</v>
      </c>
      <c r="AC85" s="185">
        <v>0</v>
      </c>
      <c r="AD85" s="135">
        <v>0</v>
      </c>
      <c r="AE85" s="135">
        <v>0</v>
      </c>
      <c r="AF85" s="135">
        <v>0</v>
      </c>
      <c r="AG85" s="135">
        <v>0</v>
      </c>
      <c r="AH85" s="135">
        <v>0</v>
      </c>
      <c r="AI85" s="185">
        <v>0</v>
      </c>
      <c r="AJ85" s="135">
        <v>0</v>
      </c>
      <c r="AK85" s="135">
        <v>0</v>
      </c>
      <c r="AL85" s="135">
        <v>0</v>
      </c>
      <c r="AM85" s="135">
        <v>0</v>
      </c>
      <c r="AN85" s="226">
        <v>0</v>
      </c>
      <c r="AO85" s="185">
        <v>0</v>
      </c>
      <c r="AP85" s="135">
        <v>0</v>
      </c>
      <c r="AQ85" s="135">
        <v>0</v>
      </c>
      <c r="AR85" s="135">
        <v>0</v>
      </c>
      <c r="AS85" s="135">
        <v>0</v>
      </c>
      <c r="AT85" s="186">
        <v>0</v>
      </c>
      <c r="AU85" s="213"/>
    </row>
    <row r="86" spans="1:47" x14ac:dyDescent="0.3">
      <c r="A86" s="183" t="s">
        <v>305</v>
      </c>
      <c r="B86" s="100" t="s">
        <v>306</v>
      </c>
      <c r="C86" s="320" t="s">
        <v>50</v>
      </c>
      <c r="D86" s="474" t="s">
        <v>611</v>
      </c>
      <c r="E86" s="185">
        <v>0</v>
      </c>
      <c r="F86" s="135">
        <v>0</v>
      </c>
      <c r="G86" s="135">
        <v>0</v>
      </c>
      <c r="H86" s="135">
        <v>0</v>
      </c>
      <c r="I86" s="135">
        <v>0</v>
      </c>
      <c r="J86" s="135">
        <v>0</v>
      </c>
      <c r="K86" s="185">
        <v>0</v>
      </c>
      <c r="L86" s="135">
        <v>0</v>
      </c>
      <c r="M86" s="135">
        <v>0</v>
      </c>
      <c r="N86" s="135">
        <v>0</v>
      </c>
      <c r="O86" s="135">
        <v>0</v>
      </c>
      <c r="P86" s="135">
        <v>0</v>
      </c>
      <c r="Q86" s="185">
        <v>0</v>
      </c>
      <c r="R86" s="135">
        <v>0</v>
      </c>
      <c r="S86" s="135">
        <v>0</v>
      </c>
      <c r="T86" s="135">
        <v>0</v>
      </c>
      <c r="U86" s="135">
        <v>0</v>
      </c>
      <c r="V86" s="135">
        <v>0</v>
      </c>
      <c r="W86" s="185">
        <v>0</v>
      </c>
      <c r="X86" s="135">
        <v>0</v>
      </c>
      <c r="Y86" s="135">
        <v>0</v>
      </c>
      <c r="Z86" s="135">
        <v>0</v>
      </c>
      <c r="AA86" s="135">
        <v>0</v>
      </c>
      <c r="AB86" s="135">
        <v>0</v>
      </c>
      <c r="AC86" s="185">
        <v>0</v>
      </c>
      <c r="AD86" s="135">
        <v>0</v>
      </c>
      <c r="AE86" s="135">
        <v>0</v>
      </c>
      <c r="AF86" s="135">
        <v>0</v>
      </c>
      <c r="AG86" s="135">
        <v>0</v>
      </c>
      <c r="AH86" s="135">
        <v>0</v>
      </c>
      <c r="AI86" s="185">
        <v>0</v>
      </c>
      <c r="AJ86" s="135">
        <v>0</v>
      </c>
      <c r="AK86" s="135">
        <v>0</v>
      </c>
      <c r="AL86" s="135">
        <v>0</v>
      </c>
      <c r="AM86" s="135">
        <v>0</v>
      </c>
      <c r="AN86" s="226">
        <v>0</v>
      </c>
      <c r="AO86" s="185">
        <v>0</v>
      </c>
      <c r="AP86" s="135">
        <v>0</v>
      </c>
      <c r="AQ86" s="135">
        <v>0</v>
      </c>
      <c r="AR86" s="135">
        <v>0</v>
      </c>
      <c r="AS86" s="135">
        <v>0</v>
      </c>
      <c r="AT86" s="186">
        <v>0</v>
      </c>
      <c r="AU86" s="213"/>
    </row>
    <row r="87" spans="1:47" ht="28.8" x14ac:dyDescent="0.3">
      <c r="A87" s="183" t="s">
        <v>307</v>
      </c>
      <c r="B87" s="100" t="s">
        <v>308</v>
      </c>
      <c r="C87" s="320" t="s">
        <v>50</v>
      </c>
      <c r="D87" s="474" t="s">
        <v>611</v>
      </c>
      <c r="E87" s="185">
        <f t="shared" ref="E87:AT87" si="66">SUM(E88)</f>
        <v>0</v>
      </c>
      <c r="F87" s="135">
        <f t="shared" si="66"/>
        <v>0</v>
      </c>
      <c r="G87" s="135">
        <f t="shared" si="66"/>
        <v>0</v>
      </c>
      <c r="H87" s="135">
        <f t="shared" si="66"/>
        <v>0</v>
      </c>
      <c r="I87" s="135">
        <f t="shared" si="66"/>
        <v>0</v>
      </c>
      <c r="J87" s="135">
        <f t="shared" si="66"/>
        <v>0</v>
      </c>
      <c r="K87" s="185">
        <f t="shared" si="66"/>
        <v>0</v>
      </c>
      <c r="L87" s="135">
        <f t="shared" si="66"/>
        <v>0</v>
      </c>
      <c r="M87" s="135">
        <f t="shared" si="66"/>
        <v>0</v>
      </c>
      <c r="N87" s="135">
        <f t="shared" si="66"/>
        <v>0</v>
      </c>
      <c r="O87" s="135">
        <f t="shared" si="66"/>
        <v>0</v>
      </c>
      <c r="P87" s="135">
        <f t="shared" si="66"/>
        <v>0</v>
      </c>
      <c r="Q87" s="185">
        <f t="shared" si="66"/>
        <v>0</v>
      </c>
      <c r="R87" s="135">
        <f t="shared" si="66"/>
        <v>0</v>
      </c>
      <c r="S87" s="135">
        <f t="shared" si="66"/>
        <v>0</v>
      </c>
      <c r="T87" s="135">
        <f t="shared" si="66"/>
        <v>0</v>
      </c>
      <c r="U87" s="135">
        <f t="shared" si="66"/>
        <v>0</v>
      </c>
      <c r="V87" s="135">
        <f t="shared" si="66"/>
        <v>0</v>
      </c>
      <c r="W87" s="185">
        <f t="shared" si="66"/>
        <v>0</v>
      </c>
      <c r="X87" s="135">
        <f t="shared" si="66"/>
        <v>0</v>
      </c>
      <c r="Y87" s="135">
        <f t="shared" si="66"/>
        <v>0</v>
      </c>
      <c r="Z87" s="135">
        <f t="shared" si="66"/>
        <v>0</v>
      </c>
      <c r="AA87" s="135">
        <f t="shared" si="66"/>
        <v>0</v>
      </c>
      <c r="AB87" s="135">
        <f t="shared" si="66"/>
        <v>0</v>
      </c>
      <c r="AC87" s="185">
        <f t="shared" si="66"/>
        <v>0</v>
      </c>
      <c r="AD87" s="135">
        <f t="shared" si="66"/>
        <v>0</v>
      </c>
      <c r="AE87" s="135">
        <f t="shared" si="66"/>
        <v>0</v>
      </c>
      <c r="AF87" s="135">
        <f t="shared" si="66"/>
        <v>0</v>
      </c>
      <c r="AG87" s="135">
        <f t="shared" si="66"/>
        <v>0</v>
      </c>
      <c r="AH87" s="135">
        <f t="shared" si="66"/>
        <v>0</v>
      </c>
      <c r="AI87" s="185">
        <f t="shared" si="66"/>
        <v>0</v>
      </c>
      <c r="AJ87" s="135">
        <f t="shared" si="66"/>
        <v>0</v>
      </c>
      <c r="AK87" s="135">
        <f t="shared" si="66"/>
        <v>0</v>
      </c>
      <c r="AL87" s="135">
        <f t="shared" si="66"/>
        <v>0</v>
      </c>
      <c r="AM87" s="135">
        <f t="shared" si="66"/>
        <v>0</v>
      </c>
      <c r="AN87" s="226">
        <f t="shared" si="66"/>
        <v>0</v>
      </c>
      <c r="AO87" s="185">
        <f t="shared" si="66"/>
        <v>0</v>
      </c>
      <c r="AP87" s="135">
        <f t="shared" si="66"/>
        <v>0</v>
      </c>
      <c r="AQ87" s="135">
        <f t="shared" si="66"/>
        <v>0</v>
      </c>
      <c r="AR87" s="135">
        <f t="shared" si="66"/>
        <v>0</v>
      </c>
      <c r="AS87" s="135">
        <f t="shared" si="66"/>
        <v>0</v>
      </c>
      <c r="AT87" s="186">
        <f t="shared" si="66"/>
        <v>0</v>
      </c>
      <c r="AU87" s="213"/>
    </row>
    <row r="88" spans="1:47" hidden="1" x14ac:dyDescent="0.3">
      <c r="A88" s="187" t="s">
        <v>307</v>
      </c>
      <c r="B88" s="105"/>
      <c r="C88" s="465"/>
      <c r="D88" s="475" t="s">
        <v>611</v>
      </c>
      <c r="E88" s="188">
        <v>0</v>
      </c>
      <c r="F88" s="139">
        <v>0</v>
      </c>
      <c r="G88" s="139">
        <v>0</v>
      </c>
      <c r="H88" s="139">
        <v>0</v>
      </c>
      <c r="I88" s="139">
        <v>0</v>
      </c>
      <c r="J88" s="139">
        <v>0</v>
      </c>
      <c r="K88" s="188">
        <v>0</v>
      </c>
      <c r="L88" s="139">
        <v>0</v>
      </c>
      <c r="M88" s="139">
        <v>0</v>
      </c>
      <c r="N88" s="139">
        <v>0</v>
      </c>
      <c r="O88" s="139">
        <v>0</v>
      </c>
      <c r="P88" s="139">
        <v>0</v>
      </c>
      <c r="Q88" s="188">
        <v>0</v>
      </c>
      <c r="R88" s="139">
        <v>0</v>
      </c>
      <c r="S88" s="139">
        <v>0</v>
      </c>
      <c r="T88" s="139">
        <v>0</v>
      </c>
      <c r="U88" s="139">
        <v>0</v>
      </c>
      <c r="V88" s="139">
        <v>0</v>
      </c>
      <c r="W88" s="188">
        <v>0</v>
      </c>
      <c r="X88" s="139">
        <v>0</v>
      </c>
      <c r="Y88" s="139">
        <v>0</v>
      </c>
      <c r="Z88" s="139">
        <v>0</v>
      </c>
      <c r="AA88" s="139">
        <v>0</v>
      </c>
      <c r="AB88" s="139">
        <v>0</v>
      </c>
      <c r="AC88" s="188">
        <v>0</v>
      </c>
      <c r="AD88" s="139">
        <v>0</v>
      </c>
      <c r="AE88" s="139">
        <v>0</v>
      </c>
      <c r="AF88" s="139">
        <v>0</v>
      </c>
      <c r="AG88" s="139">
        <v>0</v>
      </c>
      <c r="AH88" s="139">
        <v>0</v>
      </c>
      <c r="AI88" s="188">
        <v>0</v>
      </c>
      <c r="AJ88" s="139">
        <v>0</v>
      </c>
      <c r="AK88" s="139">
        <v>0</v>
      </c>
      <c r="AL88" s="139">
        <v>0</v>
      </c>
      <c r="AM88" s="139">
        <v>0</v>
      </c>
      <c r="AN88" s="216">
        <v>0</v>
      </c>
      <c r="AO88" s="190">
        <f t="shared" ref="AO88:AT88" si="67">K88+Q88+W88+AC88+AI88</f>
        <v>0</v>
      </c>
      <c r="AP88" s="140">
        <f t="shared" si="67"/>
        <v>0</v>
      </c>
      <c r="AQ88" s="140">
        <f t="shared" si="67"/>
        <v>0</v>
      </c>
      <c r="AR88" s="140">
        <f t="shared" si="67"/>
        <v>0</v>
      </c>
      <c r="AS88" s="140">
        <f t="shared" si="67"/>
        <v>0</v>
      </c>
      <c r="AT88" s="191">
        <f t="shared" si="67"/>
        <v>0</v>
      </c>
      <c r="AU88" s="215"/>
    </row>
    <row r="89" spans="1:47" ht="28.8" x14ac:dyDescent="0.3">
      <c r="A89" s="183" t="s">
        <v>309</v>
      </c>
      <c r="B89" s="100" t="s">
        <v>310</v>
      </c>
      <c r="C89" s="320" t="s">
        <v>50</v>
      </c>
      <c r="D89" s="474" t="s">
        <v>611</v>
      </c>
      <c r="E89" s="185">
        <v>0</v>
      </c>
      <c r="F89" s="135">
        <v>0</v>
      </c>
      <c r="G89" s="135">
        <v>0</v>
      </c>
      <c r="H89" s="135">
        <v>0</v>
      </c>
      <c r="I89" s="135">
        <v>0</v>
      </c>
      <c r="J89" s="135">
        <v>0</v>
      </c>
      <c r="K89" s="185">
        <v>0</v>
      </c>
      <c r="L89" s="135">
        <v>0</v>
      </c>
      <c r="M89" s="135">
        <v>0</v>
      </c>
      <c r="N89" s="135">
        <v>0</v>
      </c>
      <c r="O89" s="135">
        <v>0</v>
      </c>
      <c r="P89" s="135">
        <v>0</v>
      </c>
      <c r="Q89" s="185">
        <v>0</v>
      </c>
      <c r="R89" s="135">
        <v>0</v>
      </c>
      <c r="S89" s="135">
        <v>0</v>
      </c>
      <c r="T89" s="135">
        <v>0</v>
      </c>
      <c r="U89" s="135">
        <v>0</v>
      </c>
      <c r="V89" s="135">
        <v>0</v>
      </c>
      <c r="W89" s="185">
        <v>0</v>
      </c>
      <c r="X89" s="135">
        <v>0</v>
      </c>
      <c r="Y89" s="135">
        <v>0</v>
      </c>
      <c r="Z89" s="135">
        <v>0</v>
      </c>
      <c r="AA89" s="135">
        <v>0</v>
      </c>
      <c r="AB89" s="135">
        <v>0</v>
      </c>
      <c r="AC89" s="185">
        <v>0</v>
      </c>
      <c r="AD89" s="135">
        <v>0</v>
      </c>
      <c r="AE89" s="135">
        <v>0</v>
      </c>
      <c r="AF89" s="135">
        <v>0</v>
      </c>
      <c r="AG89" s="135">
        <v>0</v>
      </c>
      <c r="AH89" s="135">
        <v>0</v>
      </c>
      <c r="AI89" s="185">
        <v>0</v>
      </c>
      <c r="AJ89" s="135">
        <v>0</v>
      </c>
      <c r="AK89" s="135">
        <v>0</v>
      </c>
      <c r="AL89" s="135">
        <v>0</v>
      </c>
      <c r="AM89" s="135">
        <v>0</v>
      </c>
      <c r="AN89" s="226">
        <v>0</v>
      </c>
      <c r="AO89" s="185">
        <v>0</v>
      </c>
      <c r="AP89" s="135">
        <v>0</v>
      </c>
      <c r="AQ89" s="135">
        <v>0</v>
      </c>
      <c r="AR89" s="135">
        <v>0</v>
      </c>
      <c r="AS89" s="135">
        <v>0</v>
      </c>
      <c r="AT89" s="186">
        <v>0</v>
      </c>
      <c r="AU89" s="213"/>
    </row>
    <row r="90" spans="1:47" ht="28.8" x14ac:dyDescent="0.3">
      <c r="A90" s="183" t="s">
        <v>311</v>
      </c>
      <c r="B90" s="100" t="s">
        <v>312</v>
      </c>
      <c r="C90" s="320" t="s">
        <v>50</v>
      </c>
      <c r="D90" s="474" t="s">
        <v>611</v>
      </c>
      <c r="E90" s="185">
        <v>0</v>
      </c>
      <c r="F90" s="135">
        <v>0</v>
      </c>
      <c r="G90" s="135">
        <v>0</v>
      </c>
      <c r="H90" s="135">
        <v>0</v>
      </c>
      <c r="I90" s="135">
        <v>0</v>
      </c>
      <c r="J90" s="135">
        <v>0</v>
      </c>
      <c r="K90" s="185">
        <v>0</v>
      </c>
      <c r="L90" s="135">
        <v>0</v>
      </c>
      <c r="M90" s="135">
        <v>0</v>
      </c>
      <c r="N90" s="135">
        <v>0</v>
      </c>
      <c r="O90" s="135">
        <v>0</v>
      </c>
      <c r="P90" s="135">
        <v>0</v>
      </c>
      <c r="Q90" s="185">
        <v>0</v>
      </c>
      <c r="R90" s="135">
        <v>0</v>
      </c>
      <c r="S90" s="135">
        <v>0</v>
      </c>
      <c r="T90" s="135">
        <v>0</v>
      </c>
      <c r="U90" s="135">
        <v>0</v>
      </c>
      <c r="V90" s="135">
        <v>0</v>
      </c>
      <c r="W90" s="185">
        <v>0</v>
      </c>
      <c r="X90" s="135">
        <v>0</v>
      </c>
      <c r="Y90" s="135">
        <v>0</v>
      </c>
      <c r="Z90" s="135">
        <v>0</v>
      </c>
      <c r="AA90" s="135">
        <v>0</v>
      </c>
      <c r="AB90" s="135">
        <v>0</v>
      </c>
      <c r="AC90" s="185">
        <v>0</v>
      </c>
      <c r="AD90" s="135">
        <v>0</v>
      </c>
      <c r="AE90" s="135">
        <v>0</v>
      </c>
      <c r="AF90" s="135">
        <v>0</v>
      </c>
      <c r="AG90" s="135">
        <v>0</v>
      </c>
      <c r="AH90" s="135">
        <v>0</v>
      </c>
      <c r="AI90" s="185">
        <v>0</v>
      </c>
      <c r="AJ90" s="135">
        <v>0</v>
      </c>
      <c r="AK90" s="135">
        <v>0</v>
      </c>
      <c r="AL90" s="135">
        <v>0</v>
      </c>
      <c r="AM90" s="135">
        <v>0</v>
      </c>
      <c r="AN90" s="226">
        <v>0</v>
      </c>
      <c r="AO90" s="185">
        <v>0</v>
      </c>
      <c r="AP90" s="135">
        <v>0</v>
      </c>
      <c r="AQ90" s="135">
        <v>0</v>
      </c>
      <c r="AR90" s="135">
        <v>0</v>
      </c>
      <c r="AS90" s="135">
        <v>0</v>
      </c>
      <c r="AT90" s="186">
        <v>0</v>
      </c>
      <c r="AU90" s="213"/>
    </row>
    <row r="91" spans="1:47" ht="28.8" x14ac:dyDescent="0.3">
      <c r="A91" s="183" t="s">
        <v>313</v>
      </c>
      <c r="B91" s="100" t="s">
        <v>314</v>
      </c>
      <c r="C91" s="320" t="s">
        <v>50</v>
      </c>
      <c r="D91" s="474" t="s">
        <v>611</v>
      </c>
      <c r="E91" s="185">
        <v>0</v>
      </c>
      <c r="F91" s="135">
        <v>0</v>
      </c>
      <c r="G91" s="135">
        <v>0</v>
      </c>
      <c r="H91" s="135">
        <v>0</v>
      </c>
      <c r="I91" s="135">
        <v>0</v>
      </c>
      <c r="J91" s="135">
        <v>0</v>
      </c>
      <c r="K91" s="185">
        <v>0</v>
      </c>
      <c r="L91" s="135">
        <v>0</v>
      </c>
      <c r="M91" s="135">
        <v>0</v>
      </c>
      <c r="N91" s="135">
        <v>0</v>
      </c>
      <c r="O91" s="135">
        <v>0</v>
      </c>
      <c r="P91" s="135">
        <v>0</v>
      </c>
      <c r="Q91" s="185">
        <v>0</v>
      </c>
      <c r="R91" s="135">
        <v>0</v>
      </c>
      <c r="S91" s="135">
        <v>0</v>
      </c>
      <c r="T91" s="135">
        <v>0</v>
      </c>
      <c r="U91" s="135">
        <v>0</v>
      </c>
      <c r="V91" s="135">
        <v>0</v>
      </c>
      <c r="W91" s="185">
        <v>0</v>
      </c>
      <c r="X91" s="135">
        <v>0</v>
      </c>
      <c r="Y91" s="135">
        <v>0</v>
      </c>
      <c r="Z91" s="135">
        <v>0</v>
      </c>
      <c r="AA91" s="135">
        <v>0</v>
      </c>
      <c r="AB91" s="135">
        <v>0</v>
      </c>
      <c r="AC91" s="185">
        <v>0</v>
      </c>
      <c r="AD91" s="135">
        <v>0</v>
      </c>
      <c r="AE91" s="135">
        <v>0</v>
      </c>
      <c r="AF91" s="135">
        <v>0</v>
      </c>
      <c r="AG91" s="135">
        <v>0</v>
      </c>
      <c r="AH91" s="135">
        <v>0</v>
      </c>
      <c r="AI91" s="185">
        <v>0</v>
      </c>
      <c r="AJ91" s="135">
        <v>0</v>
      </c>
      <c r="AK91" s="135">
        <v>0</v>
      </c>
      <c r="AL91" s="135">
        <v>0</v>
      </c>
      <c r="AM91" s="135">
        <v>0</v>
      </c>
      <c r="AN91" s="226">
        <v>0</v>
      </c>
      <c r="AO91" s="185">
        <v>0</v>
      </c>
      <c r="AP91" s="135">
        <v>0</v>
      </c>
      <c r="AQ91" s="135">
        <v>0</v>
      </c>
      <c r="AR91" s="135">
        <v>0</v>
      </c>
      <c r="AS91" s="135">
        <v>0</v>
      </c>
      <c r="AT91" s="186">
        <v>0</v>
      </c>
      <c r="AU91" s="213"/>
    </row>
    <row r="92" spans="1:47" ht="28.8" x14ac:dyDescent="0.3">
      <c r="A92" s="179" t="s">
        <v>315</v>
      </c>
      <c r="B92" s="94" t="s">
        <v>316</v>
      </c>
      <c r="C92" s="319" t="s">
        <v>50</v>
      </c>
      <c r="D92" s="473" t="s">
        <v>611</v>
      </c>
      <c r="E92" s="181">
        <f t="shared" ref="E92:AT92" si="68">E93+E96</f>
        <v>0</v>
      </c>
      <c r="F92" s="131">
        <f t="shared" si="68"/>
        <v>0</v>
      </c>
      <c r="G92" s="131">
        <f t="shared" si="68"/>
        <v>0</v>
      </c>
      <c r="H92" s="131">
        <f t="shared" si="68"/>
        <v>0</v>
      </c>
      <c r="I92" s="131">
        <f t="shared" si="68"/>
        <v>0</v>
      </c>
      <c r="J92" s="131">
        <f t="shared" si="68"/>
        <v>0</v>
      </c>
      <c r="K92" s="181">
        <f t="shared" si="68"/>
        <v>0</v>
      </c>
      <c r="L92" s="131">
        <f t="shared" si="68"/>
        <v>0</v>
      </c>
      <c r="M92" s="131">
        <f t="shared" si="68"/>
        <v>0</v>
      </c>
      <c r="N92" s="131">
        <f t="shared" si="68"/>
        <v>0</v>
      </c>
      <c r="O92" s="131">
        <f t="shared" si="68"/>
        <v>0</v>
      </c>
      <c r="P92" s="131">
        <f t="shared" si="68"/>
        <v>0</v>
      </c>
      <c r="Q92" s="181">
        <f t="shared" si="68"/>
        <v>0</v>
      </c>
      <c r="R92" s="131">
        <f t="shared" si="68"/>
        <v>0</v>
      </c>
      <c r="S92" s="131">
        <f t="shared" si="68"/>
        <v>0</v>
      </c>
      <c r="T92" s="131">
        <f t="shared" si="68"/>
        <v>0</v>
      </c>
      <c r="U92" s="131">
        <f t="shared" si="68"/>
        <v>0</v>
      </c>
      <c r="V92" s="131">
        <f t="shared" si="68"/>
        <v>0</v>
      </c>
      <c r="W92" s="181">
        <f t="shared" si="68"/>
        <v>0</v>
      </c>
      <c r="X92" s="131">
        <f t="shared" si="68"/>
        <v>0</v>
      </c>
      <c r="Y92" s="131">
        <f t="shared" si="68"/>
        <v>0</v>
      </c>
      <c r="Z92" s="131">
        <f t="shared" si="68"/>
        <v>0</v>
      </c>
      <c r="AA92" s="131">
        <f t="shared" si="68"/>
        <v>0</v>
      </c>
      <c r="AB92" s="131">
        <f t="shared" si="68"/>
        <v>0</v>
      </c>
      <c r="AC92" s="181">
        <f t="shared" si="68"/>
        <v>0</v>
      </c>
      <c r="AD92" s="131">
        <f t="shared" si="68"/>
        <v>0</v>
      </c>
      <c r="AE92" s="131">
        <f t="shared" si="68"/>
        <v>0</v>
      </c>
      <c r="AF92" s="131">
        <f t="shared" si="68"/>
        <v>0</v>
      </c>
      <c r="AG92" s="131">
        <f t="shared" si="68"/>
        <v>0</v>
      </c>
      <c r="AH92" s="131">
        <f t="shared" si="68"/>
        <v>0</v>
      </c>
      <c r="AI92" s="181">
        <f t="shared" si="68"/>
        <v>0</v>
      </c>
      <c r="AJ92" s="131">
        <f t="shared" si="68"/>
        <v>0</v>
      </c>
      <c r="AK92" s="131">
        <f t="shared" si="68"/>
        <v>0</v>
      </c>
      <c r="AL92" s="131">
        <f t="shared" si="68"/>
        <v>0</v>
      </c>
      <c r="AM92" s="131">
        <f t="shared" si="68"/>
        <v>0</v>
      </c>
      <c r="AN92" s="225">
        <f t="shared" si="68"/>
        <v>0</v>
      </c>
      <c r="AO92" s="181">
        <f t="shared" si="68"/>
        <v>0</v>
      </c>
      <c r="AP92" s="131">
        <f t="shared" si="68"/>
        <v>0</v>
      </c>
      <c r="AQ92" s="131">
        <f t="shared" si="68"/>
        <v>0</v>
      </c>
      <c r="AR92" s="131">
        <f t="shared" si="68"/>
        <v>0</v>
      </c>
      <c r="AS92" s="131">
        <f t="shared" si="68"/>
        <v>0</v>
      </c>
      <c r="AT92" s="182">
        <f t="shared" si="68"/>
        <v>0</v>
      </c>
      <c r="AU92" s="212"/>
    </row>
    <row r="93" spans="1:47" x14ac:dyDescent="0.3">
      <c r="A93" s="183" t="s">
        <v>317</v>
      </c>
      <c r="B93" s="100" t="s">
        <v>318</v>
      </c>
      <c r="C93" s="320" t="s">
        <v>50</v>
      </c>
      <c r="D93" s="474" t="s">
        <v>611</v>
      </c>
      <c r="E93" s="185">
        <f t="shared" ref="E93:AT93" si="69">SUM(E94:E95)</f>
        <v>0</v>
      </c>
      <c r="F93" s="135">
        <f t="shared" si="69"/>
        <v>0</v>
      </c>
      <c r="G93" s="135">
        <f t="shared" si="69"/>
        <v>0</v>
      </c>
      <c r="H93" s="135">
        <f t="shared" si="69"/>
        <v>0</v>
      </c>
      <c r="I93" s="135">
        <f t="shared" si="69"/>
        <v>0</v>
      </c>
      <c r="J93" s="135">
        <f t="shared" si="69"/>
        <v>0</v>
      </c>
      <c r="K93" s="185">
        <f t="shared" si="69"/>
        <v>0</v>
      </c>
      <c r="L93" s="135">
        <f t="shared" si="69"/>
        <v>0</v>
      </c>
      <c r="M93" s="135">
        <f t="shared" si="69"/>
        <v>0</v>
      </c>
      <c r="N93" s="135">
        <f t="shared" si="69"/>
        <v>0</v>
      </c>
      <c r="O93" s="135">
        <f t="shared" si="69"/>
        <v>0</v>
      </c>
      <c r="P93" s="135">
        <f t="shared" si="69"/>
        <v>0</v>
      </c>
      <c r="Q93" s="185">
        <f t="shared" si="69"/>
        <v>0</v>
      </c>
      <c r="R93" s="135">
        <f t="shared" si="69"/>
        <v>0</v>
      </c>
      <c r="S93" s="135">
        <f t="shared" si="69"/>
        <v>0</v>
      </c>
      <c r="T93" s="135">
        <f t="shared" si="69"/>
        <v>0</v>
      </c>
      <c r="U93" s="135">
        <f t="shared" si="69"/>
        <v>0</v>
      </c>
      <c r="V93" s="135">
        <f t="shared" si="69"/>
        <v>0</v>
      </c>
      <c r="W93" s="185">
        <f t="shared" si="69"/>
        <v>0</v>
      </c>
      <c r="X93" s="135">
        <f t="shared" si="69"/>
        <v>0</v>
      </c>
      <c r="Y93" s="135">
        <f t="shared" si="69"/>
        <v>0</v>
      </c>
      <c r="Z93" s="135">
        <f t="shared" si="69"/>
        <v>0</v>
      </c>
      <c r="AA93" s="135">
        <f t="shared" si="69"/>
        <v>0</v>
      </c>
      <c r="AB93" s="135">
        <f t="shared" si="69"/>
        <v>0</v>
      </c>
      <c r="AC93" s="185">
        <f t="shared" si="69"/>
        <v>0</v>
      </c>
      <c r="AD93" s="135">
        <f t="shared" si="69"/>
        <v>0</v>
      </c>
      <c r="AE93" s="135">
        <f t="shared" si="69"/>
        <v>0</v>
      </c>
      <c r="AF93" s="135">
        <f t="shared" si="69"/>
        <v>0</v>
      </c>
      <c r="AG93" s="135">
        <f t="shared" si="69"/>
        <v>0</v>
      </c>
      <c r="AH93" s="135">
        <f t="shared" si="69"/>
        <v>0</v>
      </c>
      <c r="AI93" s="185">
        <f t="shared" si="69"/>
        <v>0</v>
      </c>
      <c r="AJ93" s="135">
        <f t="shared" si="69"/>
        <v>0</v>
      </c>
      <c r="AK93" s="135">
        <f t="shared" si="69"/>
        <v>0</v>
      </c>
      <c r="AL93" s="135">
        <f t="shared" si="69"/>
        <v>0</v>
      </c>
      <c r="AM93" s="135">
        <f t="shared" si="69"/>
        <v>0</v>
      </c>
      <c r="AN93" s="226">
        <f t="shared" si="69"/>
        <v>0</v>
      </c>
      <c r="AO93" s="185">
        <f t="shared" si="69"/>
        <v>0</v>
      </c>
      <c r="AP93" s="135">
        <f t="shared" si="69"/>
        <v>0</v>
      </c>
      <c r="AQ93" s="135">
        <f t="shared" si="69"/>
        <v>0</v>
      </c>
      <c r="AR93" s="135">
        <f t="shared" si="69"/>
        <v>0</v>
      </c>
      <c r="AS93" s="135">
        <f t="shared" si="69"/>
        <v>0</v>
      </c>
      <c r="AT93" s="186">
        <f t="shared" si="69"/>
        <v>0</v>
      </c>
      <c r="AU93" s="213"/>
    </row>
    <row r="94" spans="1:47" hidden="1" x14ac:dyDescent="0.3">
      <c r="A94" s="438" t="s">
        <v>317</v>
      </c>
      <c r="B94" s="113"/>
      <c r="C94" s="465"/>
      <c r="D94" s="475" t="s">
        <v>611</v>
      </c>
      <c r="E94" s="188">
        <v>0</v>
      </c>
      <c r="F94" s="139">
        <v>0</v>
      </c>
      <c r="G94" s="139">
        <v>0</v>
      </c>
      <c r="H94" s="139">
        <v>0</v>
      </c>
      <c r="I94" s="139">
        <v>0</v>
      </c>
      <c r="J94" s="139">
        <v>0</v>
      </c>
      <c r="K94" s="188">
        <v>0</v>
      </c>
      <c r="L94" s="139">
        <v>0</v>
      </c>
      <c r="M94" s="139">
        <v>0</v>
      </c>
      <c r="N94" s="139">
        <v>0</v>
      </c>
      <c r="O94" s="139">
        <v>0</v>
      </c>
      <c r="P94" s="139">
        <v>0</v>
      </c>
      <c r="Q94" s="188">
        <v>0</v>
      </c>
      <c r="R94" s="139">
        <v>0</v>
      </c>
      <c r="S94" s="139">
        <v>0</v>
      </c>
      <c r="T94" s="139">
        <v>0</v>
      </c>
      <c r="U94" s="139">
        <v>0</v>
      </c>
      <c r="V94" s="139">
        <v>0</v>
      </c>
      <c r="W94" s="188">
        <v>0</v>
      </c>
      <c r="X94" s="139">
        <v>0</v>
      </c>
      <c r="Y94" s="139">
        <v>0</v>
      </c>
      <c r="Z94" s="139">
        <v>0</v>
      </c>
      <c r="AA94" s="139">
        <v>0</v>
      </c>
      <c r="AB94" s="139">
        <v>0</v>
      </c>
      <c r="AC94" s="188">
        <v>0</v>
      </c>
      <c r="AD94" s="139">
        <v>0</v>
      </c>
      <c r="AE94" s="139">
        <v>0</v>
      </c>
      <c r="AF94" s="139">
        <v>0</v>
      </c>
      <c r="AG94" s="139">
        <v>0</v>
      </c>
      <c r="AH94" s="139">
        <v>0</v>
      </c>
      <c r="AI94" s="188">
        <v>0</v>
      </c>
      <c r="AJ94" s="139">
        <v>0</v>
      </c>
      <c r="AK94" s="139">
        <v>0</v>
      </c>
      <c r="AL94" s="139">
        <v>0</v>
      </c>
      <c r="AM94" s="139">
        <v>0</v>
      </c>
      <c r="AN94" s="216">
        <v>0</v>
      </c>
      <c r="AO94" s="190">
        <f t="shared" ref="AO94:AO95" si="70">K94+Q94+W94+AC94+AI94</f>
        <v>0</v>
      </c>
      <c r="AP94" s="140">
        <f t="shared" ref="AP94:AP95" si="71">L94+R94+X94+AD94+AJ94</f>
        <v>0</v>
      </c>
      <c r="AQ94" s="140">
        <f t="shared" ref="AQ94:AQ95" si="72">M94+S94+Y94+AE94+AK94</f>
        <v>0</v>
      </c>
      <c r="AR94" s="140">
        <f t="shared" ref="AR94:AR95" si="73">N94+T94+Z94+AF94+AL94</f>
        <v>0</v>
      </c>
      <c r="AS94" s="140">
        <f t="shared" ref="AS94:AS95" si="74">O94+U94+AA94+AG94+AM94</f>
        <v>0</v>
      </c>
      <c r="AT94" s="191">
        <f t="shared" ref="AT94:AT95" si="75">P94+V94+AB94+AH94+AN94</f>
        <v>0</v>
      </c>
      <c r="AU94" s="215"/>
    </row>
    <row r="95" spans="1:47" hidden="1" x14ac:dyDescent="0.3">
      <c r="A95" s="187"/>
      <c r="B95" s="113"/>
      <c r="C95" s="465"/>
      <c r="D95" s="475" t="s">
        <v>611</v>
      </c>
      <c r="E95" s="188">
        <v>0</v>
      </c>
      <c r="F95" s="139">
        <v>0</v>
      </c>
      <c r="G95" s="139">
        <v>0</v>
      </c>
      <c r="H95" s="139">
        <v>0</v>
      </c>
      <c r="I95" s="139">
        <v>0</v>
      </c>
      <c r="J95" s="139">
        <v>0</v>
      </c>
      <c r="K95" s="188">
        <v>0</v>
      </c>
      <c r="L95" s="139">
        <v>0</v>
      </c>
      <c r="M95" s="139">
        <v>0</v>
      </c>
      <c r="N95" s="139">
        <v>0</v>
      </c>
      <c r="O95" s="139">
        <v>0</v>
      </c>
      <c r="P95" s="139">
        <v>0</v>
      </c>
      <c r="Q95" s="188">
        <v>0</v>
      </c>
      <c r="R95" s="139">
        <v>0</v>
      </c>
      <c r="S95" s="139">
        <v>0</v>
      </c>
      <c r="T95" s="139">
        <v>0</v>
      </c>
      <c r="U95" s="139">
        <v>0</v>
      </c>
      <c r="V95" s="139">
        <v>0</v>
      </c>
      <c r="W95" s="188">
        <v>0</v>
      </c>
      <c r="X95" s="139">
        <v>0</v>
      </c>
      <c r="Y95" s="139">
        <v>0</v>
      </c>
      <c r="Z95" s="139">
        <v>0</v>
      </c>
      <c r="AA95" s="139">
        <v>0</v>
      </c>
      <c r="AB95" s="139">
        <v>0</v>
      </c>
      <c r="AC95" s="188">
        <v>0</v>
      </c>
      <c r="AD95" s="139">
        <v>0</v>
      </c>
      <c r="AE95" s="139">
        <v>0</v>
      </c>
      <c r="AF95" s="139">
        <v>0</v>
      </c>
      <c r="AG95" s="139">
        <v>0</v>
      </c>
      <c r="AH95" s="139">
        <v>0</v>
      </c>
      <c r="AI95" s="188">
        <v>0</v>
      </c>
      <c r="AJ95" s="139">
        <v>0</v>
      </c>
      <c r="AK95" s="139">
        <v>0</v>
      </c>
      <c r="AL95" s="139">
        <v>0</v>
      </c>
      <c r="AM95" s="139">
        <v>0</v>
      </c>
      <c r="AN95" s="216">
        <v>0</v>
      </c>
      <c r="AO95" s="190">
        <f t="shared" si="70"/>
        <v>0</v>
      </c>
      <c r="AP95" s="140">
        <f t="shared" si="71"/>
        <v>0</v>
      </c>
      <c r="AQ95" s="140">
        <f t="shared" si="72"/>
        <v>0</v>
      </c>
      <c r="AR95" s="140">
        <f t="shared" si="73"/>
        <v>0</v>
      </c>
      <c r="AS95" s="140">
        <f t="shared" si="74"/>
        <v>0</v>
      </c>
      <c r="AT95" s="191">
        <f t="shared" si="75"/>
        <v>0</v>
      </c>
      <c r="AU95" s="215"/>
    </row>
    <row r="96" spans="1:47" ht="28.8" x14ac:dyDescent="0.3">
      <c r="A96" s="183" t="s">
        <v>343</v>
      </c>
      <c r="B96" s="100" t="s">
        <v>344</v>
      </c>
      <c r="C96" s="320" t="s">
        <v>50</v>
      </c>
      <c r="D96" s="474" t="s">
        <v>611</v>
      </c>
      <c r="E96" s="185">
        <f t="shared" ref="E96:AT96" si="76">SUM(E97:E98)</f>
        <v>0</v>
      </c>
      <c r="F96" s="135">
        <f t="shared" si="76"/>
        <v>0</v>
      </c>
      <c r="G96" s="135">
        <f t="shared" si="76"/>
        <v>0</v>
      </c>
      <c r="H96" s="135">
        <f t="shared" si="76"/>
        <v>0</v>
      </c>
      <c r="I96" s="135">
        <f t="shared" si="76"/>
        <v>0</v>
      </c>
      <c r="J96" s="135">
        <f t="shared" si="76"/>
        <v>0</v>
      </c>
      <c r="K96" s="185">
        <f t="shared" si="76"/>
        <v>0</v>
      </c>
      <c r="L96" s="135">
        <f t="shared" si="76"/>
        <v>0</v>
      </c>
      <c r="M96" s="135">
        <f t="shared" si="76"/>
        <v>0</v>
      </c>
      <c r="N96" s="135">
        <f t="shared" si="76"/>
        <v>0</v>
      </c>
      <c r="O96" s="135">
        <f t="shared" si="76"/>
        <v>0</v>
      </c>
      <c r="P96" s="135">
        <f t="shared" si="76"/>
        <v>0</v>
      </c>
      <c r="Q96" s="185">
        <f t="shared" si="76"/>
        <v>0</v>
      </c>
      <c r="R96" s="135">
        <f t="shared" si="76"/>
        <v>0</v>
      </c>
      <c r="S96" s="135">
        <f t="shared" si="76"/>
        <v>0</v>
      </c>
      <c r="T96" s="135">
        <f t="shared" si="76"/>
        <v>0</v>
      </c>
      <c r="U96" s="135">
        <f t="shared" si="76"/>
        <v>0</v>
      </c>
      <c r="V96" s="135">
        <f t="shared" si="76"/>
        <v>0</v>
      </c>
      <c r="W96" s="185">
        <f t="shared" si="76"/>
        <v>0</v>
      </c>
      <c r="X96" s="135">
        <f t="shared" si="76"/>
        <v>0</v>
      </c>
      <c r="Y96" s="135">
        <f t="shared" si="76"/>
        <v>0</v>
      </c>
      <c r="Z96" s="135">
        <f t="shared" si="76"/>
        <v>0</v>
      </c>
      <c r="AA96" s="135">
        <f t="shared" si="76"/>
        <v>0</v>
      </c>
      <c r="AB96" s="135">
        <f t="shared" si="76"/>
        <v>0</v>
      </c>
      <c r="AC96" s="185">
        <f t="shared" si="76"/>
        <v>0</v>
      </c>
      <c r="AD96" s="135">
        <f t="shared" si="76"/>
        <v>0</v>
      </c>
      <c r="AE96" s="135">
        <f t="shared" si="76"/>
        <v>0</v>
      </c>
      <c r="AF96" s="135">
        <f t="shared" si="76"/>
        <v>0</v>
      </c>
      <c r="AG96" s="135">
        <f t="shared" si="76"/>
        <v>0</v>
      </c>
      <c r="AH96" s="135">
        <f t="shared" si="76"/>
        <v>0</v>
      </c>
      <c r="AI96" s="185">
        <f t="shared" si="76"/>
        <v>0</v>
      </c>
      <c r="AJ96" s="135">
        <f t="shared" si="76"/>
        <v>0</v>
      </c>
      <c r="AK96" s="135">
        <f t="shared" si="76"/>
        <v>0</v>
      </c>
      <c r="AL96" s="135">
        <f t="shared" si="76"/>
        <v>0</v>
      </c>
      <c r="AM96" s="135">
        <f t="shared" si="76"/>
        <v>0</v>
      </c>
      <c r="AN96" s="226">
        <f t="shared" si="76"/>
        <v>0</v>
      </c>
      <c r="AO96" s="185">
        <f t="shared" si="76"/>
        <v>0</v>
      </c>
      <c r="AP96" s="135">
        <f t="shared" si="76"/>
        <v>0</v>
      </c>
      <c r="AQ96" s="135">
        <f t="shared" si="76"/>
        <v>0</v>
      </c>
      <c r="AR96" s="135">
        <f t="shared" si="76"/>
        <v>0</v>
      </c>
      <c r="AS96" s="135">
        <f t="shared" si="76"/>
        <v>0</v>
      </c>
      <c r="AT96" s="186">
        <f t="shared" si="76"/>
        <v>0</v>
      </c>
      <c r="AU96" s="213"/>
    </row>
    <row r="97" spans="1:47" hidden="1" x14ac:dyDescent="0.3">
      <c r="A97" s="195"/>
      <c r="B97" s="116"/>
      <c r="C97" s="322"/>
      <c r="D97" s="476"/>
      <c r="E97" s="188">
        <v>0</v>
      </c>
      <c r="F97" s="139">
        <v>0</v>
      </c>
      <c r="G97" s="139">
        <v>0</v>
      </c>
      <c r="H97" s="139">
        <v>0</v>
      </c>
      <c r="I97" s="139">
        <v>0</v>
      </c>
      <c r="J97" s="139">
        <v>0</v>
      </c>
      <c r="K97" s="188">
        <v>0</v>
      </c>
      <c r="L97" s="139">
        <v>0</v>
      </c>
      <c r="M97" s="139">
        <v>0</v>
      </c>
      <c r="N97" s="139">
        <v>0</v>
      </c>
      <c r="O97" s="139">
        <v>0</v>
      </c>
      <c r="P97" s="139">
        <v>0</v>
      </c>
      <c r="Q97" s="188">
        <v>0</v>
      </c>
      <c r="R97" s="139">
        <v>0</v>
      </c>
      <c r="S97" s="139">
        <v>0</v>
      </c>
      <c r="T97" s="139">
        <v>0</v>
      </c>
      <c r="U97" s="139">
        <v>0</v>
      </c>
      <c r="V97" s="139">
        <v>0</v>
      </c>
      <c r="W97" s="188">
        <v>0</v>
      </c>
      <c r="X97" s="139">
        <v>0</v>
      </c>
      <c r="Y97" s="139">
        <v>0</v>
      </c>
      <c r="Z97" s="139">
        <v>0</v>
      </c>
      <c r="AA97" s="139">
        <v>0</v>
      </c>
      <c r="AB97" s="139">
        <v>0</v>
      </c>
      <c r="AC97" s="188">
        <v>0</v>
      </c>
      <c r="AD97" s="139">
        <v>0</v>
      </c>
      <c r="AE97" s="139">
        <v>0</v>
      </c>
      <c r="AF97" s="139">
        <v>0</v>
      </c>
      <c r="AG97" s="139">
        <v>0</v>
      </c>
      <c r="AH97" s="139">
        <v>0</v>
      </c>
      <c r="AI97" s="188">
        <v>0</v>
      </c>
      <c r="AJ97" s="139">
        <v>0</v>
      </c>
      <c r="AK97" s="139">
        <v>0</v>
      </c>
      <c r="AL97" s="139">
        <v>0</v>
      </c>
      <c r="AM97" s="139">
        <v>0</v>
      </c>
      <c r="AN97" s="216">
        <v>0</v>
      </c>
      <c r="AO97" s="190"/>
      <c r="AP97" s="140"/>
      <c r="AQ97" s="140"/>
      <c r="AR97" s="140"/>
      <c r="AS97" s="140"/>
      <c r="AT97" s="191"/>
      <c r="AU97" s="217"/>
    </row>
    <row r="98" spans="1:47" hidden="1" x14ac:dyDescent="0.3">
      <c r="A98" s="187"/>
      <c r="B98" s="113"/>
      <c r="C98" s="465"/>
      <c r="D98" s="475"/>
      <c r="E98" s="188">
        <v>0</v>
      </c>
      <c r="F98" s="139">
        <v>0</v>
      </c>
      <c r="G98" s="139">
        <v>0</v>
      </c>
      <c r="H98" s="139">
        <v>0</v>
      </c>
      <c r="I98" s="139">
        <v>0</v>
      </c>
      <c r="J98" s="139">
        <v>0</v>
      </c>
      <c r="K98" s="188">
        <v>0</v>
      </c>
      <c r="L98" s="139">
        <v>0</v>
      </c>
      <c r="M98" s="139">
        <v>0</v>
      </c>
      <c r="N98" s="139">
        <v>0</v>
      </c>
      <c r="O98" s="139">
        <v>0</v>
      </c>
      <c r="P98" s="139">
        <v>0</v>
      </c>
      <c r="Q98" s="188">
        <v>0</v>
      </c>
      <c r="R98" s="139">
        <v>0</v>
      </c>
      <c r="S98" s="139">
        <v>0</v>
      </c>
      <c r="T98" s="139">
        <v>0</v>
      </c>
      <c r="U98" s="139">
        <v>0</v>
      </c>
      <c r="V98" s="139">
        <v>0</v>
      </c>
      <c r="W98" s="188">
        <v>0</v>
      </c>
      <c r="X98" s="139">
        <v>0</v>
      </c>
      <c r="Y98" s="139">
        <v>0</v>
      </c>
      <c r="Z98" s="139">
        <v>0</v>
      </c>
      <c r="AA98" s="139">
        <v>0</v>
      </c>
      <c r="AB98" s="139">
        <v>0</v>
      </c>
      <c r="AC98" s="188">
        <v>0</v>
      </c>
      <c r="AD98" s="139">
        <v>0</v>
      </c>
      <c r="AE98" s="139">
        <v>0</v>
      </c>
      <c r="AF98" s="139">
        <v>0</v>
      </c>
      <c r="AG98" s="139">
        <v>0</v>
      </c>
      <c r="AH98" s="139">
        <v>0</v>
      </c>
      <c r="AI98" s="188">
        <v>0</v>
      </c>
      <c r="AJ98" s="139">
        <v>0</v>
      </c>
      <c r="AK98" s="139">
        <v>0</v>
      </c>
      <c r="AL98" s="139">
        <v>0</v>
      </c>
      <c r="AM98" s="139">
        <v>0</v>
      </c>
      <c r="AN98" s="216">
        <v>0</v>
      </c>
      <c r="AO98" s="190">
        <f t="shared" ref="AO98:AT98" si="77">K98+Q98+W98+AC98+AI98</f>
        <v>0</v>
      </c>
      <c r="AP98" s="140">
        <f t="shared" si="77"/>
        <v>0</v>
      </c>
      <c r="AQ98" s="140">
        <f t="shared" si="77"/>
        <v>0</v>
      </c>
      <c r="AR98" s="140">
        <f t="shared" si="77"/>
        <v>0</v>
      </c>
      <c r="AS98" s="140">
        <f t="shared" si="77"/>
        <v>0</v>
      </c>
      <c r="AT98" s="191">
        <f t="shared" si="77"/>
        <v>0</v>
      </c>
      <c r="AU98" s="215"/>
    </row>
    <row r="99" spans="1:47" ht="28.8" x14ac:dyDescent="0.3">
      <c r="A99" s="175" t="s">
        <v>345</v>
      </c>
      <c r="B99" s="88" t="s">
        <v>346</v>
      </c>
      <c r="C99" s="318" t="s">
        <v>50</v>
      </c>
      <c r="D99" s="472" t="s">
        <v>611</v>
      </c>
      <c r="E99" s="177">
        <f t="shared" ref="E99:AT99" si="78">E100+E101</f>
        <v>0</v>
      </c>
      <c r="F99" s="127">
        <f t="shared" si="78"/>
        <v>0</v>
      </c>
      <c r="G99" s="127">
        <f t="shared" si="78"/>
        <v>0</v>
      </c>
      <c r="H99" s="127">
        <f t="shared" si="78"/>
        <v>0</v>
      </c>
      <c r="I99" s="127">
        <f t="shared" si="78"/>
        <v>0</v>
      </c>
      <c r="J99" s="127">
        <f t="shared" si="78"/>
        <v>0</v>
      </c>
      <c r="K99" s="177">
        <f t="shared" si="78"/>
        <v>0</v>
      </c>
      <c r="L99" s="127">
        <f t="shared" si="78"/>
        <v>0</v>
      </c>
      <c r="M99" s="127">
        <f t="shared" si="78"/>
        <v>0</v>
      </c>
      <c r="N99" s="127">
        <f t="shared" si="78"/>
        <v>0</v>
      </c>
      <c r="O99" s="127">
        <f t="shared" si="78"/>
        <v>0</v>
      </c>
      <c r="P99" s="127">
        <f t="shared" si="78"/>
        <v>0</v>
      </c>
      <c r="Q99" s="177">
        <f t="shared" si="78"/>
        <v>0</v>
      </c>
      <c r="R99" s="127">
        <f t="shared" si="78"/>
        <v>0</v>
      </c>
      <c r="S99" s="127">
        <f t="shared" si="78"/>
        <v>0</v>
      </c>
      <c r="T99" s="127">
        <f t="shared" si="78"/>
        <v>0</v>
      </c>
      <c r="U99" s="127">
        <f t="shared" si="78"/>
        <v>0</v>
      </c>
      <c r="V99" s="127">
        <f t="shared" si="78"/>
        <v>0</v>
      </c>
      <c r="W99" s="177">
        <f t="shared" si="78"/>
        <v>0</v>
      </c>
      <c r="X99" s="127">
        <f t="shared" si="78"/>
        <v>0</v>
      </c>
      <c r="Y99" s="127">
        <f t="shared" si="78"/>
        <v>0</v>
      </c>
      <c r="Z99" s="127">
        <f t="shared" si="78"/>
        <v>0</v>
      </c>
      <c r="AA99" s="127">
        <f t="shared" si="78"/>
        <v>0</v>
      </c>
      <c r="AB99" s="127">
        <f t="shared" si="78"/>
        <v>0</v>
      </c>
      <c r="AC99" s="177">
        <f t="shared" si="78"/>
        <v>0</v>
      </c>
      <c r="AD99" s="127">
        <f t="shared" si="78"/>
        <v>0</v>
      </c>
      <c r="AE99" s="127">
        <f t="shared" si="78"/>
        <v>0</v>
      </c>
      <c r="AF99" s="127">
        <f t="shared" si="78"/>
        <v>0</v>
      </c>
      <c r="AG99" s="127">
        <f t="shared" si="78"/>
        <v>0</v>
      </c>
      <c r="AH99" s="127">
        <f t="shared" si="78"/>
        <v>0</v>
      </c>
      <c r="AI99" s="177">
        <f t="shared" si="78"/>
        <v>0</v>
      </c>
      <c r="AJ99" s="127">
        <f t="shared" si="78"/>
        <v>0</v>
      </c>
      <c r="AK99" s="127">
        <f t="shared" si="78"/>
        <v>0</v>
      </c>
      <c r="AL99" s="127">
        <f t="shared" si="78"/>
        <v>0</v>
      </c>
      <c r="AM99" s="127">
        <f t="shared" si="78"/>
        <v>0</v>
      </c>
      <c r="AN99" s="224">
        <f t="shared" si="78"/>
        <v>0</v>
      </c>
      <c r="AO99" s="177">
        <f t="shared" si="78"/>
        <v>0</v>
      </c>
      <c r="AP99" s="127">
        <f t="shared" si="78"/>
        <v>0</v>
      </c>
      <c r="AQ99" s="127">
        <f t="shared" si="78"/>
        <v>0</v>
      </c>
      <c r="AR99" s="127">
        <f t="shared" si="78"/>
        <v>0</v>
      </c>
      <c r="AS99" s="127">
        <f t="shared" si="78"/>
        <v>0</v>
      </c>
      <c r="AT99" s="178">
        <f t="shared" si="78"/>
        <v>0</v>
      </c>
      <c r="AU99" s="210"/>
    </row>
    <row r="100" spans="1:47" ht="28.8" x14ac:dyDescent="0.3">
      <c r="A100" s="179" t="s">
        <v>347</v>
      </c>
      <c r="B100" s="94" t="s">
        <v>348</v>
      </c>
      <c r="C100" s="319" t="s">
        <v>50</v>
      </c>
      <c r="D100" s="473" t="s">
        <v>611</v>
      </c>
      <c r="E100" s="181">
        <v>0</v>
      </c>
      <c r="F100" s="131">
        <v>0</v>
      </c>
      <c r="G100" s="131">
        <v>0</v>
      </c>
      <c r="H100" s="131">
        <v>0</v>
      </c>
      <c r="I100" s="131">
        <v>0</v>
      </c>
      <c r="J100" s="131">
        <v>0</v>
      </c>
      <c r="K100" s="181">
        <v>0</v>
      </c>
      <c r="L100" s="131">
        <v>0</v>
      </c>
      <c r="M100" s="131">
        <v>0</v>
      </c>
      <c r="N100" s="131">
        <v>0</v>
      </c>
      <c r="O100" s="131">
        <v>0</v>
      </c>
      <c r="P100" s="131">
        <v>0</v>
      </c>
      <c r="Q100" s="181">
        <v>0</v>
      </c>
      <c r="R100" s="131">
        <v>0</v>
      </c>
      <c r="S100" s="131">
        <v>0</v>
      </c>
      <c r="T100" s="131">
        <v>0</v>
      </c>
      <c r="U100" s="131">
        <v>0</v>
      </c>
      <c r="V100" s="131">
        <v>0</v>
      </c>
      <c r="W100" s="181">
        <v>0</v>
      </c>
      <c r="X100" s="131">
        <v>0</v>
      </c>
      <c r="Y100" s="131">
        <v>0</v>
      </c>
      <c r="Z100" s="131">
        <v>0</v>
      </c>
      <c r="AA100" s="131">
        <v>0</v>
      </c>
      <c r="AB100" s="131">
        <v>0</v>
      </c>
      <c r="AC100" s="181">
        <v>0</v>
      </c>
      <c r="AD100" s="131">
        <v>0</v>
      </c>
      <c r="AE100" s="131">
        <v>0</v>
      </c>
      <c r="AF100" s="131">
        <v>0</v>
      </c>
      <c r="AG100" s="131">
        <v>0</v>
      </c>
      <c r="AH100" s="131">
        <v>0</v>
      </c>
      <c r="AI100" s="181">
        <v>0</v>
      </c>
      <c r="AJ100" s="131">
        <v>0</v>
      </c>
      <c r="AK100" s="131">
        <v>0</v>
      </c>
      <c r="AL100" s="131">
        <v>0</v>
      </c>
      <c r="AM100" s="131">
        <v>0</v>
      </c>
      <c r="AN100" s="225">
        <v>0</v>
      </c>
      <c r="AO100" s="181">
        <v>0</v>
      </c>
      <c r="AP100" s="131">
        <v>0</v>
      </c>
      <c r="AQ100" s="131">
        <v>0</v>
      </c>
      <c r="AR100" s="131">
        <v>0</v>
      </c>
      <c r="AS100" s="131">
        <v>0</v>
      </c>
      <c r="AT100" s="182">
        <v>0</v>
      </c>
      <c r="AU100" s="212"/>
    </row>
    <row r="101" spans="1:47" ht="28.8" x14ac:dyDescent="0.3">
      <c r="A101" s="179" t="s">
        <v>349</v>
      </c>
      <c r="B101" s="94" t="s">
        <v>350</v>
      </c>
      <c r="C101" s="319" t="s">
        <v>50</v>
      </c>
      <c r="D101" s="473" t="s">
        <v>611</v>
      </c>
      <c r="E101" s="181">
        <f t="shared" ref="E101:AT101" si="79">SUM(E102:E103)</f>
        <v>0</v>
      </c>
      <c r="F101" s="131">
        <f t="shared" si="79"/>
        <v>0</v>
      </c>
      <c r="G101" s="131">
        <f t="shared" si="79"/>
        <v>0</v>
      </c>
      <c r="H101" s="131">
        <f t="shared" si="79"/>
        <v>0</v>
      </c>
      <c r="I101" s="131">
        <f t="shared" si="79"/>
        <v>0</v>
      </c>
      <c r="J101" s="131">
        <f t="shared" si="79"/>
        <v>0</v>
      </c>
      <c r="K101" s="181">
        <f t="shared" si="79"/>
        <v>0</v>
      </c>
      <c r="L101" s="131">
        <f t="shared" si="79"/>
        <v>0</v>
      </c>
      <c r="M101" s="131">
        <f t="shared" si="79"/>
        <v>0</v>
      </c>
      <c r="N101" s="131">
        <f t="shared" si="79"/>
        <v>0</v>
      </c>
      <c r="O101" s="131">
        <f t="shared" si="79"/>
        <v>0</v>
      </c>
      <c r="P101" s="131">
        <f t="shared" si="79"/>
        <v>0</v>
      </c>
      <c r="Q101" s="181">
        <f t="shared" si="79"/>
        <v>0</v>
      </c>
      <c r="R101" s="131">
        <f t="shared" si="79"/>
        <v>0</v>
      </c>
      <c r="S101" s="131">
        <f t="shared" si="79"/>
        <v>0</v>
      </c>
      <c r="T101" s="131">
        <f t="shared" si="79"/>
        <v>0</v>
      </c>
      <c r="U101" s="131">
        <f t="shared" si="79"/>
        <v>0</v>
      </c>
      <c r="V101" s="131">
        <f t="shared" si="79"/>
        <v>0</v>
      </c>
      <c r="W101" s="181">
        <f t="shared" si="79"/>
        <v>0</v>
      </c>
      <c r="X101" s="131">
        <f t="shared" si="79"/>
        <v>0</v>
      </c>
      <c r="Y101" s="131">
        <f t="shared" si="79"/>
        <v>0</v>
      </c>
      <c r="Z101" s="131">
        <f t="shared" si="79"/>
        <v>0</v>
      </c>
      <c r="AA101" s="131">
        <f t="shared" si="79"/>
        <v>0</v>
      </c>
      <c r="AB101" s="131">
        <f t="shared" si="79"/>
        <v>0</v>
      </c>
      <c r="AC101" s="181">
        <f t="shared" si="79"/>
        <v>0</v>
      </c>
      <c r="AD101" s="131">
        <f t="shared" si="79"/>
        <v>0</v>
      </c>
      <c r="AE101" s="131">
        <f t="shared" si="79"/>
        <v>0</v>
      </c>
      <c r="AF101" s="131">
        <f t="shared" si="79"/>
        <v>0</v>
      </c>
      <c r="AG101" s="131">
        <f t="shared" si="79"/>
        <v>0</v>
      </c>
      <c r="AH101" s="131">
        <f t="shared" si="79"/>
        <v>0</v>
      </c>
      <c r="AI101" s="181">
        <f t="shared" si="79"/>
        <v>0</v>
      </c>
      <c r="AJ101" s="131">
        <f t="shared" si="79"/>
        <v>0</v>
      </c>
      <c r="AK101" s="131">
        <f t="shared" si="79"/>
        <v>0</v>
      </c>
      <c r="AL101" s="131">
        <f t="shared" si="79"/>
        <v>0</v>
      </c>
      <c r="AM101" s="131">
        <f t="shared" si="79"/>
        <v>0</v>
      </c>
      <c r="AN101" s="225">
        <f t="shared" si="79"/>
        <v>0</v>
      </c>
      <c r="AO101" s="181">
        <f t="shared" si="79"/>
        <v>0</v>
      </c>
      <c r="AP101" s="131">
        <f t="shared" si="79"/>
        <v>0</v>
      </c>
      <c r="AQ101" s="131">
        <f t="shared" si="79"/>
        <v>0</v>
      </c>
      <c r="AR101" s="131">
        <f t="shared" si="79"/>
        <v>0</v>
      </c>
      <c r="AS101" s="131">
        <f t="shared" si="79"/>
        <v>0</v>
      </c>
      <c r="AT101" s="182">
        <f t="shared" si="79"/>
        <v>0</v>
      </c>
      <c r="AU101" s="212"/>
    </row>
    <row r="102" spans="1:47" hidden="1" x14ac:dyDescent="0.3">
      <c r="A102" s="187" t="s">
        <v>349</v>
      </c>
      <c r="B102" s="105"/>
      <c r="C102" s="465"/>
      <c r="D102" s="475" t="s">
        <v>611</v>
      </c>
      <c r="E102" s="188">
        <v>0</v>
      </c>
      <c r="F102" s="139">
        <v>0</v>
      </c>
      <c r="G102" s="139">
        <v>0</v>
      </c>
      <c r="H102" s="139">
        <v>0</v>
      </c>
      <c r="I102" s="139">
        <v>0</v>
      </c>
      <c r="J102" s="139">
        <v>0</v>
      </c>
      <c r="K102" s="188">
        <v>0</v>
      </c>
      <c r="L102" s="139">
        <v>0</v>
      </c>
      <c r="M102" s="139">
        <v>0</v>
      </c>
      <c r="N102" s="139">
        <v>0</v>
      </c>
      <c r="O102" s="139">
        <v>0</v>
      </c>
      <c r="P102" s="139">
        <v>0</v>
      </c>
      <c r="Q102" s="188">
        <v>0</v>
      </c>
      <c r="R102" s="139">
        <v>0</v>
      </c>
      <c r="S102" s="139">
        <v>0</v>
      </c>
      <c r="T102" s="139">
        <v>0</v>
      </c>
      <c r="U102" s="139">
        <v>0</v>
      </c>
      <c r="V102" s="139">
        <v>0</v>
      </c>
      <c r="W102" s="188">
        <v>0</v>
      </c>
      <c r="X102" s="139">
        <v>0</v>
      </c>
      <c r="Y102" s="139">
        <v>0</v>
      </c>
      <c r="Z102" s="139">
        <v>0</v>
      </c>
      <c r="AA102" s="139">
        <v>0</v>
      </c>
      <c r="AB102" s="139">
        <v>0</v>
      </c>
      <c r="AC102" s="188">
        <v>0</v>
      </c>
      <c r="AD102" s="139">
        <v>0</v>
      </c>
      <c r="AE102" s="139">
        <v>0</v>
      </c>
      <c r="AF102" s="139">
        <v>0</v>
      </c>
      <c r="AG102" s="139">
        <v>0</v>
      </c>
      <c r="AH102" s="139">
        <v>0</v>
      </c>
      <c r="AI102" s="188">
        <v>0</v>
      </c>
      <c r="AJ102" s="139">
        <v>0</v>
      </c>
      <c r="AK102" s="139">
        <v>0</v>
      </c>
      <c r="AL102" s="139">
        <v>0</v>
      </c>
      <c r="AM102" s="139">
        <v>0</v>
      </c>
      <c r="AN102" s="216">
        <v>0</v>
      </c>
      <c r="AO102" s="190">
        <f t="shared" ref="AO102:AT103" si="80">K102+Q102+W102+AC102+AI102</f>
        <v>0</v>
      </c>
      <c r="AP102" s="140">
        <f t="shared" si="80"/>
        <v>0</v>
      </c>
      <c r="AQ102" s="140">
        <f t="shared" si="80"/>
        <v>0</v>
      </c>
      <c r="AR102" s="140">
        <f t="shared" si="80"/>
        <v>0</v>
      </c>
      <c r="AS102" s="140">
        <f t="shared" si="80"/>
        <v>0</v>
      </c>
      <c r="AT102" s="191">
        <f t="shared" si="80"/>
        <v>0</v>
      </c>
      <c r="AU102" s="215"/>
    </row>
    <row r="103" spans="1:47" hidden="1" x14ac:dyDescent="0.3">
      <c r="A103" s="187"/>
      <c r="B103" s="113"/>
      <c r="C103" s="465"/>
      <c r="D103" s="475" t="s">
        <v>611</v>
      </c>
      <c r="E103" s="188">
        <v>0</v>
      </c>
      <c r="F103" s="139">
        <v>0</v>
      </c>
      <c r="G103" s="139">
        <v>0</v>
      </c>
      <c r="H103" s="139">
        <v>0</v>
      </c>
      <c r="I103" s="139">
        <v>0</v>
      </c>
      <c r="J103" s="139">
        <v>0</v>
      </c>
      <c r="K103" s="188">
        <v>0</v>
      </c>
      <c r="L103" s="139">
        <v>0</v>
      </c>
      <c r="M103" s="139">
        <v>0</v>
      </c>
      <c r="N103" s="139">
        <v>0</v>
      </c>
      <c r="O103" s="139">
        <v>0</v>
      </c>
      <c r="P103" s="139">
        <v>0</v>
      </c>
      <c r="Q103" s="188">
        <v>0</v>
      </c>
      <c r="R103" s="139">
        <v>0</v>
      </c>
      <c r="S103" s="139">
        <v>0</v>
      </c>
      <c r="T103" s="139">
        <v>0</v>
      </c>
      <c r="U103" s="139">
        <v>0</v>
      </c>
      <c r="V103" s="139">
        <v>0</v>
      </c>
      <c r="W103" s="188">
        <v>0</v>
      </c>
      <c r="X103" s="139">
        <v>0</v>
      </c>
      <c r="Y103" s="139">
        <v>0</v>
      </c>
      <c r="Z103" s="139">
        <v>0</v>
      </c>
      <c r="AA103" s="139">
        <v>0</v>
      </c>
      <c r="AB103" s="139">
        <v>0</v>
      </c>
      <c r="AC103" s="188">
        <v>0</v>
      </c>
      <c r="AD103" s="139">
        <v>0</v>
      </c>
      <c r="AE103" s="139">
        <v>0</v>
      </c>
      <c r="AF103" s="139">
        <v>0</v>
      </c>
      <c r="AG103" s="139">
        <v>0</v>
      </c>
      <c r="AH103" s="139">
        <v>0</v>
      </c>
      <c r="AI103" s="188">
        <v>0</v>
      </c>
      <c r="AJ103" s="139">
        <v>0</v>
      </c>
      <c r="AK103" s="139">
        <v>0</v>
      </c>
      <c r="AL103" s="139">
        <v>0</v>
      </c>
      <c r="AM103" s="139">
        <v>0</v>
      </c>
      <c r="AN103" s="216">
        <v>0</v>
      </c>
      <c r="AO103" s="190">
        <f t="shared" si="80"/>
        <v>0</v>
      </c>
      <c r="AP103" s="140">
        <f t="shared" si="80"/>
        <v>0</v>
      </c>
      <c r="AQ103" s="140">
        <f t="shared" si="80"/>
        <v>0</v>
      </c>
      <c r="AR103" s="140">
        <f t="shared" si="80"/>
        <v>0</v>
      </c>
      <c r="AS103" s="140">
        <f t="shared" si="80"/>
        <v>0</v>
      </c>
      <c r="AT103" s="191">
        <f t="shared" si="80"/>
        <v>0</v>
      </c>
      <c r="AU103" s="215"/>
    </row>
    <row r="104" spans="1:47" x14ac:dyDescent="0.3">
      <c r="A104" s="175" t="s">
        <v>351</v>
      </c>
      <c r="B104" s="88" t="s">
        <v>352</v>
      </c>
      <c r="C104" s="318" t="s">
        <v>50</v>
      </c>
      <c r="D104" s="472" t="s">
        <v>611</v>
      </c>
      <c r="E104" s="177">
        <f t="shared" ref="E104:AT104" si="81">SUM(E105)</f>
        <v>0</v>
      </c>
      <c r="F104" s="127">
        <f t="shared" si="81"/>
        <v>0</v>
      </c>
      <c r="G104" s="127">
        <f t="shared" si="81"/>
        <v>0</v>
      </c>
      <c r="H104" s="127">
        <f t="shared" si="81"/>
        <v>0</v>
      </c>
      <c r="I104" s="127">
        <f t="shared" si="81"/>
        <v>0</v>
      </c>
      <c r="J104" s="127">
        <f t="shared" si="81"/>
        <v>0</v>
      </c>
      <c r="K104" s="177">
        <f t="shared" si="81"/>
        <v>0</v>
      </c>
      <c r="L104" s="127">
        <f t="shared" si="81"/>
        <v>0</v>
      </c>
      <c r="M104" s="127">
        <f t="shared" si="81"/>
        <v>0</v>
      </c>
      <c r="N104" s="127">
        <f t="shared" si="81"/>
        <v>0</v>
      </c>
      <c r="O104" s="127">
        <f t="shared" si="81"/>
        <v>0</v>
      </c>
      <c r="P104" s="127">
        <f t="shared" si="81"/>
        <v>0</v>
      </c>
      <c r="Q104" s="177">
        <f t="shared" si="81"/>
        <v>0</v>
      </c>
      <c r="R104" s="127">
        <f t="shared" si="81"/>
        <v>0</v>
      </c>
      <c r="S104" s="127">
        <f t="shared" si="81"/>
        <v>0</v>
      </c>
      <c r="T104" s="127">
        <f t="shared" si="81"/>
        <v>0</v>
      </c>
      <c r="U104" s="127">
        <f t="shared" si="81"/>
        <v>0</v>
      </c>
      <c r="V104" s="127">
        <f t="shared" si="81"/>
        <v>0</v>
      </c>
      <c r="W104" s="177">
        <f t="shared" si="81"/>
        <v>0</v>
      </c>
      <c r="X104" s="127">
        <f t="shared" si="81"/>
        <v>0</v>
      </c>
      <c r="Y104" s="127">
        <f t="shared" si="81"/>
        <v>0</v>
      </c>
      <c r="Z104" s="127">
        <f t="shared" si="81"/>
        <v>0</v>
      </c>
      <c r="AA104" s="127">
        <f t="shared" si="81"/>
        <v>0</v>
      </c>
      <c r="AB104" s="127">
        <f t="shared" si="81"/>
        <v>0</v>
      </c>
      <c r="AC104" s="177">
        <f t="shared" si="81"/>
        <v>0</v>
      </c>
      <c r="AD104" s="127">
        <f t="shared" si="81"/>
        <v>0</v>
      </c>
      <c r="AE104" s="127">
        <f t="shared" si="81"/>
        <v>0</v>
      </c>
      <c r="AF104" s="127">
        <f t="shared" si="81"/>
        <v>0</v>
      </c>
      <c r="AG104" s="127">
        <f t="shared" si="81"/>
        <v>0</v>
      </c>
      <c r="AH104" s="127">
        <f t="shared" si="81"/>
        <v>0</v>
      </c>
      <c r="AI104" s="177">
        <f t="shared" si="81"/>
        <v>0</v>
      </c>
      <c r="AJ104" s="127">
        <f t="shared" si="81"/>
        <v>0</v>
      </c>
      <c r="AK104" s="127">
        <f t="shared" si="81"/>
        <v>0</v>
      </c>
      <c r="AL104" s="127">
        <f t="shared" si="81"/>
        <v>0</v>
      </c>
      <c r="AM104" s="127">
        <f t="shared" si="81"/>
        <v>0</v>
      </c>
      <c r="AN104" s="224">
        <f t="shared" si="81"/>
        <v>0</v>
      </c>
      <c r="AO104" s="177">
        <f t="shared" si="81"/>
        <v>0</v>
      </c>
      <c r="AP104" s="127">
        <f t="shared" si="81"/>
        <v>0</v>
      </c>
      <c r="AQ104" s="127">
        <f t="shared" si="81"/>
        <v>0</v>
      </c>
      <c r="AR104" s="127">
        <f t="shared" si="81"/>
        <v>0</v>
      </c>
      <c r="AS104" s="127">
        <f t="shared" si="81"/>
        <v>0</v>
      </c>
      <c r="AT104" s="178">
        <f t="shared" si="81"/>
        <v>0</v>
      </c>
      <c r="AU104" s="210"/>
    </row>
    <row r="105" spans="1:47" hidden="1" x14ac:dyDescent="0.3">
      <c r="A105" s="187"/>
      <c r="B105" s="113"/>
      <c r="C105" s="465"/>
      <c r="D105" s="475"/>
      <c r="E105" s="188">
        <v>0</v>
      </c>
      <c r="F105" s="139">
        <v>0</v>
      </c>
      <c r="G105" s="139">
        <v>0</v>
      </c>
      <c r="H105" s="139">
        <v>0</v>
      </c>
      <c r="I105" s="139">
        <v>0</v>
      </c>
      <c r="J105" s="139">
        <v>0</v>
      </c>
      <c r="K105" s="188">
        <v>0</v>
      </c>
      <c r="L105" s="139">
        <v>0</v>
      </c>
      <c r="M105" s="139">
        <v>0</v>
      </c>
      <c r="N105" s="139">
        <v>0</v>
      </c>
      <c r="O105" s="139">
        <v>0</v>
      </c>
      <c r="P105" s="139">
        <v>0</v>
      </c>
      <c r="Q105" s="188">
        <v>0</v>
      </c>
      <c r="R105" s="139">
        <v>0</v>
      </c>
      <c r="S105" s="139">
        <v>0</v>
      </c>
      <c r="T105" s="139">
        <v>0</v>
      </c>
      <c r="U105" s="139">
        <v>0</v>
      </c>
      <c r="V105" s="139">
        <v>0</v>
      </c>
      <c r="W105" s="188">
        <v>0</v>
      </c>
      <c r="X105" s="139">
        <v>0</v>
      </c>
      <c r="Y105" s="139">
        <v>0</v>
      </c>
      <c r="Z105" s="139">
        <v>0</v>
      </c>
      <c r="AA105" s="139">
        <v>0</v>
      </c>
      <c r="AB105" s="139">
        <v>0</v>
      </c>
      <c r="AC105" s="188">
        <v>0</v>
      </c>
      <c r="AD105" s="139">
        <v>0</v>
      </c>
      <c r="AE105" s="139">
        <v>0</v>
      </c>
      <c r="AF105" s="139">
        <v>0</v>
      </c>
      <c r="AG105" s="139">
        <v>0</v>
      </c>
      <c r="AH105" s="139">
        <v>0</v>
      </c>
      <c r="AI105" s="188">
        <v>0</v>
      </c>
      <c r="AJ105" s="139">
        <v>0</v>
      </c>
      <c r="AK105" s="139">
        <v>0</v>
      </c>
      <c r="AL105" s="139">
        <v>0</v>
      </c>
      <c r="AM105" s="139">
        <v>0</v>
      </c>
      <c r="AN105" s="216">
        <v>0</v>
      </c>
      <c r="AO105" s="190">
        <f t="shared" ref="AO105:AT105" si="82">K105+Q105+W105+AC105+AI105</f>
        <v>0</v>
      </c>
      <c r="AP105" s="140">
        <f t="shared" si="82"/>
        <v>0</v>
      </c>
      <c r="AQ105" s="140">
        <f t="shared" si="82"/>
        <v>0</v>
      </c>
      <c r="AR105" s="140">
        <f t="shared" si="82"/>
        <v>0</v>
      </c>
      <c r="AS105" s="140">
        <f t="shared" si="82"/>
        <v>0</v>
      </c>
      <c r="AT105" s="191">
        <f t="shared" si="82"/>
        <v>0</v>
      </c>
      <c r="AU105" s="215"/>
    </row>
    <row r="106" spans="1:47" ht="28.8" x14ac:dyDescent="0.3">
      <c r="A106" s="175" t="s">
        <v>353</v>
      </c>
      <c r="B106" s="88" t="s">
        <v>354</v>
      </c>
      <c r="C106" s="318" t="s">
        <v>50</v>
      </c>
      <c r="D106" s="472" t="s">
        <v>611</v>
      </c>
      <c r="E106" s="177">
        <v>0</v>
      </c>
      <c r="F106" s="127">
        <v>0</v>
      </c>
      <c r="G106" s="127">
        <v>0</v>
      </c>
      <c r="H106" s="127">
        <v>0</v>
      </c>
      <c r="I106" s="127">
        <v>0</v>
      </c>
      <c r="J106" s="127">
        <v>0</v>
      </c>
      <c r="K106" s="177">
        <v>0</v>
      </c>
      <c r="L106" s="127">
        <v>0</v>
      </c>
      <c r="M106" s="127">
        <v>0</v>
      </c>
      <c r="N106" s="127">
        <v>0</v>
      </c>
      <c r="O106" s="127">
        <v>0</v>
      </c>
      <c r="P106" s="127">
        <v>0</v>
      </c>
      <c r="Q106" s="177">
        <v>0</v>
      </c>
      <c r="R106" s="127">
        <v>0</v>
      </c>
      <c r="S106" s="127">
        <v>0</v>
      </c>
      <c r="T106" s="127">
        <v>0</v>
      </c>
      <c r="U106" s="127">
        <v>0</v>
      </c>
      <c r="V106" s="127">
        <v>0</v>
      </c>
      <c r="W106" s="177">
        <v>0</v>
      </c>
      <c r="X106" s="127">
        <v>0</v>
      </c>
      <c r="Y106" s="127">
        <v>0</v>
      </c>
      <c r="Z106" s="127">
        <v>0</v>
      </c>
      <c r="AA106" s="127">
        <v>0</v>
      </c>
      <c r="AB106" s="127">
        <v>0</v>
      </c>
      <c r="AC106" s="177">
        <v>0</v>
      </c>
      <c r="AD106" s="127">
        <v>0</v>
      </c>
      <c r="AE106" s="127">
        <v>0</v>
      </c>
      <c r="AF106" s="127">
        <v>0</v>
      </c>
      <c r="AG106" s="127">
        <v>0</v>
      </c>
      <c r="AH106" s="127">
        <v>0</v>
      </c>
      <c r="AI106" s="177">
        <v>0</v>
      </c>
      <c r="AJ106" s="127">
        <v>0</v>
      </c>
      <c r="AK106" s="127">
        <v>0</v>
      </c>
      <c r="AL106" s="127">
        <v>0</v>
      </c>
      <c r="AM106" s="127">
        <v>0</v>
      </c>
      <c r="AN106" s="224">
        <v>0</v>
      </c>
      <c r="AO106" s="177">
        <v>0</v>
      </c>
      <c r="AP106" s="127">
        <v>0</v>
      </c>
      <c r="AQ106" s="127">
        <v>0</v>
      </c>
      <c r="AR106" s="127">
        <v>0</v>
      </c>
      <c r="AS106" s="127">
        <v>0</v>
      </c>
      <c r="AT106" s="178">
        <v>0</v>
      </c>
      <c r="AU106" s="210"/>
    </row>
    <row r="107" spans="1:47" x14ac:dyDescent="0.3">
      <c r="A107" s="175" t="s">
        <v>355</v>
      </c>
      <c r="B107" s="88" t="s">
        <v>356</v>
      </c>
      <c r="C107" s="318" t="s">
        <v>50</v>
      </c>
      <c r="D107" s="472" t="s">
        <v>611</v>
      </c>
      <c r="E107" s="177">
        <f t="shared" ref="E107:AT107" si="83">SUM(E108:E109)</f>
        <v>0</v>
      </c>
      <c r="F107" s="127">
        <f t="shared" si="83"/>
        <v>0</v>
      </c>
      <c r="G107" s="127">
        <f t="shared" si="83"/>
        <v>0</v>
      </c>
      <c r="H107" s="127">
        <f t="shared" si="83"/>
        <v>0</v>
      </c>
      <c r="I107" s="127">
        <f t="shared" si="83"/>
        <v>0</v>
      </c>
      <c r="J107" s="127">
        <f t="shared" si="83"/>
        <v>0</v>
      </c>
      <c r="K107" s="177">
        <f t="shared" si="83"/>
        <v>0</v>
      </c>
      <c r="L107" s="127">
        <f t="shared" si="83"/>
        <v>0</v>
      </c>
      <c r="M107" s="127">
        <f t="shared" si="83"/>
        <v>0</v>
      </c>
      <c r="N107" s="127">
        <f t="shared" si="83"/>
        <v>0</v>
      </c>
      <c r="O107" s="127">
        <f t="shared" si="83"/>
        <v>0</v>
      </c>
      <c r="P107" s="127">
        <f t="shared" si="83"/>
        <v>0</v>
      </c>
      <c r="Q107" s="177">
        <f t="shared" si="83"/>
        <v>0</v>
      </c>
      <c r="R107" s="127">
        <f t="shared" si="83"/>
        <v>0</v>
      </c>
      <c r="S107" s="127">
        <f t="shared" si="83"/>
        <v>0</v>
      </c>
      <c r="T107" s="127">
        <f t="shared" si="83"/>
        <v>0</v>
      </c>
      <c r="U107" s="127">
        <f t="shared" si="83"/>
        <v>0</v>
      </c>
      <c r="V107" s="127">
        <f t="shared" si="83"/>
        <v>0</v>
      </c>
      <c r="W107" s="177">
        <f t="shared" si="83"/>
        <v>0</v>
      </c>
      <c r="X107" s="127">
        <f t="shared" si="83"/>
        <v>0</v>
      </c>
      <c r="Y107" s="127">
        <f t="shared" si="83"/>
        <v>0</v>
      </c>
      <c r="Z107" s="127">
        <f t="shared" si="83"/>
        <v>0</v>
      </c>
      <c r="AA107" s="127">
        <f t="shared" si="83"/>
        <v>0</v>
      </c>
      <c r="AB107" s="127">
        <f t="shared" si="83"/>
        <v>0</v>
      </c>
      <c r="AC107" s="177">
        <f t="shared" si="83"/>
        <v>0</v>
      </c>
      <c r="AD107" s="127">
        <f t="shared" si="83"/>
        <v>0</v>
      </c>
      <c r="AE107" s="127">
        <f t="shared" si="83"/>
        <v>0</v>
      </c>
      <c r="AF107" s="127">
        <f t="shared" si="83"/>
        <v>0</v>
      </c>
      <c r="AG107" s="127">
        <f t="shared" si="83"/>
        <v>0</v>
      </c>
      <c r="AH107" s="127">
        <f t="shared" si="83"/>
        <v>0</v>
      </c>
      <c r="AI107" s="177">
        <f t="shared" si="83"/>
        <v>0</v>
      </c>
      <c r="AJ107" s="127">
        <f t="shared" si="83"/>
        <v>0</v>
      </c>
      <c r="AK107" s="127">
        <f t="shared" si="83"/>
        <v>0</v>
      </c>
      <c r="AL107" s="127">
        <f t="shared" si="83"/>
        <v>0</v>
      </c>
      <c r="AM107" s="127">
        <f t="shared" si="83"/>
        <v>0</v>
      </c>
      <c r="AN107" s="224">
        <f t="shared" si="83"/>
        <v>0</v>
      </c>
      <c r="AO107" s="177">
        <f t="shared" si="83"/>
        <v>0</v>
      </c>
      <c r="AP107" s="127">
        <f t="shared" si="83"/>
        <v>0</v>
      </c>
      <c r="AQ107" s="127">
        <f t="shared" si="83"/>
        <v>0</v>
      </c>
      <c r="AR107" s="127">
        <f t="shared" si="83"/>
        <v>0</v>
      </c>
      <c r="AS107" s="127">
        <f t="shared" si="83"/>
        <v>0</v>
      </c>
      <c r="AT107" s="178">
        <f t="shared" si="83"/>
        <v>0</v>
      </c>
      <c r="AU107" s="210"/>
    </row>
    <row r="108" spans="1:47" ht="20.399999999999999" customHeight="1" x14ac:dyDescent="0.3">
      <c r="A108" s="765" t="s">
        <v>355</v>
      </c>
      <c r="B108" s="627" t="s">
        <v>1314</v>
      </c>
      <c r="C108" s="988" t="s">
        <v>1315</v>
      </c>
      <c r="D108" s="990" t="s">
        <v>611</v>
      </c>
      <c r="E108" s="991">
        <v>0</v>
      </c>
      <c r="F108" s="790">
        <v>0</v>
      </c>
      <c r="G108" s="790">
        <v>0</v>
      </c>
      <c r="H108" s="790">
        <v>0</v>
      </c>
      <c r="I108" s="790">
        <v>0</v>
      </c>
      <c r="J108" s="790">
        <v>0</v>
      </c>
      <c r="K108" s="991">
        <v>0</v>
      </c>
      <c r="L108" s="790">
        <v>0</v>
      </c>
      <c r="M108" s="790">
        <v>0</v>
      </c>
      <c r="N108" s="790">
        <v>0</v>
      </c>
      <c r="O108" s="790">
        <v>0</v>
      </c>
      <c r="P108" s="790">
        <v>0</v>
      </c>
      <c r="Q108" s="991">
        <v>0</v>
      </c>
      <c r="R108" s="790">
        <v>0</v>
      </c>
      <c r="S108" s="790">
        <v>0</v>
      </c>
      <c r="T108" s="790">
        <v>0</v>
      </c>
      <c r="U108" s="790">
        <v>0</v>
      </c>
      <c r="V108" s="790">
        <v>0</v>
      </c>
      <c r="W108" s="991">
        <v>0</v>
      </c>
      <c r="X108" s="790">
        <v>0</v>
      </c>
      <c r="Y108" s="790">
        <v>0</v>
      </c>
      <c r="Z108" s="790">
        <v>0</v>
      </c>
      <c r="AA108" s="790">
        <v>0</v>
      </c>
      <c r="AB108" s="790">
        <v>0</v>
      </c>
      <c r="AC108" s="991">
        <v>0</v>
      </c>
      <c r="AD108" s="790">
        <v>0</v>
      </c>
      <c r="AE108" s="790">
        <v>0</v>
      </c>
      <c r="AF108" s="790">
        <v>0</v>
      </c>
      <c r="AG108" s="790">
        <v>0</v>
      </c>
      <c r="AH108" s="790">
        <v>0</v>
      </c>
      <c r="AI108" s="991">
        <v>0</v>
      </c>
      <c r="AJ108" s="790">
        <v>0</v>
      </c>
      <c r="AK108" s="790">
        <v>0</v>
      </c>
      <c r="AL108" s="790">
        <v>0</v>
      </c>
      <c r="AM108" s="790">
        <v>0</v>
      </c>
      <c r="AN108" s="992">
        <v>0</v>
      </c>
      <c r="AO108" s="993">
        <f t="shared" ref="AO108" si="84">K108+Q108+W108+AC108+AI108</f>
        <v>0</v>
      </c>
      <c r="AP108" s="796">
        <f t="shared" ref="AP108" si="85">L108+R108+X108+AD108+AJ108</f>
        <v>0</v>
      </c>
      <c r="AQ108" s="796">
        <f t="shared" ref="AQ108" si="86">M108+S108+Y108+AE108+AK108</f>
        <v>0</v>
      </c>
      <c r="AR108" s="796">
        <f t="shared" ref="AR108" si="87">N108+T108+Z108+AF108+AL108</f>
        <v>0</v>
      </c>
      <c r="AS108" s="796">
        <f t="shared" ref="AS108" si="88">O108+U108+AA108+AG108+AM108</f>
        <v>0</v>
      </c>
      <c r="AT108" s="994">
        <f t="shared" ref="AT108" si="89">P108+V108+AB108+AH108+AN108</f>
        <v>0</v>
      </c>
      <c r="AU108" s="215"/>
    </row>
    <row r="109" spans="1:47" ht="29.4" thickBot="1" x14ac:dyDescent="0.35">
      <c r="A109" s="995" t="s">
        <v>355</v>
      </c>
      <c r="B109" s="627" t="s">
        <v>1316</v>
      </c>
      <c r="C109" s="988" t="s">
        <v>1317</v>
      </c>
      <c r="D109" s="996" t="s">
        <v>611</v>
      </c>
      <c r="E109" s="997">
        <v>0</v>
      </c>
      <c r="F109" s="998">
        <v>0</v>
      </c>
      <c r="G109" s="998">
        <v>0</v>
      </c>
      <c r="H109" s="998">
        <v>0</v>
      </c>
      <c r="I109" s="998">
        <v>0</v>
      </c>
      <c r="J109" s="998">
        <v>0</v>
      </c>
      <c r="K109" s="997">
        <v>0</v>
      </c>
      <c r="L109" s="998">
        <v>0</v>
      </c>
      <c r="M109" s="998">
        <v>0</v>
      </c>
      <c r="N109" s="998">
        <v>0</v>
      </c>
      <c r="O109" s="998">
        <v>0</v>
      </c>
      <c r="P109" s="998">
        <v>0</v>
      </c>
      <c r="Q109" s="997">
        <v>0</v>
      </c>
      <c r="R109" s="998">
        <v>0</v>
      </c>
      <c r="S109" s="998">
        <v>0</v>
      </c>
      <c r="T109" s="998">
        <v>0</v>
      </c>
      <c r="U109" s="998">
        <v>0</v>
      </c>
      <c r="V109" s="998">
        <v>0</v>
      </c>
      <c r="W109" s="997">
        <v>0</v>
      </c>
      <c r="X109" s="998">
        <v>0</v>
      </c>
      <c r="Y109" s="998">
        <v>0</v>
      </c>
      <c r="Z109" s="998">
        <v>0</v>
      </c>
      <c r="AA109" s="998">
        <v>0</v>
      </c>
      <c r="AB109" s="998">
        <v>0</v>
      </c>
      <c r="AC109" s="997">
        <v>0</v>
      </c>
      <c r="AD109" s="998">
        <v>0</v>
      </c>
      <c r="AE109" s="998">
        <v>0</v>
      </c>
      <c r="AF109" s="998">
        <v>0</v>
      </c>
      <c r="AG109" s="998">
        <v>0</v>
      </c>
      <c r="AH109" s="998">
        <v>0</v>
      </c>
      <c r="AI109" s="997">
        <v>0</v>
      </c>
      <c r="AJ109" s="998">
        <v>0</v>
      </c>
      <c r="AK109" s="998">
        <v>0</v>
      </c>
      <c r="AL109" s="998">
        <v>0</v>
      </c>
      <c r="AM109" s="998">
        <v>0</v>
      </c>
      <c r="AN109" s="999">
        <v>0</v>
      </c>
      <c r="AO109" s="1000">
        <f t="shared" ref="AO109" si="90">K109+Q109+W109+AC109+AI109</f>
        <v>0</v>
      </c>
      <c r="AP109" s="1001">
        <f t="shared" ref="AP109" si="91">L109+R109+X109+AD109+AJ109</f>
        <v>0</v>
      </c>
      <c r="AQ109" s="1001">
        <f t="shared" ref="AQ109" si="92">M109+S109+Y109+AE109+AK109</f>
        <v>0</v>
      </c>
      <c r="AR109" s="1001">
        <f t="shared" ref="AR109" si="93">N109+T109+Z109+AF109+AL109</f>
        <v>0</v>
      </c>
      <c r="AS109" s="1001">
        <f t="shared" ref="AS109" si="94">O109+U109+AA109+AG109+AM109</f>
        <v>0</v>
      </c>
      <c r="AT109" s="1002">
        <f t="shared" ref="AT109" si="95">P109+V109+AB109+AH109+AN109</f>
        <v>0</v>
      </c>
      <c r="AU109" s="220"/>
    </row>
  </sheetData>
  <autoFilter ref="A20:AT109"/>
  <mergeCells count="25">
    <mergeCell ref="K15:AT15"/>
    <mergeCell ref="AU15:AU18"/>
    <mergeCell ref="K16:P16"/>
    <mergeCell ref="Q16:V16"/>
    <mergeCell ref="W16:AB16"/>
    <mergeCell ref="AC16:AH16"/>
    <mergeCell ref="AI16:AN16"/>
    <mergeCell ref="AO16:AT16"/>
    <mergeCell ref="K17:P17"/>
    <mergeCell ref="Q17:V17"/>
    <mergeCell ref="W17:AB17"/>
    <mergeCell ref="AC17:AH17"/>
    <mergeCell ref="AI17:AN17"/>
    <mergeCell ref="AO17:AT17"/>
    <mergeCell ref="A15:A18"/>
    <mergeCell ref="B15:B18"/>
    <mergeCell ref="C15:C18"/>
    <mergeCell ref="D15:D18"/>
    <mergeCell ref="E15:J16"/>
    <mergeCell ref="E17:J17"/>
    <mergeCell ref="C13:Y13"/>
    <mergeCell ref="C11:Z11"/>
    <mergeCell ref="C8:Z8"/>
    <mergeCell ref="C9:Y9"/>
    <mergeCell ref="C5:Y5"/>
  </mergeCells>
  <pageMargins left="0.7" right="0.7" top="0.75" bottom="0.75" header="0.51180555555555496" footer="0.51180555555555496"/>
  <pageSetup paperSize="9" firstPageNumber="0"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03"/>
  <sheetViews>
    <sheetView topLeftCell="A79" zoomScale="60" zoomScaleNormal="60" workbookViewId="0">
      <selection activeCell="A102" sqref="A102:C103"/>
    </sheetView>
  </sheetViews>
  <sheetFormatPr defaultColWidth="8.6640625" defaultRowHeight="14.4" x14ac:dyDescent="0.3"/>
  <cols>
    <col min="1" max="1" width="12.88671875" customWidth="1"/>
    <col min="2" max="2" width="82.44140625" customWidth="1"/>
    <col min="3" max="3" width="18" customWidth="1"/>
    <col min="4" max="8" width="19.88671875" customWidth="1"/>
    <col min="9" max="9" width="15.88671875" customWidth="1"/>
  </cols>
  <sheetData>
    <row r="1" spans="1:9" ht="18" x14ac:dyDescent="0.35">
      <c r="A1" s="3"/>
      <c r="H1" s="3" t="s">
        <v>880</v>
      </c>
    </row>
    <row r="2" spans="1:9" ht="18" x14ac:dyDescent="0.35">
      <c r="A2" s="3"/>
      <c r="H2" s="3" t="s">
        <v>1</v>
      </c>
    </row>
    <row r="3" spans="1:9" ht="18" x14ac:dyDescent="0.35">
      <c r="A3" s="3"/>
      <c r="H3" s="3" t="s">
        <v>2</v>
      </c>
    </row>
    <row r="5" spans="1:9" s="3" customFormat="1" ht="18" x14ac:dyDescent="0.35">
      <c r="B5" s="3" t="s">
        <v>881</v>
      </c>
    </row>
    <row r="6" spans="1:9" s="3" customFormat="1" ht="18" x14ac:dyDescent="0.35"/>
    <row r="7" spans="1:9" s="3" customFormat="1" ht="18" x14ac:dyDescent="0.35"/>
    <row r="8" spans="1:9" s="3" customFormat="1" ht="18" x14ac:dyDescent="0.35">
      <c r="B8" s="879" t="s">
        <v>1262</v>
      </c>
      <c r="C8" s="879"/>
      <c r="D8" s="879"/>
      <c r="E8" s="879"/>
      <c r="F8" s="879"/>
      <c r="G8" s="879"/>
      <c r="H8" s="879"/>
    </row>
    <row r="9" spans="1:9" s="3" customFormat="1" ht="18" x14ac:dyDescent="0.35">
      <c r="C9" s="3" t="s">
        <v>1290</v>
      </c>
    </row>
    <row r="10" spans="1:9" s="3" customFormat="1" ht="18" x14ac:dyDescent="0.35"/>
    <row r="11" spans="1:9" s="3" customFormat="1" ht="18" x14ac:dyDescent="0.35">
      <c r="C11" s="3" t="s">
        <v>1313</v>
      </c>
    </row>
    <row r="12" spans="1:9" s="3" customFormat="1" ht="18" x14ac:dyDescent="0.35"/>
    <row r="13" spans="1:9" s="3" customFormat="1" ht="40.200000000000003" customHeight="1" x14ac:dyDescent="0.35">
      <c r="B13" s="858" t="s">
        <v>1312</v>
      </c>
      <c r="C13" s="858"/>
      <c r="D13" s="858"/>
      <c r="E13" s="858"/>
      <c r="F13" s="858"/>
      <c r="G13" s="858"/>
      <c r="H13" s="858"/>
    </row>
    <row r="14" spans="1:9" ht="15" thickBot="1" x14ac:dyDescent="0.35"/>
    <row r="15" spans="1:9" ht="63.75" customHeight="1" thickBot="1" x14ac:dyDescent="0.35">
      <c r="A15" s="881" t="s">
        <v>503</v>
      </c>
      <c r="B15" s="915" t="s">
        <v>504</v>
      </c>
      <c r="C15" s="884" t="s">
        <v>10</v>
      </c>
      <c r="D15" s="885" t="s">
        <v>882</v>
      </c>
      <c r="E15" s="885"/>
      <c r="F15" s="885"/>
      <c r="G15" s="885"/>
      <c r="H15" s="885"/>
      <c r="I15" s="913" t="s">
        <v>883</v>
      </c>
    </row>
    <row r="16" spans="1:9" ht="27" customHeight="1" thickBot="1" x14ac:dyDescent="0.35">
      <c r="A16" s="881"/>
      <c r="B16" s="916"/>
      <c r="C16" s="884"/>
      <c r="D16" s="912" t="s">
        <v>884</v>
      </c>
      <c r="E16" s="912"/>
      <c r="F16" s="912"/>
      <c r="G16" s="912"/>
      <c r="H16" s="912"/>
      <c r="I16" s="913"/>
    </row>
    <row r="17" spans="1:9" ht="66" customHeight="1" thickBot="1" x14ac:dyDescent="0.35">
      <c r="A17" s="914"/>
      <c r="B17" s="917"/>
      <c r="C17" s="918"/>
      <c r="D17" s="479" t="s">
        <v>885</v>
      </c>
      <c r="E17" s="480" t="s">
        <v>886</v>
      </c>
      <c r="F17" s="480" t="s">
        <v>887</v>
      </c>
      <c r="G17" s="480" t="s">
        <v>888</v>
      </c>
      <c r="H17" s="481" t="s">
        <v>889</v>
      </c>
      <c r="I17" s="913"/>
    </row>
    <row r="18" spans="1:9" s="148" customFormat="1" ht="17.25" customHeight="1" thickBot="1" x14ac:dyDescent="0.35">
      <c r="A18" s="159" t="s">
        <v>63</v>
      </c>
      <c r="B18" s="160">
        <v>2</v>
      </c>
      <c r="C18" s="161">
        <v>3</v>
      </c>
      <c r="D18" s="159" t="s">
        <v>768</v>
      </c>
      <c r="E18" s="160" t="s">
        <v>769</v>
      </c>
      <c r="F18" s="159" t="s">
        <v>770</v>
      </c>
      <c r="G18" s="160" t="s">
        <v>771</v>
      </c>
      <c r="H18" s="204" t="s">
        <v>772</v>
      </c>
      <c r="I18" s="227" t="s">
        <v>797</v>
      </c>
    </row>
    <row r="19" spans="1:9" x14ac:dyDescent="0.3">
      <c r="A19" s="165" t="s">
        <v>49</v>
      </c>
      <c r="B19" s="166" t="s">
        <v>1282</v>
      </c>
      <c r="C19" s="167" t="s">
        <v>50</v>
      </c>
      <c r="D19" s="168">
        <f>SUM(D20:D25)</f>
        <v>0</v>
      </c>
      <c r="E19" s="169">
        <f>SUM(E20:E25)</f>
        <v>0</v>
      </c>
      <c r="F19" s="169">
        <f>SUM(F20:F25)</f>
        <v>0</v>
      </c>
      <c r="G19" s="169">
        <f>SUM(G20:G25)</f>
        <v>0</v>
      </c>
      <c r="H19" s="170">
        <f>SUM(H20:H25)</f>
        <v>0</v>
      </c>
      <c r="I19" s="228"/>
    </row>
    <row r="20" spans="1:9" x14ac:dyDescent="0.3">
      <c r="A20" s="171" t="s">
        <v>51</v>
      </c>
      <c r="B20" s="81" t="s">
        <v>52</v>
      </c>
      <c r="C20" s="172" t="s">
        <v>50</v>
      </c>
      <c r="D20" s="173">
        <f>D27</f>
        <v>0</v>
      </c>
      <c r="E20" s="122">
        <f>E27</f>
        <v>0</v>
      </c>
      <c r="F20" s="122">
        <f>F27</f>
        <v>0</v>
      </c>
      <c r="G20" s="122">
        <f>G27</f>
        <v>0</v>
      </c>
      <c r="H20" s="174">
        <f>H27</f>
        <v>0</v>
      </c>
      <c r="I20" s="229"/>
    </row>
    <row r="21" spans="1:9" x14ac:dyDescent="0.3">
      <c r="A21" s="171" t="s">
        <v>53</v>
      </c>
      <c r="B21" s="81" t="s">
        <v>54</v>
      </c>
      <c r="C21" s="172" t="s">
        <v>50</v>
      </c>
      <c r="D21" s="173">
        <f>D55</f>
        <v>0</v>
      </c>
      <c r="E21" s="122">
        <f>E55</f>
        <v>0</v>
      </c>
      <c r="F21" s="122">
        <f>F55</f>
        <v>0</v>
      </c>
      <c r="G21" s="122">
        <f>G55</f>
        <v>0</v>
      </c>
      <c r="H21" s="174">
        <f>H55</f>
        <v>0</v>
      </c>
      <c r="I21" s="229"/>
    </row>
    <row r="22" spans="1:9" ht="28.8" x14ac:dyDescent="0.3">
      <c r="A22" s="171" t="s">
        <v>55</v>
      </c>
      <c r="B22" s="81" t="s">
        <v>56</v>
      </c>
      <c r="C22" s="172" t="s">
        <v>50</v>
      </c>
      <c r="D22" s="173">
        <f>D93</f>
        <v>0</v>
      </c>
      <c r="E22" s="122">
        <f>E93</f>
        <v>0</v>
      </c>
      <c r="F22" s="122">
        <f>F93</f>
        <v>0</v>
      </c>
      <c r="G22" s="122">
        <f>G93</f>
        <v>0</v>
      </c>
      <c r="H22" s="174">
        <f>H93</f>
        <v>0</v>
      </c>
      <c r="I22" s="229"/>
    </row>
    <row r="23" spans="1:9" x14ac:dyDescent="0.3">
      <c r="A23" s="171" t="s">
        <v>57</v>
      </c>
      <c r="B23" s="81" t="s">
        <v>58</v>
      </c>
      <c r="C23" s="172" t="s">
        <v>50</v>
      </c>
      <c r="D23" s="173">
        <f>D98</f>
        <v>0</v>
      </c>
      <c r="E23" s="122">
        <f>E98</f>
        <v>0</v>
      </c>
      <c r="F23" s="122">
        <f>F98</f>
        <v>0</v>
      </c>
      <c r="G23" s="122">
        <f>G98</f>
        <v>0</v>
      </c>
      <c r="H23" s="174">
        <f>H98</f>
        <v>0</v>
      </c>
      <c r="I23" s="229"/>
    </row>
    <row r="24" spans="1:9" x14ac:dyDescent="0.3">
      <c r="A24" s="171" t="s">
        <v>59</v>
      </c>
      <c r="B24" s="81" t="s">
        <v>60</v>
      </c>
      <c r="C24" s="172" t="s">
        <v>50</v>
      </c>
      <c r="D24" s="173">
        <f t="shared" ref="D24:H25" si="0">D100</f>
        <v>0</v>
      </c>
      <c r="E24" s="122">
        <f t="shared" si="0"/>
        <v>0</v>
      </c>
      <c r="F24" s="122">
        <f t="shared" si="0"/>
        <v>0</v>
      </c>
      <c r="G24" s="122">
        <f t="shared" si="0"/>
        <v>0</v>
      </c>
      <c r="H24" s="174">
        <f t="shared" si="0"/>
        <v>0</v>
      </c>
      <c r="I24" s="229"/>
    </row>
    <row r="25" spans="1:9" x14ac:dyDescent="0.3">
      <c r="A25" s="171" t="s">
        <v>61</v>
      </c>
      <c r="B25" s="81" t="s">
        <v>62</v>
      </c>
      <c r="C25" s="172" t="s">
        <v>50</v>
      </c>
      <c r="D25" s="173">
        <f t="shared" si="0"/>
        <v>0</v>
      </c>
      <c r="E25" s="122">
        <f t="shared" si="0"/>
        <v>0</v>
      </c>
      <c r="F25" s="122">
        <f t="shared" si="0"/>
        <v>0</v>
      </c>
      <c r="G25" s="122">
        <f t="shared" si="0"/>
        <v>0</v>
      </c>
      <c r="H25" s="174">
        <f t="shared" si="0"/>
        <v>0</v>
      </c>
      <c r="I25" s="229"/>
    </row>
    <row r="26" spans="1:9" x14ac:dyDescent="0.3">
      <c r="A26" s="171" t="s">
        <v>63</v>
      </c>
      <c r="B26" s="81" t="s">
        <v>64</v>
      </c>
      <c r="C26" s="172" t="s">
        <v>50</v>
      </c>
      <c r="D26" s="173">
        <f>SUM(D27,D55,D93,D98,D100,D101)</f>
        <v>0</v>
      </c>
      <c r="E26" s="122">
        <f>SUM(E27,E55,E93,E98,E100,E101)</f>
        <v>0</v>
      </c>
      <c r="F26" s="122">
        <f>SUM(F27,F55,F93,F98,F100,F101)</f>
        <v>0</v>
      </c>
      <c r="G26" s="122">
        <f>SUM(G27,G55,G93,G98,G100,G101)</f>
        <v>0</v>
      </c>
      <c r="H26" s="174">
        <f>SUM(H27,H55,H93,H98,H100,H101)</f>
        <v>0</v>
      </c>
      <c r="I26" s="229"/>
    </row>
    <row r="27" spans="1:9" x14ac:dyDescent="0.3">
      <c r="A27" s="175" t="s">
        <v>65</v>
      </c>
      <c r="B27" s="88" t="s">
        <v>66</v>
      </c>
      <c r="C27" s="176" t="s">
        <v>50</v>
      </c>
      <c r="D27" s="177">
        <f>D28+D36+D39+D49</f>
        <v>0</v>
      </c>
      <c r="E27" s="127">
        <f>E28+E36+E39+E49</f>
        <v>0</v>
      </c>
      <c r="F27" s="127">
        <f>F28+F36+F39+F49</f>
        <v>0</v>
      </c>
      <c r="G27" s="127">
        <f>G28+G36+G39+G49</f>
        <v>0</v>
      </c>
      <c r="H27" s="178">
        <f>H28+H36+H39+H49</f>
        <v>0</v>
      </c>
      <c r="I27" s="230"/>
    </row>
    <row r="28" spans="1:9" ht="28.8" x14ac:dyDescent="0.3">
      <c r="A28" s="179" t="s">
        <v>67</v>
      </c>
      <c r="B28" s="94" t="s">
        <v>68</v>
      </c>
      <c r="C28" s="180" t="s">
        <v>50</v>
      </c>
      <c r="D28" s="181">
        <f>D29+D31+D33</f>
        <v>0</v>
      </c>
      <c r="E28" s="131">
        <f>E29+E31+E33</f>
        <v>0</v>
      </c>
      <c r="F28" s="131">
        <f>F29+F31+F33</f>
        <v>0</v>
      </c>
      <c r="G28" s="131">
        <f>G29+G31+G33</f>
        <v>0</v>
      </c>
      <c r="H28" s="182">
        <f>H29+H31+H33</f>
        <v>0</v>
      </c>
      <c r="I28" s="231"/>
    </row>
    <row r="29" spans="1:9" ht="43.2" x14ac:dyDescent="0.3">
      <c r="A29" s="183" t="s">
        <v>69</v>
      </c>
      <c r="B29" s="100" t="s">
        <v>70</v>
      </c>
      <c r="C29" s="184" t="s">
        <v>50</v>
      </c>
      <c r="D29" s="185">
        <f>SUM(D30)</f>
        <v>0</v>
      </c>
      <c r="E29" s="135">
        <f>SUM(E30)</f>
        <v>0</v>
      </c>
      <c r="F29" s="135">
        <f>SUM(F30)</f>
        <v>0</v>
      </c>
      <c r="G29" s="135">
        <f>SUM(G30)</f>
        <v>0</v>
      </c>
      <c r="H29" s="186">
        <f>SUM(H30)</f>
        <v>0</v>
      </c>
      <c r="I29" s="232"/>
    </row>
    <row r="30" spans="1:9" hidden="1" x14ac:dyDescent="0.3">
      <c r="A30" s="187"/>
      <c r="B30" s="113"/>
      <c r="C30" s="114"/>
      <c r="D30" s="188"/>
      <c r="E30" s="139"/>
      <c r="F30" s="139"/>
      <c r="G30" s="139"/>
      <c r="H30" s="189"/>
      <c r="I30" s="233"/>
    </row>
    <row r="31" spans="1:9" ht="43.2" x14ac:dyDescent="0.3">
      <c r="A31" s="183" t="s">
        <v>72</v>
      </c>
      <c r="B31" s="100" t="s">
        <v>73</v>
      </c>
      <c r="C31" s="184" t="s">
        <v>50</v>
      </c>
      <c r="D31" s="185">
        <f>SUM(D32)</f>
        <v>0</v>
      </c>
      <c r="E31" s="135">
        <f>SUM(E32)</f>
        <v>0</v>
      </c>
      <c r="F31" s="135">
        <f>SUM(F32)</f>
        <v>0</v>
      </c>
      <c r="G31" s="135">
        <f>SUM(G32)</f>
        <v>0</v>
      </c>
      <c r="H31" s="186">
        <f>SUM(H32)</f>
        <v>0</v>
      </c>
      <c r="I31" s="232"/>
    </row>
    <row r="32" spans="1:9" hidden="1" x14ac:dyDescent="0.3">
      <c r="A32" s="187"/>
      <c r="B32" s="113"/>
      <c r="C32" s="114"/>
      <c r="D32" s="188"/>
      <c r="E32" s="139"/>
      <c r="F32" s="139"/>
      <c r="G32" s="139"/>
      <c r="H32" s="189"/>
      <c r="I32" s="233"/>
    </row>
    <row r="33" spans="1:9" ht="28.8" x14ac:dyDescent="0.3">
      <c r="A33" s="183" t="s">
        <v>75</v>
      </c>
      <c r="B33" s="100" t="s">
        <v>76</v>
      </c>
      <c r="C33" s="184" t="s">
        <v>50</v>
      </c>
      <c r="D33" s="185">
        <f>SUM(D34:D35)</f>
        <v>0</v>
      </c>
      <c r="E33" s="135">
        <f>SUM(E34:E35)</f>
        <v>0</v>
      </c>
      <c r="F33" s="135">
        <f>SUM(F34:F35)</f>
        <v>0</v>
      </c>
      <c r="G33" s="135">
        <f>SUM(G34:G35)</f>
        <v>0</v>
      </c>
      <c r="H33" s="186">
        <f>SUM(H34:H35)</f>
        <v>0</v>
      </c>
      <c r="I33" s="232"/>
    </row>
    <row r="34" spans="1:9" hidden="1" x14ac:dyDescent="0.3">
      <c r="A34" s="111"/>
      <c r="B34" s="116"/>
      <c r="C34" s="67"/>
      <c r="D34" s="188"/>
      <c r="E34" s="139"/>
      <c r="F34" s="139"/>
      <c r="G34" s="139"/>
      <c r="H34" s="189"/>
      <c r="I34" s="233"/>
    </row>
    <row r="35" spans="1:9" hidden="1" x14ac:dyDescent="0.3">
      <c r="A35" s="111"/>
      <c r="B35" s="116"/>
      <c r="C35" s="67"/>
      <c r="D35" s="188"/>
      <c r="E35" s="139"/>
      <c r="F35" s="139"/>
      <c r="G35" s="139"/>
      <c r="H35" s="189"/>
      <c r="I35" s="233"/>
    </row>
    <row r="36" spans="1:9" x14ac:dyDescent="0.3">
      <c r="A36" s="179" t="s">
        <v>78</v>
      </c>
      <c r="B36" s="94" t="s">
        <v>79</v>
      </c>
      <c r="C36" s="180" t="s">
        <v>50</v>
      </c>
      <c r="D36" s="181">
        <f>SUM(D37:D38)</f>
        <v>0</v>
      </c>
      <c r="E36" s="131">
        <f>SUM(E37:E38)</f>
        <v>0</v>
      </c>
      <c r="F36" s="131">
        <f>SUM(F37:F38)</f>
        <v>0</v>
      </c>
      <c r="G36" s="131">
        <f>SUM(G37:G38)</f>
        <v>0</v>
      </c>
      <c r="H36" s="182">
        <f>SUM(H37:H38)</f>
        <v>0</v>
      </c>
      <c r="I36" s="231"/>
    </row>
    <row r="37" spans="1:9" ht="28.8" x14ac:dyDescent="0.3">
      <c r="A37" s="183" t="s">
        <v>80</v>
      </c>
      <c r="B37" s="100" t="s">
        <v>81</v>
      </c>
      <c r="C37" s="184" t="s">
        <v>50</v>
      </c>
      <c r="D37" s="185">
        <v>0</v>
      </c>
      <c r="E37" s="135">
        <v>0</v>
      </c>
      <c r="F37" s="135">
        <v>0</v>
      </c>
      <c r="G37" s="135">
        <v>0</v>
      </c>
      <c r="H37" s="186">
        <v>0</v>
      </c>
      <c r="I37" s="232"/>
    </row>
    <row r="38" spans="1:9" ht="28.8" x14ac:dyDescent="0.3">
      <c r="A38" s="183" t="s">
        <v>82</v>
      </c>
      <c r="B38" s="100" t="s">
        <v>83</v>
      </c>
      <c r="C38" s="184" t="s">
        <v>50</v>
      </c>
      <c r="D38" s="185">
        <v>0</v>
      </c>
      <c r="E38" s="135">
        <v>0</v>
      </c>
      <c r="F38" s="135">
        <v>0</v>
      </c>
      <c r="G38" s="135">
        <v>0</v>
      </c>
      <c r="H38" s="186">
        <v>0</v>
      </c>
      <c r="I38" s="232"/>
    </row>
    <row r="39" spans="1:9" ht="28.8" x14ac:dyDescent="0.3">
      <c r="A39" s="179" t="s">
        <v>84</v>
      </c>
      <c r="B39" s="94" t="s">
        <v>85</v>
      </c>
      <c r="C39" s="180" t="s">
        <v>50</v>
      </c>
      <c r="D39" s="181">
        <f t="shared" ref="D39:H42" si="1">D40</f>
        <v>0</v>
      </c>
      <c r="E39" s="131">
        <f t="shared" si="1"/>
        <v>0</v>
      </c>
      <c r="F39" s="131">
        <f t="shared" si="1"/>
        <v>0</v>
      </c>
      <c r="G39" s="131">
        <f t="shared" si="1"/>
        <v>0</v>
      </c>
      <c r="H39" s="182">
        <f t="shared" si="1"/>
        <v>0</v>
      </c>
      <c r="I39" s="231"/>
    </row>
    <row r="40" spans="1:9" x14ac:dyDescent="0.3">
      <c r="A40" s="183" t="s">
        <v>86</v>
      </c>
      <c r="B40" s="100" t="s">
        <v>87</v>
      </c>
      <c r="C40" s="184" t="s">
        <v>50</v>
      </c>
      <c r="D40" s="185">
        <f t="shared" si="1"/>
        <v>0</v>
      </c>
      <c r="E40" s="135">
        <f t="shared" si="1"/>
        <v>0</v>
      </c>
      <c r="F40" s="135">
        <f t="shared" si="1"/>
        <v>0</v>
      </c>
      <c r="G40" s="135">
        <f t="shared" si="1"/>
        <v>0</v>
      </c>
      <c r="H40" s="186">
        <f t="shared" si="1"/>
        <v>0</v>
      </c>
      <c r="I40" s="232"/>
    </row>
    <row r="41" spans="1:9" ht="43.2" x14ac:dyDescent="0.3">
      <c r="A41" s="183" t="s">
        <v>86</v>
      </c>
      <c r="B41" s="100" t="s">
        <v>88</v>
      </c>
      <c r="C41" s="184" t="s">
        <v>50</v>
      </c>
      <c r="D41" s="185">
        <f t="shared" si="1"/>
        <v>0</v>
      </c>
      <c r="E41" s="135">
        <f t="shared" si="1"/>
        <v>0</v>
      </c>
      <c r="F41" s="135">
        <f t="shared" si="1"/>
        <v>0</v>
      </c>
      <c r="G41" s="135">
        <f t="shared" si="1"/>
        <v>0</v>
      </c>
      <c r="H41" s="186">
        <f t="shared" si="1"/>
        <v>0</v>
      </c>
      <c r="I41" s="232"/>
    </row>
    <row r="42" spans="1:9" ht="43.2" x14ac:dyDescent="0.3">
      <c r="A42" s="183" t="s">
        <v>86</v>
      </c>
      <c r="B42" s="100" t="s">
        <v>89</v>
      </c>
      <c r="C42" s="184" t="s">
        <v>50</v>
      </c>
      <c r="D42" s="185">
        <f t="shared" si="1"/>
        <v>0</v>
      </c>
      <c r="E42" s="135">
        <f t="shared" si="1"/>
        <v>0</v>
      </c>
      <c r="F42" s="135">
        <f t="shared" si="1"/>
        <v>0</v>
      </c>
      <c r="G42" s="135">
        <f t="shared" si="1"/>
        <v>0</v>
      </c>
      <c r="H42" s="186">
        <f t="shared" si="1"/>
        <v>0</v>
      </c>
      <c r="I42" s="232"/>
    </row>
    <row r="43" spans="1:9" ht="43.2" x14ac:dyDescent="0.3">
      <c r="A43" s="183" t="s">
        <v>86</v>
      </c>
      <c r="B43" s="100" t="s">
        <v>90</v>
      </c>
      <c r="C43" s="184" t="s">
        <v>50</v>
      </c>
      <c r="D43" s="185">
        <f>SUM(D44)</f>
        <v>0</v>
      </c>
      <c r="E43" s="135">
        <f>SUM(E44)</f>
        <v>0</v>
      </c>
      <c r="F43" s="135">
        <f>SUM(F44)</f>
        <v>0</v>
      </c>
      <c r="G43" s="135">
        <f>SUM(G44)</f>
        <v>0</v>
      </c>
      <c r="H43" s="186">
        <f>SUM(H44)</f>
        <v>0</v>
      </c>
      <c r="I43" s="232"/>
    </row>
    <row r="44" spans="1:9" hidden="1" x14ac:dyDescent="0.3">
      <c r="A44" s="187"/>
      <c r="B44" s="113"/>
      <c r="C44" s="114"/>
      <c r="D44" s="188" t="s">
        <v>611</v>
      </c>
      <c r="E44" s="139" t="s">
        <v>611</v>
      </c>
      <c r="F44" s="139" t="s">
        <v>611</v>
      </c>
      <c r="G44" s="139" t="s">
        <v>611</v>
      </c>
      <c r="H44" s="189" t="s">
        <v>611</v>
      </c>
      <c r="I44" s="233"/>
    </row>
    <row r="45" spans="1:9" x14ac:dyDescent="0.3">
      <c r="A45" s="183" t="s">
        <v>91</v>
      </c>
      <c r="B45" s="100" t="s">
        <v>87</v>
      </c>
      <c r="C45" s="184" t="s">
        <v>50</v>
      </c>
      <c r="D45" s="185">
        <v>0</v>
      </c>
      <c r="E45" s="135">
        <v>0</v>
      </c>
      <c r="F45" s="135">
        <v>0</v>
      </c>
      <c r="G45" s="135">
        <v>0</v>
      </c>
      <c r="H45" s="186">
        <v>0</v>
      </c>
      <c r="I45" s="232"/>
    </row>
    <row r="46" spans="1:9" ht="43.2" x14ac:dyDescent="0.3">
      <c r="A46" s="183" t="s">
        <v>91</v>
      </c>
      <c r="B46" s="100" t="s">
        <v>88</v>
      </c>
      <c r="C46" s="184" t="s">
        <v>50</v>
      </c>
      <c r="D46" s="185">
        <v>0</v>
      </c>
      <c r="E46" s="135">
        <v>0</v>
      </c>
      <c r="F46" s="135">
        <v>0</v>
      </c>
      <c r="G46" s="135">
        <v>0</v>
      </c>
      <c r="H46" s="186">
        <v>0</v>
      </c>
      <c r="I46" s="232"/>
    </row>
    <row r="47" spans="1:9" ht="43.2" x14ac:dyDescent="0.3">
      <c r="A47" s="183" t="s">
        <v>91</v>
      </c>
      <c r="B47" s="100" t="s">
        <v>89</v>
      </c>
      <c r="C47" s="184" t="s">
        <v>50</v>
      </c>
      <c r="D47" s="185">
        <v>0</v>
      </c>
      <c r="E47" s="135">
        <v>0</v>
      </c>
      <c r="F47" s="135">
        <v>0</v>
      </c>
      <c r="G47" s="135">
        <v>0</v>
      </c>
      <c r="H47" s="186">
        <v>0</v>
      </c>
      <c r="I47" s="232"/>
    </row>
    <row r="48" spans="1:9" ht="43.2" x14ac:dyDescent="0.3">
      <c r="A48" s="183" t="s">
        <v>91</v>
      </c>
      <c r="B48" s="100" t="s">
        <v>92</v>
      </c>
      <c r="C48" s="184" t="s">
        <v>50</v>
      </c>
      <c r="D48" s="185">
        <v>0</v>
      </c>
      <c r="E48" s="135">
        <v>0</v>
      </c>
      <c r="F48" s="135">
        <v>0</v>
      </c>
      <c r="G48" s="135">
        <v>0</v>
      </c>
      <c r="H48" s="186">
        <v>0</v>
      </c>
      <c r="I48" s="232"/>
    </row>
    <row r="49" spans="1:9" ht="43.2" x14ac:dyDescent="0.3">
      <c r="A49" s="179" t="s">
        <v>93</v>
      </c>
      <c r="B49" s="94" t="s">
        <v>94</v>
      </c>
      <c r="C49" s="180" t="s">
        <v>50</v>
      </c>
      <c r="D49" s="181">
        <f>D50+D53</f>
        <v>0</v>
      </c>
      <c r="E49" s="131">
        <f>E50+E53</f>
        <v>0</v>
      </c>
      <c r="F49" s="131">
        <f>F50+F53</f>
        <v>0</v>
      </c>
      <c r="G49" s="131">
        <f>G50+G53</f>
        <v>0</v>
      </c>
      <c r="H49" s="182">
        <f>H50+H53</f>
        <v>0</v>
      </c>
      <c r="I49" s="231"/>
    </row>
    <row r="50" spans="1:9" ht="28.8" x14ac:dyDescent="0.3">
      <c r="A50" s="183" t="s">
        <v>95</v>
      </c>
      <c r="B50" s="100" t="s">
        <v>96</v>
      </c>
      <c r="C50" s="184" t="s">
        <v>50</v>
      </c>
      <c r="D50" s="185">
        <f>SUM(D51:D52)</f>
        <v>0</v>
      </c>
      <c r="E50" s="135">
        <f>SUM(E51:E52)</f>
        <v>0</v>
      </c>
      <c r="F50" s="135">
        <f>SUM(F51:F52)</f>
        <v>0</v>
      </c>
      <c r="G50" s="135">
        <f>SUM(G51:G52)</f>
        <v>0</v>
      </c>
      <c r="H50" s="186">
        <f>SUM(H51:H52)</f>
        <v>0</v>
      </c>
      <c r="I50" s="232"/>
    </row>
    <row r="51" spans="1:9" hidden="1" x14ac:dyDescent="0.3">
      <c r="A51" s="192"/>
      <c r="B51" s="113"/>
      <c r="C51" s="114"/>
      <c r="D51" s="188" t="s">
        <v>611</v>
      </c>
      <c r="E51" s="139" t="s">
        <v>611</v>
      </c>
      <c r="F51" s="139" t="s">
        <v>611</v>
      </c>
      <c r="G51" s="139" t="s">
        <v>611</v>
      </c>
      <c r="H51" s="189" t="s">
        <v>611</v>
      </c>
      <c r="I51" s="233"/>
    </row>
    <row r="52" spans="1:9" hidden="1" x14ac:dyDescent="0.3">
      <c r="A52" s="187"/>
      <c r="B52" s="105"/>
      <c r="C52" s="114"/>
      <c r="D52" s="188"/>
      <c r="E52" s="139"/>
      <c r="F52" s="139"/>
      <c r="G52" s="139"/>
      <c r="H52" s="189"/>
      <c r="I52" s="233"/>
    </row>
    <row r="53" spans="1:9" ht="43.2" x14ac:dyDescent="0.3">
      <c r="A53" s="183" t="s">
        <v>99</v>
      </c>
      <c r="B53" s="100" t="s">
        <v>100</v>
      </c>
      <c r="C53" s="184" t="s">
        <v>50</v>
      </c>
      <c r="D53" s="185">
        <f>SUM(D54:D54)</f>
        <v>0</v>
      </c>
      <c r="E53" s="135">
        <f>SUM(E54:E54)</f>
        <v>0</v>
      </c>
      <c r="F53" s="135">
        <f>SUM(F54:F54)</f>
        <v>0</v>
      </c>
      <c r="G53" s="135">
        <f>SUM(G54:G54)</f>
        <v>0</v>
      </c>
      <c r="H53" s="186">
        <f>SUM(H54:H54)</f>
        <v>0</v>
      </c>
      <c r="I53" s="232"/>
    </row>
    <row r="54" spans="1:9" hidden="1" x14ac:dyDescent="0.3">
      <c r="A54" s="187" t="s">
        <v>99</v>
      </c>
      <c r="B54" s="113"/>
      <c r="C54" s="114"/>
      <c r="D54" s="188" t="s">
        <v>611</v>
      </c>
      <c r="E54" s="139" t="s">
        <v>611</v>
      </c>
      <c r="F54" s="139" t="s">
        <v>611</v>
      </c>
      <c r="G54" s="139" t="s">
        <v>611</v>
      </c>
      <c r="H54" s="189" t="s">
        <v>611</v>
      </c>
      <c r="I54" s="233"/>
    </row>
    <row r="55" spans="1:9" x14ac:dyDescent="0.3">
      <c r="A55" s="175" t="s">
        <v>105</v>
      </c>
      <c r="B55" s="88" t="s">
        <v>106</v>
      </c>
      <c r="C55" s="176" t="s">
        <v>50</v>
      </c>
      <c r="D55" s="177">
        <f>D56+D69+D76+D86</f>
        <v>0</v>
      </c>
      <c r="E55" s="127">
        <f>E56+E69+E76+E86</f>
        <v>0</v>
      </c>
      <c r="F55" s="127">
        <f>F56+F69+F76+F86</f>
        <v>0</v>
      </c>
      <c r="G55" s="127">
        <f>G56+G69+G76+G86</f>
        <v>0</v>
      </c>
      <c r="H55" s="178">
        <f>H56+H69+H76+H86</f>
        <v>0</v>
      </c>
      <c r="I55" s="230"/>
    </row>
    <row r="56" spans="1:9" ht="28.8" x14ac:dyDescent="0.3">
      <c r="A56" s="179" t="s">
        <v>107</v>
      </c>
      <c r="B56" s="94" t="s">
        <v>108</v>
      </c>
      <c r="C56" s="180" t="s">
        <v>50</v>
      </c>
      <c r="D56" s="181">
        <f>D57+D60</f>
        <v>0</v>
      </c>
      <c r="E56" s="131">
        <f>E57+E60</f>
        <v>0</v>
      </c>
      <c r="F56" s="131">
        <f>F57+F60</f>
        <v>0</v>
      </c>
      <c r="G56" s="131">
        <f>G57+G60</f>
        <v>0</v>
      </c>
      <c r="H56" s="182">
        <f>H57+H60</f>
        <v>0</v>
      </c>
      <c r="I56" s="231"/>
    </row>
    <row r="57" spans="1:9" x14ac:dyDescent="0.3">
      <c r="A57" s="183" t="s">
        <v>109</v>
      </c>
      <c r="B57" s="100" t="s">
        <v>110</v>
      </c>
      <c r="C57" s="184" t="s">
        <v>50</v>
      </c>
      <c r="D57" s="185">
        <f>SUM(D58:D59)</f>
        <v>0</v>
      </c>
      <c r="E57" s="135">
        <f>SUM(E58:E59)</f>
        <v>0</v>
      </c>
      <c r="F57" s="135">
        <f>SUM(F58:F59)</f>
        <v>0</v>
      </c>
      <c r="G57" s="135">
        <f>SUM(G58:G59)</f>
        <v>0</v>
      </c>
      <c r="H57" s="186">
        <f>SUM(H58:H59)</f>
        <v>0</v>
      </c>
      <c r="I57" s="232"/>
    </row>
    <row r="58" spans="1:9" ht="26.4" customHeight="1" x14ac:dyDescent="0.3">
      <c r="A58" s="615" t="s">
        <v>109</v>
      </c>
      <c r="B58" s="627" t="s">
        <v>1294</v>
      </c>
      <c r="C58" s="628" t="s">
        <v>1252</v>
      </c>
      <c r="D58" s="188" t="s">
        <v>611</v>
      </c>
      <c r="E58" s="139" t="s">
        <v>611</v>
      </c>
      <c r="F58" s="139" t="s">
        <v>611</v>
      </c>
      <c r="G58" s="139" t="s">
        <v>611</v>
      </c>
      <c r="H58" s="189" t="s">
        <v>611</v>
      </c>
      <c r="I58" s="233"/>
    </row>
    <row r="59" spans="1:9" hidden="1" x14ac:dyDescent="0.3">
      <c r="A59" s="187"/>
      <c r="B59" s="113"/>
      <c r="C59" s="114"/>
      <c r="D59" s="188"/>
      <c r="E59" s="139"/>
      <c r="F59" s="139"/>
      <c r="G59" s="139"/>
      <c r="H59" s="189"/>
      <c r="I59" s="233"/>
    </row>
    <row r="60" spans="1:9" ht="28.8" x14ac:dyDescent="0.3">
      <c r="A60" s="183" t="s">
        <v>161</v>
      </c>
      <c r="B60" s="100" t="s">
        <v>162</v>
      </c>
      <c r="C60" s="184" t="s">
        <v>50</v>
      </c>
      <c r="D60" s="185">
        <f>SUM(D61:D68)</f>
        <v>0</v>
      </c>
      <c r="E60" s="135">
        <f>SUM(E61:E68)</f>
        <v>0</v>
      </c>
      <c r="F60" s="135">
        <f>SUM(F61:F68)</f>
        <v>0</v>
      </c>
      <c r="G60" s="135">
        <f>SUM(G61:G68)</f>
        <v>0</v>
      </c>
      <c r="H60" s="186">
        <f>SUM(H61:H68)</f>
        <v>0</v>
      </c>
      <c r="I60" s="232"/>
    </row>
    <row r="61" spans="1:9" s="311" customFormat="1" ht="15.6" hidden="1" x14ac:dyDescent="0.3">
      <c r="A61" s="438"/>
      <c r="B61" s="414"/>
      <c r="C61" s="397"/>
      <c r="D61" s="477" t="s">
        <v>611</v>
      </c>
      <c r="E61" s="434" t="s">
        <v>611</v>
      </c>
      <c r="F61" s="434" t="s">
        <v>611</v>
      </c>
      <c r="G61" s="434" t="s">
        <v>611</v>
      </c>
      <c r="H61" s="445" t="s">
        <v>611</v>
      </c>
      <c r="I61" s="478"/>
    </row>
    <row r="62" spans="1:9" s="311" customFormat="1" ht="15.6" hidden="1" x14ac:dyDescent="0.3">
      <c r="A62" s="438"/>
      <c r="B62" s="414"/>
      <c r="C62" s="397"/>
      <c r="D62" s="477" t="s">
        <v>611</v>
      </c>
      <c r="E62" s="434" t="s">
        <v>611</v>
      </c>
      <c r="F62" s="434" t="s">
        <v>611</v>
      </c>
      <c r="G62" s="434" t="s">
        <v>611</v>
      </c>
      <c r="H62" s="445" t="s">
        <v>611</v>
      </c>
      <c r="I62" s="478"/>
    </row>
    <row r="63" spans="1:9" s="311" customFormat="1" ht="15.6" hidden="1" x14ac:dyDescent="0.3">
      <c r="A63" s="438"/>
      <c r="B63" s="599"/>
      <c r="C63" s="397"/>
      <c r="D63" s="477" t="s">
        <v>611</v>
      </c>
      <c r="E63" s="434" t="s">
        <v>611</v>
      </c>
      <c r="F63" s="434" t="s">
        <v>611</v>
      </c>
      <c r="G63" s="434" t="s">
        <v>611</v>
      </c>
      <c r="H63" s="445" t="s">
        <v>611</v>
      </c>
      <c r="I63" s="478"/>
    </row>
    <row r="64" spans="1:9" s="311" customFormat="1" ht="15.6" hidden="1" x14ac:dyDescent="0.3">
      <c r="A64" s="438"/>
      <c r="B64" s="414"/>
      <c r="C64" s="411"/>
      <c r="D64" s="477" t="s">
        <v>611</v>
      </c>
      <c r="E64" s="434" t="s">
        <v>611</v>
      </c>
      <c r="F64" s="434" t="s">
        <v>611</v>
      </c>
      <c r="G64" s="434" t="s">
        <v>611</v>
      </c>
      <c r="H64" s="445" t="s">
        <v>611</v>
      </c>
      <c r="I64" s="478"/>
    </row>
    <row r="65" spans="1:9" s="311" customFormat="1" ht="15.6" hidden="1" x14ac:dyDescent="0.3">
      <c r="A65" s="438"/>
      <c r="B65" s="414"/>
      <c r="C65" s="411"/>
      <c r="D65" s="477" t="s">
        <v>611</v>
      </c>
      <c r="E65" s="434" t="s">
        <v>611</v>
      </c>
      <c r="F65" s="434" t="s">
        <v>611</v>
      </c>
      <c r="G65" s="434" t="s">
        <v>611</v>
      </c>
      <c r="H65" s="445" t="s">
        <v>611</v>
      </c>
      <c r="I65" s="478"/>
    </row>
    <row r="66" spans="1:9" s="311" customFormat="1" ht="15.6" hidden="1" x14ac:dyDescent="0.3">
      <c r="A66" s="438"/>
      <c r="B66" s="414"/>
      <c r="C66" s="411"/>
      <c r="D66" s="477" t="s">
        <v>611</v>
      </c>
      <c r="E66" s="434" t="s">
        <v>611</v>
      </c>
      <c r="F66" s="434" t="s">
        <v>611</v>
      </c>
      <c r="G66" s="434" t="s">
        <v>611</v>
      </c>
      <c r="H66" s="445" t="s">
        <v>611</v>
      </c>
      <c r="I66" s="478"/>
    </row>
    <row r="67" spans="1:9" s="311" customFormat="1" ht="15.6" hidden="1" x14ac:dyDescent="0.3">
      <c r="A67" s="438"/>
      <c r="B67" s="414"/>
      <c r="C67" s="397"/>
      <c r="D67" s="477" t="s">
        <v>611</v>
      </c>
      <c r="E67" s="434" t="s">
        <v>611</v>
      </c>
      <c r="F67" s="434" t="s">
        <v>611</v>
      </c>
      <c r="G67" s="434" t="s">
        <v>611</v>
      </c>
      <c r="H67" s="445" t="s">
        <v>611</v>
      </c>
      <c r="I67" s="478"/>
    </row>
    <row r="68" spans="1:9" ht="15.6" hidden="1" x14ac:dyDescent="0.3">
      <c r="A68" s="438"/>
      <c r="B68" s="414"/>
      <c r="C68" s="397"/>
      <c r="D68" s="477" t="s">
        <v>611</v>
      </c>
      <c r="E68" s="434" t="s">
        <v>611</v>
      </c>
      <c r="F68" s="434" t="s">
        <v>611</v>
      </c>
      <c r="G68" s="434" t="s">
        <v>611</v>
      </c>
      <c r="H68" s="445" t="s">
        <v>611</v>
      </c>
      <c r="I68" s="478"/>
    </row>
    <row r="69" spans="1:9" ht="28.8" x14ac:dyDescent="0.3">
      <c r="A69" s="179" t="s">
        <v>165</v>
      </c>
      <c r="B69" s="452" t="s">
        <v>166</v>
      </c>
      <c r="C69" s="468" t="s">
        <v>50</v>
      </c>
      <c r="D69" s="181">
        <f>D70+D74</f>
        <v>0</v>
      </c>
      <c r="E69" s="131">
        <f>E70+E74</f>
        <v>0</v>
      </c>
      <c r="F69" s="131">
        <f>F70+F74</f>
        <v>0</v>
      </c>
      <c r="G69" s="131">
        <f>G70+G74</f>
        <v>0</v>
      </c>
      <c r="H69" s="182">
        <f>H70+H74</f>
        <v>0</v>
      </c>
      <c r="I69" s="231"/>
    </row>
    <row r="70" spans="1:9" x14ac:dyDescent="0.3">
      <c r="A70" s="183" t="s">
        <v>167</v>
      </c>
      <c r="B70" s="457" t="s">
        <v>168</v>
      </c>
      <c r="C70" s="469" t="s">
        <v>50</v>
      </c>
      <c r="D70" s="185">
        <f>SUM(D71:D73)</f>
        <v>0</v>
      </c>
      <c r="E70" s="135">
        <f>SUM(E71:E73)</f>
        <v>0</v>
      </c>
      <c r="F70" s="135">
        <f>SUM(F71:F73)</f>
        <v>0</v>
      </c>
      <c r="G70" s="135">
        <f>SUM(G71:G73)</f>
        <v>0</v>
      </c>
      <c r="H70" s="186">
        <f>SUM(H71:H73)</f>
        <v>0</v>
      </c>
      <c r="I70" s="232"/>
    </row>
    <row r="71" spans="1:9" ht="26.4" customHeight="1" x14ac:dyDescent="0.3">
      <c r="A71" s="611" t="s">
        <v>167</v>
      </c>
      <c r="B71" s="605" t="s">
        <v>1291</v>
      </c>
      <c r="C71" s="606" t="s">
        <v>1287</v>
      </c>
      <c r="D71" s="188" t="s">
        <v>611</v>
      </c>
      <c r="E71" s="139" t="s">
        <v>611</v>
      </c>
      <c r="F71" s="139" t="s">
        <v>611</v>
      </c>
      <c r="G71" s="139" t="s">
        <v>611</v>
      </c>
      <c r="H71" s="189" t="s">
        <v>611</v>
      </c>
      <c r="I71" s="189"/>
    </row>
    <row r="72" spans="1:9" s="311" customFormat="1" ht="26.4" customHeight="1" x14ac:dyDescent="0.3">
      <c r="A72" s="611" t="s">
        <v>167</v>
      </c>
      <c r="B72" s="605" t="s">
        <v>1292</v>
      </c>
      <c r="C72" s="606" t="s">
        <v>1277</v>
      </c>
      <c r="D72" s="188" t="s">
        <v>611</v>
      </c>
      <c r="E72" s="139" t="s">
        <v>611</v>
      </c>
      <c r="F72" s="139" t="s">
        <v>611</v>
      </c>
      <c r="G72" s="139" t="s">
        <v>611</v>
      </c>
      <c r="H72" s="189" t="s">
        <v>611</v>
      </c>
      <c r="I72" s="189"/>
    </row>
    <row r="73" spans="1:9" ht="26.4" customHeight="1" x14ac:dyDescent="0.3">
      <c r="A73" s="611" t="s">
        <v>167</v>
      </c>
      <c r="B73" s="605" t="s">
        <v>1293</v>
      </c>
      <c r="C73" s="606" t="s">
        <v>1249</v>
      </c>
      <c r="D73" s="188" t="s">
        <v>611</v>
      </c>
      <c r="E73" s="139" t="s">
        <v>611</v>
      </c>
      <c r="F73" s="139" t="s">
        <v>611</v>
      </c>
      <c r="G73" s="139" t="s">
        <v>611</v>
      </c>
      <c r="H73" s="189" t="s">
        <v>611</v>
      </c>
      <c r="I73" s="189"/>
    </row>
    <row r="74" spans="1:9" x14ac:dyDescent="0.3">
      <c r="A74" s="183" t="s">
        <v>293</v>
      </c>
      <c r="B74" s="100" t="s">
        <v>294</v>
      </c>
      <c r="C74" s="184" t="s">
        <v>50</v>
      </c>
      <c r="D74" s="185">
        <f>SUM(D75)</f>
        <v>0</v>
      </c>
      <c r="E74" s="135">
        <f>SUM(E75)</f>
        <v>0</v>
      </c>
      <c r="F74" s="135">
        <f>SUM(F75)</f>
        <v>0</v>
      </c>
      <c r="G74" s="135">
        <f>SUM(G75)</f>
        <v>0</v>
      </c>
      <c r="H74" s="186">
        <f>SUM(H75)</f>
        <v>0</v>
      </c>
      <c r="I74" s="232"/>
    </row>
    <row r="75" spans="1:9" hidden="1" x14ac:dyDescent="0.3">
      <c r="A75" s="193"/>
      <c r="B75" s="116"/>
      <c r="C75" s="114"/>
      <c r="D75" s="188"/>
      <c r="E75" s="139"/>
      <c r="F75" s="139"/>
      <c r="G75" s="139"/>
      <c r="H75" s="189"/>
      <c r="I75" s="233"/>
    </row>
    <row r="76" spans="1:9" x14ac:dyDescent="0.3">
      <c r="A76" s="179" t="s">
        <v>297</v>
      </c>
      <c r="B76" s="94" t="s">
        <v>298</v>
      </c>
      <c r="C76" s="180" t="s">
        <v>50</v>
      </c>
      <c r="D76" s="181">
        <f>SUM(D77:D81)+SUM(D83:D85)</f>
        <v>0</v>
      </c>
      <c r="E76" s="131">
        <f>SUM(E77:E81)+SUM(E83:E85)</f>
        <v>0</v>
      </c>
      <c r="F76" s="131">
        <f>SUM(F77:F81)+SUM(F83:F85)</f>
        <v>0</v>
      </c>
      <c r="G76" s="131">
        <f>SUM(G77:G81)+SUM(G83:G85)</f>
        <v>0</v>
      </c>
      <c r="H76" s="182">
        <f>SUM(H77:H81)+SUM(H83:H85)</f>
        <v>0</v>
      </c>
      <c r="I76" s="231"/>
    </row>
    <row r="77" spans="1:9" x14ac:dyDescent="0.3">
      <c r="A77" s="183" t="s">
        <v>299</v>
      </c>
      <c r="B77" s="100" t="s">
        <v>300</v>
      </c>
      <c r="C77" s="184" t="s">
        <v>50</v>
      </c>
      <c r="D77" s="185">
        <v>0</v>
      </c>
      <c r="E77" s="135">
        <v>0</v>
      </c>
      <c r="F77" s="135">
        <v>0</v>
      </c>
      <c r="G77" s="135">
        <v>0</v>
      </c>
      <c r="H77" s="186">
        <v>0</v>
      </c>
      <c r="I77" s="232"/>
    </row>
    <row r="78" spans="1:9" x14ac:dyDescent="0.3">
      <c r="A78" s="183" t="s">
        <v>301</v>
      </c>
      <c r="B78" s="100" t="s">
        <v>302</v>
      </c>
      <c r="C78" s="184" t="s">
        <v>50</v>
      </c>
      <c r="D78" s="185">
        <v>0</v>
      </c>
      <c r="E78" s="135">
        <v>0</v>
      </c>
      <c r="F78" s="135">
        <v>0</v>
      </c>
      <c r="G78" s="135">
        <v>0</v>
      </c>
      <c r="H78" s="186">
        <v>0</v>
      </c>
      <c r="I78" s="232"/>
    </row>
    <row r="79" spans="1:9" x14ac:dyDescent="0.3">
      <c r="A79" s="183" t="s">
        <v>303</v>
      </c>
      <c r="B79" s="100" t="s">
        <v>304</v>
      </c>
      <c r="C79" s="184" t="s">
        <v>50</v>
      </c>
      <c r="D79" s="185">
        <v>0</v>
      </c>
      <c r="E79" s="135">
        <v>0</v>
      </c>
      <c r="F79" s="135">
        <v>0</v>
      </c>
      <c r="G79" s="135">
        <v>0</v>
      </c>
      <c r="H79" s="186">
        <v>0</v>
      </c>
      <c r="I79" s="232"/>
    </row>
    <row r="80" spans="1:9" x14ac:dyDescent="0.3">
      <c r="A80" s="183" t="s">
        <v>305</v>
      </c>
      <c r="B80" s="100" t="s">
        <v>306</v>
      </c>
      <c r="C80" s="184" t="s">
        <v>50</v>
      </c>
      <c r="D80" s="185">
        <v>0</v>
      </c>
      <c r="E80" s="135">
        <v>0</v>
      </c>
      <c r="F80" s="135">
        <v>0</v>
      </c>
      <c r="G80" s="135">
        <v>0</v>
      </c>
      <c r="H80" s="186">
        <v>0</v>
      </c>
      <c r="I80" s="232"/>
    </row>
    <row r="81" spans="1:9" ht="28.8" x14ac:dyDescent="0.3">
      <c r="A81" s="183" t="s">
        <v>307</v>
      </c>
      <c r="B81" s="100" t="s">
        <v>308</v>
      </c>
      <c r="C81" s="184" t="s">
        <v>50</v>
      </c>
      <c r="D81" s="185">
        <f>SUM(D82)</f>
        <v>0</v>
      </c>
      <c r="E81" s="135">
        <f>SUM(E82)</f>
        <v>0</v>
      </c>
      <c r="F81" s="135">
        <f>SUM(F82)</f>
        <v>0</v>
      </c>
      <c r="G81" s="135">
        <f>SUM(G82)</f>
        <v>0</v>
      </c>
      <c r="H81" s="186">
        <f>SUM(H82)</f>
        <v>0</v>
      </c>
      <c r="I81" s="232"/>
    </row>
    <row r="82" spans="1:9" hidden="1" x14ac:dyDescent="0.3">
      <c r="A82" s="187"/>
      <c r="B82" s="105"/>
      <c r="C82" s="114"/>
      <c r="D82" s="188"/>
      <c r="E82" s="139"/>
      <c r="F82" s="139"/>
      <c r="G82" s="139"/>
      <c r="H82" s="189"/>
      <c r="I82" s="233"/>
    </row>
    <row r="83" spans="1:9" ht="28.8" x14ac:dyDescent="0.3">
      <c r="A83" s="183" t="s">
        <v>309</v>
      </c>
      <c r="B83" s="100" t="s">
        <v>310</v>
      </c>
      <c r="C83" s="184" t="s">
        <v>50</v>
      </c>
      <c r="D83" s="185">
        <v>0</v>
      </c>
      <c r="E83" s="135">
        <v>0</v>
      </c>
      <c r="F83" s="135">
        <v>0</v>
      </c>
      <c r="G83" s="135">
        <v>0</v>
      </c>
      <c r="H83" s="186">
        <v>0</v>
      </c>
      <c r="I83" s="232"/>
    </row>
    <row r="84" spans="1:9" ht="28.8" x14ac:dyDescent="0.3">
      <c r="A84" s="183" t="s">
        <v>311</v>
      </c>
      <c r="B84" s="100" t="s">
        <v>312</v>
      </c>
      <c r="C84" s="184" t="s">
        <v>50</v>
      </c>
      <c r="D84" s="185">
        <v>0</v>
      </c>
      <c r="E84" s="135">
        <v>0</v>
      </c>
      <c r="F84" s="135">
        <v>0</v>
      </c>
      <c r="G84" s="135">
        <v>0</v>
      </c>
      <c r="H84" s="186">
        <v>0</v>
      </c>
      <c r="I84" s="232"/>
    </row>
    <row r="85" spans="1:9" ht="34.950000000000003" customHeight="1" x14ac:dyDescent="0.3">
      <c r="A85" s="183" t="s">
        <v>313</v>
      </c>
      <c r="B85" s="100" t="s">
        <v>314</v>
      </c>
      <c r="C85" s="184" t="s">
        <v>50</v>
      </c>
      <c r="D85" s="185">
        <v>0</v>
      </c>
      <c r="E85" s="135">
        <v>0</v>
      </c>
      <c r="F85" s="135">
        <v>0</v>
      </c>
      <c r="G85" s="135">
        <v>0</v>
      </c>
      <c r="H85" s="186">
        <v>0</v>
      </c>
      <c r="I85" s="232"/>
    </row>
    <row r="86" spans="1:9" ht="28.8" x14ac:dyDescent="0.3">
      <c r="A86" s="179" t="s">
        <v>315</v>
      </c>
      <c r="B86" s="94" t="s">
        <v>316</v>
      </c>
      <c r="C86" s="180" t="s">
        <v>50</v>
      </c>
      <c r="D86" s="181">
        <f>D87+D90</f>
        <v>0</v>
      </c>
      <c r="E86" s="131">
        <f>E87+E90</f>
        <v>0</v>
      </c>
      <c r="F86" s="131">
        <f>F87+F90</f>
        <v>0</v>
      </c>
      <c r="G86" s="131">
        <f>G87+G90</f>
        <v>0</v>
      </c>
      <c r="H86" s="182">
        <f>H87+H90</f>
        <v>0</v>
      </c>
      <c r="I86" s="231"/>
    </row>
    <row r="87" spans="1:9" x14ac:dyDescent="0.3">
      <c r="A87" s="183" t="s">
        <v>317</v>
      </c>
      <c r="B87" s="100" t="s">
        <v>318</v>
      </c>
      <c r="C87" s="184" t="s">
        <v>50</v>
      </c>
      <c r="D87" s="185">
        <f>SUM(D88:D89)</f>
        <v>0</v>
      </c>
      <c r="E87" s="135">
        <f>SUM(E88:E89)</f>
        <v>0</v>
      </c>
      <c r="F87" s="135">
        <f>SUM(F88:F89)</f>
        <v>0</v>
      </c>
      <c r="G87" s="135">
        <f>SUM(G88:G89)</f>
        <v>0</v>
      </c>
      <c r="H87" s="186">
        <f>SUM(H88:H89)</f>
        <v>0</v>
      </c>
      <c r="I87" s="232"/>
    </row>
    <row r="88" spans="1:9" hidden="1" x14ac:dyDescent="0.3">
      <c r="A88" s="193"/>
      <c r="B88" s="105"/>
      <c r="C88" s="114"/>
      <c r="D88" s="188" t="s">
        <v>611</v>
      </c>
      <c r="E88" s="139" t="s">
        <v>611</v>
      </c>
      <c r="F88" s="139" t="s">
        <v>611</v>
      </c>
      <c r="G88" s="139" t="s">
        <v>611</v>
      </c>
      <c r="H88" s="189" t="s">
        <v>611</v>
      </c>
      <c r="I88" s="233"/>
    </row>
    <row r="89" spans="1:9" hidden="1" x14ac:dyDescent="0.3">
      <c r="A89" s="187"/>
      <c r="B89" s="113"/>
      <c r="C89" s="114"/>
      <c r="D89" s="188" t="s">
        <v>611</v>
      </c>
      <c r="E89" s="139" t="s">
        <v>611</v>
      </c>
      <c r="F89" s="139" t="s">
        <v>611</v>
      </c>
      <c r="G89" s="139" t="s">
        <v>611</v>
      </c>
      <c r="H89" s="189" t="s">
        <v>611</v>
      </c>
      <c r="I89" s="233"/>
    </row>
    <row r="90" spans="1:9" ht="28.8" x14ac:dyDescent="0.3">
      <c r="A90" s="183" t="s">
        <v>343</v>
      </c>
      <c r="B90" s="100" t="s">
        <v>344</v>
      </c>
      <c r="C90" s="184" t="s">
        <v>50</v>
      </c>
      <c r="D90" s="185">
        <f>SUM(D91:D92)</f>
        <v>0</v>
      </c>
      <c r="E90" s="135">
        <f>SUM(E91:E92)</f>
        <v>0</v>
      </c>
      <c r="F90" s="135">
        <f>SUM(F91:F92)</f>
        <v>0</v>
      </c>
      <c r="G90" s="135">
        <f>SUM(G91:G92)</f>
        <v>0</v>
      </c>
      <c r="H90" s="186">
        <f>SUM(H91:H92)</f>
        <v>0</v>
      </c>
      <c r="I90" s="232"/>
    </row>
    <row r="91" spans="1:9" hidden="1" x14ac:dyDescent="0.3">
      <c r="A91" s="195"/>
      <c r="B91" s="116"/>
      <c r="C91" s="196"/>
      <c r="D91" s="188" t="s">
        <v>611</v>
      </c>
      <c r="E91" s="139" t="s">
        <v>611</v>
      </c>
      <c r="F91" s="139" t="s">
        <v>611</v>
      </c>
      <c r="G91" s="139" t="s">
        <v>611</v>
      </c>
      <c r="H91" s="189" t="s">
        <v>611</v>
      </c>
      <c r="I91" s="234"/>
    </row>
    <row r="92" spans="1:9" hidden="1" x14ac:dyDescent="0.3">
      <c r="A92" s="187"/>
      <c r="B92" s="113"/>
      <c r="C92" s="114"/>
      <c r="D92" s="188" t="s">
        <v>611</v>
      </c>
      <c r="E92" s="139" t="s">
        <v>611</v>
      </c>
      <c r="F92" s="139" t="s">
        <v>611</v>
      </c>
      <c r="G92" s="139" t="s">
        <v>611</v>
      </c>
      <c r="H92" s="189" t="s">
        <v>611</v>
      </c>
      <c r="I92" s="233"/>
    </row>
    <row r="93" spans="1:9" ht="28.8" x14ac:dyDescent="0.3">
      <c r="A93" s="175" t="s">
        <v>345</v>
      </c>
      <c r="B93" s="88" t="s">
        <v>346</v>
      </c>
      <c r="C93" s="176" t="s">
        <v>50</v>
      </c>
      <c r="D93" s="177">
        <f>D94+D95</f>
        <v>0</v>
      </c>
      <c r="E93" s="127">
        <f>E94+E95</f>
        <v>0</v>
      </c>
      <c r="F93" s="127">
        <f>F94+F95</f>
        <v>0</v>
      </c>
      <c r="G93" s="127">
        <f>G94+G95</f>
        <v>0</v>
      </c>
      <c r="H93" s="178">
        <f>H94+H95</f>
        <v>0</v>
      </c>
      <c r="I93" s="230"/>
    </row>
    <row r="94" spans="1:9" ht="28.8" x14ac:dyDescent="0.3">
      <c r="A94" s="179" t="s">
        <v>347</v>
      </c>
      <c r="B94" s="94" t="s">
        <v>348</v>
      </c>
      <c r="C94" s="180" t="s">
        <v>50</v>
      </c>
      <c r="D94" s="181">
        <v>0</v>
      </c>
      <c r="E94" s="131">
        <v>0</v>
      </c>
      <c r="F94" s="131">
        <v>0</v>
      </c>
      <c r="G94" s="131">
        <v>0</v>
      </c>
      <c r="H94" s="182">
        <v>0</v>
      </c>
      <c r="I94" s="231"/>
    </row>
    <row r="95" spans="1:9" ht="28.8" x14ac:dyDescent="0.3">
      <c r="A95" s="179" t="s">
        <v>349</v>
      </c>
      <c r="B95" s="94" t="s">
        <v>350</v>
      </c>
      <c r="C95" s="180" t="s">
        <v>50</v>
      </c>
      <c r="D95" s="181">
        <f>SUM(D96:D97)</f>
        <v>0</v>
      </c>
      <c r="E95" s="131">
        <f>SUM(E96:E97)</f>
        <v>0</v>
      </c>
      <c r="F95" s="131">
        <f>SUM(F96:F97)</f>
        <v>0</v>
      </c>
      <c r="G95" s="131">
        <f>SUM(G96:G97)</f>
        <v>0</v>
      </c>
      <c r="H95" s="182">
        <f>SUM(H96:H97)</f>
        <v>0</v>
      </c>
      <c r="I95" s="231"/>
    </row>
    <row r="96" spans="1:9" hidden="1" x14ac:dyDescent="0.3">
      <c r="A96" s="187"/>
      <c r="B96" s="105"/>
      <c r="C96" s="114"/>
      <c r="D96" s="188"/>
      <c r="E96" s="139" t="s">
        <v>611</v>
      </c>
      <c r="F96" s="139" t="s">
        <v>611</v>
      </c>
      <c r="G96" s="139" t="s">
        <v>611</v>
      </c>
      <c r="H96" s="189" t="s">
        <v>611</v>
      </c>
      <c r="I96" s="233"/>
    </row>
    <row r="97" spans="1:9" hidden="1" x14ac:dyDescent="0.3">
      <c r="A97" s="187"/>
      <c r="B97" s="113"/>
      <c r="C97" s="114"/>
      <c r="D97" s="188" t="s">
        <v>611</v>
      </c>
      <c r="E97" s="139" t="s">
        <v>611</v>
      </c>
      <c r="F97" s="139" t="s">
        <v>611</v>
      </c>
      <c r="G97" s="139" t="s">
        <v>611</v>
      </c>
      <c r="H97" s="189" t="s">
        <v>611</v>
      </c>
      <c r="I97" s="233"/>
    </row>
    <row r="98" spans="1:9" x14ac:dyDescent="0.3">
      <c r="A98" s="175" t="s">
        <v>351</v>
      </c>
      <c r="B98" s="88" t="s">
        <v>352</v>
      </c>
      <c r="C98" s="176" t="s">
        <v>50</v>
      </c>
      <c r="D98" s="177">
        <f>SUM(D99)</f>
        <v>0</v>
      </c>
      <c r="E98" s="127">
        <f>SUM(E99)</f>
        <v>0</v>
      </c>
      <c r="F98" s="127">
        <f>SUM(F99)</f>
        <v>0</v>
      </c>
      <c r="G98" s="127">
        <f>SUM(G99)</f>
        <v>0</v>
      </c>
      <c r="H98" s="178">
        <f>SUM(H99)</f>
        <v>0</v>
      </c>
      <c r="I98" s="230"/>
    </row>
    <row r="99" spans="1:9" hidden="1" x14ac:dyDescent="0.3">
      <c r="A99" s="187"/>
      <c r="B99" s="113"/>
      <c r="C99" s="114"/>
      <c r="D99" s="188" t="s">
        <v>611</v>
      </c>
      <c r="E99" s="139" t="s">
        <v>611</v>
      </c>
      <c r="F99" s="139" t="s">
        <v>611</v>
      </c>
      <c r="G99" s="139" t="s">
        <v>611</v>
      </c>
      <c r="H99" s="189" t="s">
        <v>611</v>
      </c>
      <c r="I99" s="233"/>
    </row>
    <row r="100" spans="1:9" ht="28.8" x14ac:dyDescent="0.3">
      <c r="A100" s="175" t="s">
        <v>353</v>
      </c>
      <c r="B100" s="88" t="s">
        <v>354</v>
      </c>
      <c r="C100" s="176" t="s">
        <v>50</v>
      </c>
      <c r="D100" s="177">
        <v>0</v>
      </c>
      <c r="E100" s="127">
        <v>0</v>
      </c>
      <c r="F100" s="127">
        <v>0</v>
      </c>
      <c r="G100" s="127">
        <v>0</v>
      </c>
      <c r="H100" s="178">
        <v>0</v>
      </c>
      <c r="I100" s="230"/>
    </row>
    <row r="101" spans="1:9" x14ac:dyDescent="0.3">
      <c r="A101" s="175" t="s">
        <v>355</v>
      </c>
      <c r="B101" s="88" t="s">
        <v>356</v>
      </c>
      <c r="C101" s="176" t="s">
        <v>50</v>
      </c>
      <c r="D101" s="177">
        <f>SUM(D102:D103)</f>
        <v>0</v>
      </c>
      <c r="E101" s="127">
        <f>SUM(E102:E103)</f>
        <v>0</v>
      </c>
      <c r="F101" s="127">
        <f>SUM(F102:F103)</f>
        <v>0</v>
      </c>
      <c r="G101" s="127">
        <f>SUM(G102:G103)</f>
        <v>0</v>
      </c>
      <c r="H101" s="178">
        <f>SUM(H102:H103)</f>
        <v>0</v>
      </c>
      <c r="I101" s="230"/>
    </row>
    <row r="102" spans="1:9" x14ac:dyDescent="0.3">
      <c r="A102" s="765" t="s">
        <v>355</v>
      </c>
      <c r="B102" s="627" t="s">
        <v>1314</v>
      </c>
      <c r="C102" s="988" t="s">
        <v>1315</v>
      </c>
      <c r="D102" s="991">
        <v>0</v>
      </c>
      <c r="E102" s="790">
        <v>0</v>
      </c>
      <c r="F102" s="790">
        <v>0</v>
      </c>
      <c r="G102" s="790">
        <v>0</v>
      </c>
      <c r="H102" s="1003">
        <v>0</v>
      </c>
      <c r="I102" s="1004"/>
    </row>
    <row r="103" spans="1:9" ht="29.4" thickBot="1" x14ac:dyDescent="0.35">
      <c r="A103" s="995" t="s">
        <v>355</v>
      </c>
      <c r="B103" s="627" t="s">
        <v>1316</v>
      </c>
      <c r="C103" s="988" t="s">
        <v>1317</v>
      </c>
      <c r="D103" s="991">
        <v>0</v>
      </c>
      <c r="E103" s="790">
        <v>0</v>
      </c>
      <c r="F103" s="790">
        <v>0</v>
      </c>
      <c r="G103" s="790">
        <v>0</v>
      </c>
      <c r="H103" s="1003">
        <v>0</v>
      </c>
      <c r="I103" s="1005"/>
    </row>
  </sheetData>
  <autoFilter ref="A19:H103"/>
  <mergeCells count="8">
    <mergeCell ref="I15:I17"/>
    <mergeCell ref="D16:H16"/>
    <mergeCell ref="B8:H8"/>
    <mergeCell ref="A15:A17"/>
    <mergeCell ref="B15:B17"/>
    <mergeCell ref="C15:C17"/>
    <mergeCell ref="D15:H15"/>
    <mergeCell ref="B13:H13"/>
  </mergeCells>
  <pageMargins left="0.7" right="0.7" top="0.75" bottom="0.75" header="0.51180555555555496" footer="0.51180555555555496"/>
  <pageSetup paperSize="9" firstPageNumber="0"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4:R105"/>
  <sheetViews>
    <sheetView topLeftCell="A77" zoomScale="60" zoomScaleNormal="60" workbookViewId="0">
      <selection activeCell="A104" sqref="A104:C105"/>
    </sheetView>
  </sheetViews>
  <sheetFormatPr defaultColWidth="8.6640625" defaultRowHeight="14.4" x14ac:dyDescent="0.3"/>
  <cols>
    <col min="1" max="1" width="12.88671875" customWidth="1"/>
    <col min="2" max="2" width="82.44140625" customWidth="1"/>
    <col min="3" max="3" width="18" customWidth="1"/>
    <col min="4" max="5" width="24.88671875" style="235" customWidth="1"/>
    <col min="6" max="6" width="24.88671875" style="236" customWidth="1"/>
    <col min="7" max="12" width="24.88671875" style="235" customWidth="1"/>
    <col min="13" max="13" width="33.88671875" style="235" customWidth="1"/>
    <col min="14" max="14" width="31.88671875" style="235" customWidth="1"/>
    <col min="15" max="18" width="24.88671875" style="235" customWidth="1"/>
  </cols>
  <sheetData>
    <row r="4" spans="1:17" ht="18" x14ac:dyDescent="0.35">
      <c r="A4" s="3"/>
      <c r="Q4" s="3" t="s">
        <v>890</v>
      </c>
    </row>
    <row r="5" spans="1:17" ht="18" x14ac:dyDescent="0.35">
      <c r="A5" s="3"/>
      <c r="Q5" s="3" t="s">
        <v>1</v>
      </c>
    </row>
    <row r="6" spans="1:17" ht="18" x14ac:dyDescent="0.35">
      <c r="A6" s="3"/>
      <c r="Q6" s="3" t="s">
        <v>2</v>
      </c>
    </row>
    <row r="8" spans="1:17" s="3" customFormat="1" ht="18" x14ac:dyDescent="0.35">
      <c r="C8" s="879" t="s">
        <v>891</v>
      </c>
      <c r="D8" s="879"/>
      <c r="E8" s="879"/>
      <c r="F8" s="879"/>
      <c r="G8" s="879"/>
      <c r="H8" s="879"/>
      <c r="I8" s="879"/>
      <c r="J8" s="879"/>
      <c r="K8" s="879"/>
    </row>
    <row r="9" spans="1:17" s="3" customFormat="1" ht="18" x14ac:dyDescent="0.35"/>
    <row r="10" spans="1:17" s="3" customFormat="1" ht="18" x14ac:dyDescent="0.35"/>
    <row r="11" spans="1:17" s="3" customFormat="1" ht="18" x14ac:dyDescent="0.35">
      <c r="C11" s="879" t="s">
        <v>1262</v>
      </c>
      <c r="D11" s="879"/>
      <c r="E11" s="879"/>
      <c r="F11" s="879"/>
      <c r="G11" s="879"/>
      <c r="H11" s="879"/>
      <c r="I11" s="879"/>
      <c r="J11" s="879"/>
    </row>
    <row r="12" spans="1:17" s="3" customFormat="1" ht="18" x14ac:dyDescent="0.35">
      <c r="C12" s="879" t="s">
        <v>1290</v>
      </c>
      <c r="D12" s="879"/>
      <c r="E12" s="879"/>
      <c r="F12" s="879"/>
      <c r="G12" s="879"/>
      <c r="H12" s="879"/>
      <c r="I12" s="879"/>
      <c r="J12" s="879"/>
    </row>
    <row r="13" spans="1:17" s="3" customFormat="1" ht="18" x14ac:dyDescent="0.35"/>
    <row r="14" spans="1:17" s="3" customFormat="1" ht="18" x14ac:dyDescent="0.35">
      <c r="D14" s="879" t="s">
        <v>1313</v>
      </c>
      <c r="E14" s="879"/>
      <c r="F14" s="879"/>
      <c r="G14" s="879"/>
      <c r="H14" s="879"/>
      <c r="I14" s="879"/>
      <c r="J14" s="879"/>
    </row>
    <row r="15" spans="1:17" s="3" customFormat="1" ht="18" x14ac:dyDescent="0.35"/>
    <row r="16" spans="1:17" s="3" customFormat="1" ht="48" customHeight="1" x14ac:dyDescent="0.35">
      <c r="C16" s="858" t="s">
        <v>1318</v>
      </c>
      <c r="D16" s="858"/>
      <c r="E16" s="858"/>
      <c r="F16" s="858"/>
      <c r="G16" s="858"/>
      <c r="H16" s="858"/>
      <c r="I16" s="858"/>
      <c r="J16" s="858"/>
      <c r="K16" s="858"/>
    </row>
    <row r="19" spans="1:18" ht="169.5" customHeight="1" x14ac:dyDescent="0.3">
      <c r="A19" s="5" t="s">
        <v>503</v>
      </c>
      <c r="B19" s="5" t="s">
        <v>504</v>
      </c>
      <c r="C19" s="5" t="s">
        <v>10</v>
      </c>
      <c r="D19" s="5" t="s">
        <v>892</v>
      </c>
      <c r="E19" s="5" t="s">
        <v>893</v>
      </c>
      <c r="F19" s="5" t="s">
        <v>894</v>
      </c>
      <c r="G19" s="5" t="s">
        <v>895</v>
      </c>
      <c r="H19" s="5" t="s">
        <v>896</v>
      </c>
      <c r="I19" s="5" t="s">
        <v>897</v>
      </c>
      <c r="J19" s="5" t="s">
        <v>898</v>
      </c>
      <c r="K19" s="5" t="s">
        <v>899</v>
      </c>
      <c r="L19" s="5" t="s">
        <v>900</v>
      </c>
      <c r="M19" s="5" t="s">
        <v>901</v>
      </c>
      <c r="N19" s="5" t="s">
        <v>902</v>
      </c>
      <c r="O19" s="5" t="s">
        <v>903</v>
      </c>
      <c r="P19" s="5" t="s">
        <v>904</v>
      </c>
      <c r="Q19" s="5" t="s">
        <v>905</v>
      </c>
      <c r="R19" s="5" t="s">
        <v>906</v>
      </c>
    </row>
    <row r="20" spans="1:18" s="148" customFormat="1" ht="17.25" customHeight="1" x14ac:dyDescent="0.3">
      <c r="A20" s="159" t="s">
        <v>63</v>
      </c>
      <c r="B20" s="160">
        <v>2</v>
      </c>
      <c r="C20" s="161">
        <v>3</v>
      </c>
      <c r="D20" s="160" t="s">
        <v>769</v>
      </c>
      <c r="E20" s="159" t="s">
        <v>770</v>
      </c>
      <c r="F20" s="160" t="s">
        <v>771</v>
      </c>
      <c r="G20" s="204" t="s">
        <v>772</v>
      </c>
      <c r="H20" s="159" t="s">
        <v>768</v>
      </c>
      <c r="I20" s="160" t="s">
        <v>769</v>
      </c>
      <c r="J20" s="159" t="s">
        <v>770</v>
      </c>
      <c r="K20" s="160" t="s">
        <v>771</v>
      </c>
      <c r="L20" s="204" t="s">
        <v>772</v>
      </c>
      <c r="M20" s="159" t="s">
        <v>768</v>
      </c>
      <c r="N20" s="160" t="s">
        <v>769</v>
      </c>
      <c r="O20" s="159" t="s">
        <v>770</v>
      </c>
      <c r="P20" s="160" t="s">
        <v>771</v>
      </c>
      <c r="Q20" s="204" t="s">
        <v>772</v>
      </c>
      <c r="R20" s="227" t="s">
        <v>797</v>
      </c>
    </row>
    <row r="21" spans="1:18" x14ac:dyDescent="0.3">
      <c r="A21" s="165" t="s">
        <v>49</v>
      </c>
      <c r="B21" s="166" t="s">
        <v>1282</v>
      </c>
      <c r="C21" s="167" t="s">
        <v>50</v>
      </c>
      <c r="D21" s="237">
        <f t="shared" ref="D21:R21" si="0">SUM(D22:D27)</f>
        <v>0</v>
      </c>
      <c r="E21" s="237">
        <f t="shared" si="0"/>
        <v>0</v>
      </c>
      <c r="F21" s="238">
        <f t="shared" si="0"/>
        <v>0</v>
      </c>
      <c r="G21" s="239">
        <f t="shared" si="0"/>
        <v>0</v>
      </c>
      <c r="H21" s="240">
        <f t="shared" si="0"/>
        <v>0</v>
      </c>
      <c r="I21" s="237">
        <f t="shared" si="0"/>
        <v>0</v>
      </c>
      <c r="J21" s="237">
        <f t="shared" si="0"/>
        <v>0</v>
      </c>
      <c r="K21" s="237">
        <f t="shared" si="0"/>
        <v>0</v>
      </c>
      <c r="L21" s="239">
        <f t="shared" si="0"/>
        <v>0</v>
      </c>
      <c r="M21" s="240">
        <f t="shared" si="0"/>
        <v>0</v>
      </c>
      <c r="N21" s="237">
        <f t="shared" si="0"/>
        <v>0</v>
      </c>
      <c r="O21" s="237">
        <f t="shared" si="0"/>
        <v>0</v>
      </c>
      <c r="P21" s="237">
        <f t="shared" si="0"/>
        <v>0</v>
      </c>
      <c r="Q21" s="239">
        <f t="shared" si="0"/>
        <v>0</v>
      </c>
      <c r="R21" s="241">
        <f t="shared" si="0"/>
        <v>0</v>
      </c>
    </row>
    <row r="22" spans="1:18" x14ac:dyDescent="0.3">
      <c r="A22" s="171" t="s">
        <v>51</v>
      </c>
      <c r="B22" s="81" t="s">
        <v>52</v>
      </c>
      <c r="C22" s="172" t="s">
        <v>50</v>
      </c>
      <c r="D22" s="82">
        <f t="shared" ref="D22:R22" si="1">D29</f>
        <v>0</v>
      </c>
      <c r="E22" s="82">
        <f t="shared" si="1"/>
        <v>0</v>
      </c>
      <c r="F22" s="242">
        <f t="shared" si="1"/>
        <v>0</v>
      </c>
      <c r="G22" s="243">
        <f t="shared" si="1"/>
        <v>0</v>
      </c>
      <c r="H22" s="244">
        <f t="shared" si="1"/>
        <v>0</v>
      </c>
      <c r="I22" s="82">
        <f t="shared" si="1"/>
        <v>0</v>
      </c>
      <c r="J22" s="82">
        <f t="shared" si="1"/>
        <v>0</v>
      </c>
      <c r="K22" s="82">
        <f t="shared" si="1"/>
        <v>0</v>
      </c>
      <c r="L22" s="243">
        <f t="shared" si="1"/>
        <v>0</v>
      </c>
      <c r="M22" s="244">
        <f t="shared" si="1"/>
        <v>0</v>
      </c>
      <c r="N22" s="82">
        <f t="shared" si="1"/>
        <v>0</v>
      </c>
      <c r="O22" s="82">
        <f t="shared" si="1"/>
        <v>0</v>
      </c>
      <c r="P22" s="82">
        <f t="shared" si="1"/>
        <v>0</v>
      </c>
      <c r="Q22" s="243">
        <f t="shared" si="1"/>
        <v>0</v>
      </c>
      <c r="R22" s="245">
        <f t="shared" si="1"/>
        <v>0</v>
      </c>
    </row>
    <row r="23" spans="1:18" x14ac:dyDescent="0.3">
      <c r="A23" s="171" t="s">
        <v>53</v>
      </c>
      <c r="B23" s="81" t="s">
        <v>54</v>
      </c>
      <c r="C23" s="172" t="s">
        <v>50</v>
      </c>
      <c r="D23" s="82">
        <f t="shared" ref="D23:R23" si="2">D58</f>
        <v>0</v>
      </c>
      <c r="E23" s="82">
        <f t="shared" si="2"/>
        <v>0</v>
      </c>
      <c r="F23" s="242">
        <f t="shared" si="2"/>
        <v>0</v>
      </c>
      <c r="G23" s="243">
        <f t="shared" si="2"/>
        <v>0</v>
      </c>
      <c r="H23" s="244">
        <f t="shared" si="2"/>
        <v>0</v>
      </c>
      <c r="I23" s="82">
        <f t="shared" si="2"/>
        <v>0</v>
      </c>
      <c r="J23" s="82">
        <f t="shared" si="2"/>
        <v>0</v>
      </c>
      <c r="K23" s="82">
        <f t="shared" si="2"/>
        <v>0</v>
      </c>
      <c r="L23" s="243">
        <f t="shared" si="2"/>
        <v>0</v>
      </c>
      <c r="M23" s="244">
        <f t="shared" si="2"/>
        <v>0</v>
      </c>
      <c r="N23" s="82">
        <f t="shared" si="2"/>
        <v>0</v>
      </c>
      <c r="O23" s="82">
        <f t="shared" si="2"/>
        <v>0</v>
      </c>
      <c r="P23" s="82">
        <f t="shared" si="2"/>
        <v>0</v>
      </c>
      <c r="Q23" s="243">
        <f t="shared" si="2"/>
        <v>0</v>
      </c>
      <c r="R23" s="245">
        <f t="shared" si="2"/>
        <v>0</v>
      </c>
    </row>
    <row r="24" spans="1:18" ht="28.8" x14ac:dyDescent="0.3">
      <c r="A24" s="171" t="s">
        <v>55</v>
      </c>
      <c r="B24" s="81" t="s">
        <v>56</v>
      </c>
      <c r="C24" s="172" t="s">
        <v>50</v>
      </c>
      <c r="D24" s="82">
        <f t="shared" ref="D24:R24" si="3">D96</f>
        <v>0</v>
      </c>
      <c r="E24" s="82">
        <f t="shared" si="3"/>
        <v>0</v>
      </c>
      <c r="F24" s="242">
        <f t="shared" si="3"/>
        <v>0</v>
      </c>
      <c r="G24" s="243">
        <f t="shared" si="3"/>
        <v>0</v>
      </c>
      <c r="H24" s="244">
        <f t="shared" si="3"/>
        <v>0</v>
      </c>
      <c r="I24" s="82">
        <f t="shared" si="3"/>
        <v>0</v>
      </c>
      <c r="J24" s="82">
        <f t="shared" si="3"/>
        <v>0</v>
      </c>
      <c r="K24" s="82">
        <f t="shared" si="3"/>
        <v>0</v>
      </c>
      <c r="L24" s="243">
        <f t="shared" si="3"/>
        <v>0</v>
      </c>
      <c r="M24" s="244">
        <f t="shared" si="3"/>
        <v>0</v>
      </c>
      <c r="N24" s="82">
        <f t="shared" si="3"/>
        <v>0</v>
      </c>
      <c r="O24" s="82">
        <f t="shared" si="3"/>
        <v>0</v>
      </c>
      <c r="P24" s="82">
        <f t="shared" si="3"/>
        <v>0</v>
      </c>
      <c r="Q24" s="243">
        <f t="shared" si="3"/>
        <v>0</v>
      </c>
      <c r="R24" s="245">
        <f t="shared" si="3"/>
        <v>0</v>
      </c>
    </row>
    <row r="25" spans="1:18" x14ac:dyDescent="0.3">
      <c r="A25" s="171" t="s">
        <v>57</v>
      </c>
      <c r="B25" s="81" t="s">
        <v>58</v>
      </c>
      <c r="C25" s="172" t="s">
        <v>50</v>
      </c>
      <c r="D25" s="82">
        <f t="shared" ref="D25:R25" si="4">D100</f>
        <v>0</v>
      </c>
      <c r="E25" s="82">
        <f t="shared" si="4"/>
        <v>0</v>
      </c>
      <c r="F25" s="242">
        <f t="shared" si="4"/>
        <v>0</v>
      </c>
      <c r="G25" s="243">
        <f t="shared" si="4"/>
        <v>0</v>
      </c>
      <c r="H25" s="244">
        <f t="shared" si="4"/>
        <v>0</v>
      </c>
      <c r="I25" s="82">
        <f t="shared" si="4"/>
        <v>0</v>
      </c>
      <c r="J25" s="82">
        <f t="shared" si="4"/>
        <v>0</v>
      </c>
      <c r="K25" s="82">
        <f t="shared" si="4"/>
        <v>0</v>
      </c>
      <c r="L25" s="243">
        <f t="shared" si="4"/>
        <v>0</v>
      </c>
      <c r="M25" s="244">
        <f t="shared" si="4"/>
        <v>0</v>
      </c>
      <c r="N25" s="82">
        <f t="shared" si="4"/>
        <v>0</v>
      </c>
      <c r="O25" s="82">
        <f t="shared" si="4"/>
        <v>0</v>
      </c>
      <c r="P25" s="82">
        <f t="shared" si="4"/>
        <v>0</v>
      </c>
      <c r="Q25" s="243">
        <f t="shared" si="4"/>
        <v>0</v>
      </c>
      <c r="R25" s="245">
        <f t="shared" si="4"/>
        <v>0</v>
      </c>
    </row>
    <row r="26" spans="1:18" x14ac:dyDescent="0.3">
      <c r="A26" s="171" t="s">
        <v>59</v>
      </c>
      <c r="B26" s="81" t="s">
        <v>60</v>
      </c>
      <c r="C26" s="172" t="s">
        <v>50</v>
      </c>
      <c r="D26" s="82">
        <f t="shared" ref="D26:R26" si="5">D102</f>
        <v>0</v>
      </c>
      <c r="E26" s="82">
        <f t="shared" si="5"/>
        <v>0</v>
      </c>
      <c r="F26" s="242">
        <f t="shared" si="5"/>
        <v>0</v>
      </c>
      <c r="G26" s="243">
        <f t="shared" si="5"/>
        <v>0</v>
      </c>
      <c r="H26" s="244">
        <f t="shared" si="5"/>
        <v>0</v>
      </c>
      <c r="I26" s="82">
        <f t="shared" si="5"/>
        <v>0</v>
      </c>
      <c r="J26" s="82">
        <f t="shared" si="5"/>
        <v>0</v>
      </c>
      <c r="K26" s="82">
        <f t="shared" si="5"/>
        <v>0</v>
      </c>
      <c r="L26" s="243">
        <f t="shared" si="5"/>
        <v>0</v>
      </c>
      <c r="M26" s="244">
        <f t="shared" si="5"/>
        <v>0</v>
      </c>
      <c r="N26" s="82">
        <f t="shared" si="5"/>
        <v>0</v>
      </c>
      <c r="O26" s="82">
        <f t="shared" si="5"/>
        <v>0</v>
      </c>
      <c r="P26" s="82">
        <f t="shared" si="5"/>
        <v>0</v>
      </c>
      <c r="Q26" s="243">
        <f t="shared" si="5"/>
        <v>0</v>
      </c>
      <c r="R26" s="245">
        <f t="shared" si="5"/>
        <v>0</v>
      </c>
    </row>
    <row r="27" spans="1:18" x14ac:dyDescent="0.3">
      <c r="A27" s="171" t="s">
        <v>61</v>
      </c>
      <c r="B27" s="81" t="s">
        <v>62</v>
      </c>
      <c r="C27" s="172" t="s">
        <v>50</v>
      </c>
      <c r="D27" s="82">
        <f t="shared" ref="D27:R27" si="6">D103</f>
        <v>0</v>
      </c>
      <c r="E27" s="82">
        <f t="shared" si="6"/>
        <v>0</v>
      </c>
      <c r="F27" s="242">
        <f t="shared" si="6"/>
        <v>0</v>
      </c>
      <c r="G27" s="243">
        <f t="shared" si="6"/>
        <v>0</v>
      </c>
      <c r="H27" s="244">
        <f t="shared" si="6"/>
        <v>0</v>
      </c>
      <c r="I27" s="82">
        <f t="shared" si="6"/>
        <v>0</v>
      </c>
      <c r="J27" s="82">
        <f t="shared" si="6"/>
        <v>0</v>
      </c>
      <c r="K27" s="82">
        <f t="shared" si="6"/>
        <v>0</v>
      </c>
      <c r="L27" s="243">
        <f t="shared" si="6"/>
        <v>0</v>
      </c>
      <c r="M27" s="244">
        <f t="shared" si="6"/>
        <v>0</v>
      </c>
      <c r="N27" s="82">
        <f t="shared" si="6"/>
        <v>0</v>
      </c>
      <c r="O27" s="82">
        <f t="shared" si="6"/>
        <v>0</v>
      </c>
      <c r="P27" s="82">
        <f t="shared" si="6"/>
        <v>0</v>
      </c>
      <c r="Q27" s="243">
        <f t="shared" si="6"/>
        <v>0</v>
      </c>
      <c r="R27" s="245">
        <f t="shared" si="6"/>
        <v>0</v>
      </c>
    </row>
    <row r="28" spans="1:18" x14ac:dyDescent="0.3">
      <c r="A28" s="171" t="s">
        <v>63</v>
      </c>
      <c r="B28" s="81" t="s">
        <v>64</v>
      </c>
      <c r="C28" s="172" t="s">
        <v>50</v>
      </c>
      <c r="D28" s="82">
        <f t="shared" ref="D28:R28" si="7">SUM(D29,D58,D96,D100,D102,D103)</f>
        <v>0</v>
      </c>
      <c r="E28" s="82">
        <f t="shared" si="7"/>
        <v>0</v>
      </c>
      <c r="F28" s="242">
        <f t="shared" si="7"/>
        <v>0</v>
      </c>
      <c r="G28" s="243">
        <f t="shared" si="7"/>
        <v>0</v>
      </c>
      <c r="H28" s="244">
        <f t="shared" si="7"/>
        <v>0</v>
      </c>
      <c r="I28" s="82">
        <f t="shared" si="7"/>
        <v>0</v>
      </c>
      <c r="J28" s="82">
        <f t="shared" si="7"/>
        <v>0</v>
      </c>
      <c r="K28" s="82">
        <f t="shared" si="7"/>
        <v>0</v>
      </c>
      <c r="L28" s="243">
        <f t="shared" si="7"/>
        <v>0</v>
      </c>
      <c r="M28" s="244">
        <f t="shared" si="7"/>
        <v>0</v>
      </c>
      <c r="N28" s="82">
        <f t="shared" si="7"/>
        <v>0</v>
      </c>
      <c r="O28" s="82">
        <f t="shared" si="7"/>
        <v>0</v>
      </c>
      <c r="P28" s="82">
        <f t="shared" si="7"/>
        <v>0</v>
      </c>
      <c r="Q28" s="243">
        <f t="shared" si="7"/>
        <v>0</v>
      </c>
      <c r="R28" s="245">
        <f t="shared" si="7"/>
        <v>0</v>
      </c>
    </row>
    <row r="29" spans="1:18" x14ac:dyDescent="0.3">
      <c r="A29" s="175" t="s">
        <v>65</v>
      </c>
      <c r="B29" s="88" t="s">
        <v>66</v>
      </c>
      <c r="C29" s="176" t="s">
        <v>50</v>
      </c>
      <c r="D29" s="89">
        <f t="shared" ref="D29:R29" si="8">D30+D38+D41+D51</f>
        <v>0</v>
      </c>
      <c r="E29" s="89">
        <f t="shared" si="8"/>
        <v>0</v>
      </c>
      <c r="F29" s="246">
        <f t="shared" si="8"/>
        <v>0</v>
      </c>
      <c r="G29" s="247">
        <f t="shared" si="8"/>
        <v>0</v>
      </c>
      <c r="H29" s="248">
        <f t="shared" si="8"/>
        <v>0</v>
      </c>
      <c r="I29" s="89">
        <f t="shared" si="8"/>
        <v>0</v>
      </c>
      <c r="J29" s="89">
        <f t="shared" si="8"/>
        <v>0</v>
      </c>
      <c r="K29" s="89">
        <f t="shared" si="8"/>
        <v>0</v>
      </c>
      <c r="L29" s="247">
        <f t="shared" si="8"/>
        <v>0</v>
      </c>
      <c r="M29" s="248">
        <f t="shared" si="8"/>
        <v>0</v>
      </c>
      <c r="N29" s="89">
        <f t="shared" si="8"/>
        <v>0</v>
      </c>
      <c r="O29" s="89">
        <f t="shared" si="8"/>
        <v>0</v>
      </c>
      <c r="P29" s="89">
        <f t="shared" si="8"/>
        <v>0</v>
      </c>
      <c r="Q29" s="247">
        <f t="shared" si="8"/>
        <v>0</v>
      </c>
      <c r="R29" s="249">
        <f t="shared" si="8"/>
        <v>0</v>
      </c>
    </row>
    <row r="30" spans="1:18" ht="28.8" x14ac:dyDescent="0.3">
      <c r="A30" s="179" t="s">
        <v>67</v>
      </c>
      <c r="B30" s="94" t="s">
        <v>68</v>
      </c>
      <c r="C30" s="180" t="s">
        <v>50</v>
      </c>
      <c r="D30" s="95">
        <f t="shared" ref="D30:R30" si="9">D31+D33+D35</f>
        <v>0</v>
      </c>
      <c r="E30" s="95">
        <f t="shared" si="9"/>
        <v>0</v>
      </c>
      <c r="F30" s="250">
        <f t="shared" si="9"/>
        <v>0</v>
      </c>
      <c r="G30" s="251">
        <f t="shared" si="9"/>
        <v>0</v>
      </c>
      <c r="H30" s="219">
        <f t="shared" si="9"/>
        <v>0</v>
      </c>
      <c r="I30" s="95">
        <f t="shared" si="9"/>
        <v>0</v>
      </c>
      <c r="J30" s="95">
        <f t="shared" si="9"/>
        <v>0</v>
      </c>
      <c r="K30" s="95">
        <f t="shared" si="9"/>
        <v>0</v>
      </c>
      <c r="L30" s="251">
        <f t="shared" si="9"/>
        <v>0</v>
      </c>
      <c r="M30" s="219">
        <f t="shared" si="9"/>
        <v>0</v>
      </c>
      <c r="N30" s="95">
        <f t="shared" si="9"/>
        <v>0</v>
      </c>
      <c r="O30" s="95">
        <f t="shared" si="9"/>
        <v>0</v>
      </c>
      <c r="P30" s="95">
        <f t="shared" si="9"/>
        <v>0</v>
      </c>
      <c r="Q30" s="251">
        <f t="shared" si="9"/>
        <v>0</v>
      </c>
      <c r="R30" s="252">
        <f t="shared" si="9"/>
        <v>0</v>
      </c>
    </row>
    <row r="31" spans="1:18" ht="43.2" x14ac:dyDescent="0.3">
      <c r="A31" s="183" t="s">
        <v>69</v>
      </c>
      <c r="B31" s="100" t="s">
        <v>70</v>
      </c>
      <c r="C31" s="184" t="s">
        <v>50</v>
      </c>
      <c r="D31" s="101">
        <f t="shared" ref="D31:R31" si="10">SUM(D32)</f>
        <v>0</v>
      </c>
      <c r="E31" s="101">
        <f t="shared" si="10"/>
        <v>0</v>
      </c>
      <c r="F31" s="253">
        <f t="shared" si="10"/>
        <v>0</v>
      </c>
      <c r="G31" s="254">
        <f t="shared" si="10"/>
        <v>0</v>
      </c>
      <c r="H31" s="255">
        <f t="shared" si="10"/>
        <v>0</v>
      </c>
      <c r="I31" s="101">
        <f t="shared" si="10"/>
        <v>0</v>
      </c>
      <c r="J31" s="101">
        <f t="shared" si="10"/>
        <v>0</v>
      </c>
      <c r="K31" s="101">
        <f t="shared" si="10"/>
        <v>0</v>
      </c>
      <c r="L31" s="254">
        <f t="shared" si="10"/>
        <v>0</v>
      </c>
      <c r="M31" s="255">
        <f t="shared" si="10"/>
        <v>0</v>
      </c>
      <c r="N31" s="101">
        <f t="shared" si="10"/>
        <v>0</v>
      </c>
      <c r="O31" s="101">
        <f t="shared" si="10"/>
        <v>0</v>
      </c>
      <c r="P31" s="101">
        <f t="shared" si="10"/>
        <v>0</v>
      </c>
      <c r="Q31" s="254">
        <f t="shared" si="10"/>
        <v>0</v>
      </c>
      <c r="R31" s="256">
        <f t="shared" si="10"/>
        <v>0</v>
      </c>
    </row>
    <row r="32" spans="1:18" hidden="1" x14ac:dyDescent="0.3">
      <c r="A32" s="187"/>
      <c r="B32" s="113"/>
      <c r="C32" s="114"/>
      <c r="D32" s="139"/>
      <c r="E32" s="139"/>
      <c r="F32" s="152"/>
      <c r="G32" s="189"/>
      <c r="H32" s="214"/>
      <c r="I32" s="139"/>
      <c r="J32" s="139"/>
      <c r="K32" s="139"/>
      <c r="L32" s="257"/>
      <c r="M32" s="214"/>
      <c r="N32" s="108"/>
      <c r="O32" s="108"/>
      <c r="P32" s="108"/>
      <c r="Q32" s="257"/>
      <c r="R32" s="258"/>
    </row>
    <row r="33" spans="1:18" ht="43.2" x14ac:dyDescent="0.3">
      <c r="A33" s="183" t="s">
        <v>72</v>
      </c>
      <c r="B33" s="100" t="s">
        <v>73</v>
      </c>
      <c r="C33" s="184" t="s">
        <v>50</v>
      </c>
      <c r="D33" s="135">
        <f t="shared" ref="D33:R33" si="11">SUM(D34)</f>
        <v>0</v>
      </c>
      <c r="E33" s="135">
        <f t="shared" si="11"/>
        <v>0</v>
      </c>
      <c r="F33" s="259">
        <f t="shared" si="11"/>
        <v>0</v>
      </c>
      <c r="G33" s="186">
        <f t="shared" si="11"/>
        <v>0</v>
      </c>
      <c r="H33" s="185">
        <f t="shared" si="11"/>
        <v>0</v>
      </c>
      <c r="I33" s="135">
        <f t="shared" si="11"/>
        <v>0</v>
      </c>
      <c r="J33" s="135">
        <f t="shared" si="11"/>
        <v>0</v>
      </c>
      <c r="K33" s="135">
        <f t="shared" si="11"/>
        <v>0</v>
      </c>
      <c r="L33" s="186">
        <f t="shared" si="11"/>
        <v>0</v>
      </c>
      <c r="M33" s="185">
        <f t="shared" si="11"/>
        <v>0</v>
      </c>
      <c r="N33" s="135">
        <f t="shared" si="11"/>
        <v>0</v>
      </c>
      <c r="O33" s="135">
        <f t="shared" si="11"/>
        <v>0</v>
      </c>
      <c r="P33" s="135">
        <f t="shared" si="11"/>
        <v>0</v>
      </c>
      <c r="Q33" s="186">
        <f t="shared" si="11"/>
        <v>0</v>
      </c>
      <c r="R33" s="256">
        <f t="shared" si="11"/>
        <v>0</v>
      </c>
    </row>
    <row r="34" spans="1:18" hidden="1" x14ac:dyDescent="0.3">
      <c r="A34" s="187"/>
      <c r="B34" s="113"/>
      <c r="C34" s="114"/>
      <c r="D34" s="139"/>
      <c r="E34" s="139"/>
      <c r="F34" s="152"/>
      <c r="G34" s="189"/>
      <c r="H34" s="214"/>
      <c r="I34" s="139"/>
      <c r="J34" s="139"/>
      <c r="K34" s="139"/>
      <c r="L34" s="257"/>
      <c r="M34" s="214"/>
      <c r="N34" s="108"/>
      <c r="O34" s="108"/>
      <c r="P34" s="108"/>
      <c r="Q34" s="257"/>
      <c r="R34" s="258"/>
    </row>
    <row r="35" spans="1:18" ht="28.8" x14ac:dyDescent="0.3">
      <c r="A35" s="183" t="s">
        <v>75</v>
      </c>
      <c r="B35" s="100" t="s">
        <v>76</v>
      </c>
      <c r="C35" s="184" t="s">
        <v>50</v>
      </c>
      <c r="D35" s="135">
        <f t="shared" ref="D35:R35" si="12">SUM(D36:D37)</f>
        <v>0</v>
      </c>
      <c r="E35" s="135">
        <f t="shared" si="12"/>
        <v>0</v>
      </c>
      <c r="F35" s="259">
        <f t="shared" si="12"/>
        <v>0</v>
      </c>
      <c r="G35" s="186">
        <f t="shared" si="12"/>
        <v>0</v>
      </c>
      <c r="H35" s="185">
        <f t="shared" si="12"/>
        <v>0</v>
      </c>
      <c r="I35" s="135">
        <f t="shared" si="12"/>
        <v>0</v>
      </c>
      <c r="J35" s="135">
        <f t="shared" si="12"/>
        <v>0</v>
      </c>
      <c r="K35" s="135">
        <f t="shared" si="12"/>
        <v>0</v>
      </c>
      <c r="L35" s="186">
        <f t="shared" si="12"/>
        <v>0</v>
      </c>
      <c r="M35" s="185">
        <f t="shared" si="12"/>
        <v>0</v>
      </c>
      <c r="N35" s="135">
        <f t="shared" si="12"/>
        <v>0</v>
      </c>
      <c r="O35" s="135">
        <f t="shared" si="12"/>
        <v>0</v>
      </c>
      <c r="P35" s="135">
        <f t="shared" si="12"/>
        <v>0</v>
      </c>
      <c r="Q35" s="186">
        <f t="shared" si="12"/>
        <v>0</v>
      </c>
      <c r="R35" s="256">
        <f t="shared" si="12"/>
        <v>0</v>
      </c>
    </row>
    <row r="36" spans="1:18" hidden="1" x14ac:dyDescent="0.3">
      <c r="A36" s="187"/>
      <c r="B36" s="113"/>
      <c r="C36" s="114"/>
      <c r="D36" s="139"/>
      <c r="E36" s="139"/>
      <c r="F36" s="152"/>
      <c r="G36" s="189"/>
      <c r="H36" s="214"/>
      <c r="I36" s="139"/>
      <c r="J36" s="139"/>
      <c r="K36" s="139"/>
      <c r="L36" s="257"/>
      <c r="M36" s="214"/>
      <c r="N36" s="108"/>
      <c r="O36" s="108"/>
      <c r="P36" s="108"/>
      <c r="Q36" s="257"/>
      <c r="R36" s="258"/>
    </row>
    <row r="37" spans="1:18" ht="31.2" hidden="1" customHeight="1" x14ac:dyDescent="0.3">
      <c r="A37" s="111"/>
      <c r="B37" s="116"/>
      <c r="C37" s="67"/>
      <c r="D37" s="139"/>
      <c r="E37" s="139"/>
      <c r="F37" s="152"/>
      <c r="G37" s="189"/>
      <c r="H37" s="214"/>
      <c r="I37" s="139"/>
      <c r="J37" s="139"/>
      <c r="K37" s="139"/>
      <c r="L37" s="257"/>
      <c r="M37" s="214"/>
      <c r="N37" s="108"/>
      <c r="O37" s="108"/>
      <c r="P37" s="108"/>
      <c r="Q37" s="257"/>
      <c r="R37" s="258"/>
    </row>
    <row r="38" spans="1:18" x14ac:dyDescent="0.3">
      <c r="A38" s="179" t="s">
        <v>78</v>
      </c>
      <c r="B38" s="94" t="s">
        <v>79</v>
      </c>
      <c r="C38" s="180" t="s">
        <v>50</v>
      </c>
      <c r="D38" s="131">
        <f t="shared" ref="D38:R38" si="13">SUM(D39:D40)</f>
        <v>0</v>
      </c>
      <c r="E38" s="131">
        <f t="shared" si="13"/>
        <v>0</v>
      </c>
      <c r="F38" s="68">
        <f t="shared" si="13"/>
        <v>0</v>
      </c>
      <c r="G38" s="182">
        <f t="shared" si="13"/>
        <v>0</v>
      </c>
      <c r="H38" s="181">
        <f t="shared" si="13"/>
        <v>0</v>
      </c>
      <c r="I38" s="131">
        <f t="shared" si="13"/>
        <v>0</v>
      </c>
      <c r="J38" s="131">
        <f t="shared" si="13"/>
        <v>0</v>
      </c>
      <c r="K38" s="131">
        <f t="shared" si="13"/>
        <v>0</v>
      </c>
      <c r="L38" s="182">
        <f t="shared" si="13"/>
        <v>0</v>
      </c>
      <c r="M38" s="181">
        <f t="shared" si="13"/>
        <v>0</v>
      </c>
      <c r="N38" s="131">
        <f t="shared" si="13"/>
        <v>0</v>
      </c>
      <c r="O38" s="131">
        <f t="shared" si="13"/>
        <v>0</v>
      </c>
      <c r="P38" s="131">
        <f t="shared" si="13"/>
        <v>0</v>
      </c>
      <c r="Q38" s="182">
        <f t="shared" si="13"/>
        <v>0</v>
      </c>
      <c r="R38" s="252">
        <f t="shared" si="13"/>
        <v>0</v>
      </c>
    </row>
    <row r="39" spans="1:18" ht="28.8" x14ac:dyDescent="0.3">
      <c r="A39" s="183" t="s">
        <v>80</v>
      </c>
      <c r="B39" s="100" t="s">
        <v>81</v>
      </c>
      <c r="C39" s="184" t="s">
        <v>50</v>
      </c>
      <c r="D39" s="135">
        <v>0</v>
      </c>
      <c r="E39" s="135">
        <v>0</v>
      </c>
      <c r="F39" s="259">
        <v>0</v>
      </c>
      <c r="G39" s="186">
        <v>0</v>
      </c>
      <c r="H39" s="185">
        <v>0</v>
      </c>
      <c r="I39" s="135">
        <v>0</v>
      </c>
      <c r="J39" s="135">
        <v>0</v>
      </c>
      <c r="K39" s="135">
        <v>0</v>
      </c>
      <c r="L39" s="186">
        <v>0</v>
      </c>
      <c r="M39" s="185">
        <v>0</v>
      </c>
      <c r="N39" s="135">
        <v>0</v>
      </c>
      <c r="O39" s="135">
        <v>0</v>
      </c>
      <c r="P39" s="135">
        <v>0</v>
      </c>
      <c r="Q39" s="186">
        <v>0</v>
      </c>
      <c r="R39" s="256">
        <v>0</v>
      </c>
    </row>
    <row r="40" spans="1:18" ht="28.8" x14ac:dyDescent="0.3">
      <c r="A40" s="183" t="s">
        <v>82</v>
      </c>
      <c r="B40" s="100" t="s">
        <v>83</v>
      </c>
      <c r="C40" s="184" t="s">
        <v>50</v>
      </c>
      <c r="D40" s="135">
        <v>0</v>
      </c>
      <c r="E40" s="135">
        <v>0</v>
      </c>
      <c r="F40" s="259">
        <v>0</v>
      </c>
      <c r="G40" s="186">
        <v>0</v>
      </c>
      <c r="H40" s="185">
        <v>0</v>
      </c>
      <c r="I40" s="135">
        <v>0</v>
      </c>
      <c r="J40" s="135">
        <v>0</v>
      </c>
      <c r="K40" s="135">
        <v>0</v>
      </c>
      <c r="L40" s="186">
        <v>0</v>
      </c>
      <c r="M40" s="185">
        <v>0</v>
      </c>
      <c r="N40" s="135">
        <v>0</v>
      </c>
      <c r="O40" s="135">
        <v>0</v>
      </c>
      <c r="P40" s="135">
        <v>0</v>
      </c>
      <c r="Q40" s="186">
        <v>0</v>
      </c>
      <c r="R40" s="256">
        <v>0</v>
      </c>
    </row>
    <row r="41" spans="1:18" ht="28.8" x14ac:dyDescent="0.3">
      <c r="A41" s="179" t="s">
        <v>84</v>
      </c>
      <c r="B41" s="94" t="s">
        <v>85</v>
      </c>
      <c r="C41" s="180" t="s">
        <v>50</v>
      </c>
      <c r="D41" s="131">
        <f t="shared" ref="D41:R44" si="14">D42</f>
        <v>0</v>
      </c>
      <c r="E41" s="131">
        <f t="shared" si="14"/>
        <v>0</v>
      </c>
      <c r="F41" s="68">
        <f t="shared" si="14"/>
        <v>0</v>
      </c>
      <c r="G41" s="182">
        <f t="shared" si="14"/>
        <v>0</v>
      </c>
      <c r="H41" s="181">
        <f t="shared" si="14"/>
        <v>0</v>
      </c>
      <c r="I41" s="131">
        <f t="shared" si="14"/>
        <v>0</v>
      </c>
      <c r="J41" s="131">
        <f t="shared" si="14"/>
        <v>0</v>
      </c>
      <c r="K41" s="131">
        <f t="shared" si="14"/>
        <v>0</v>
      </c>
      <c r="L41" s="182">
        <f t="shared" si="14"/>
        <v>0</v>
      </c>
      <c r="M41" s="181">
        <f t="shared" si="14"/>
        <v>0</v>
      </c>
      <c r="N41" s="131">
        <f t="shared" si="14"/>
        <v>0</v>
      </c>
      <c r="O41" s="131">
        <f t="shared" si="14"/>
        <v>0</v>
      </c>
      <c r="P41" s="131">
        <f t="shared" si="14"/>
        <v>0</v>
      </c>
      <c r="Q41" s="182">
        <f t="shared" si="14"/>
        <v>0</v>
      </c>
      <c r="R41" s="252">
        <f t="shared" si="14"/>
        <v>0</v>
      </c>
    </row>
    <row r="42" spans="1:18" x14ac:dyDescent="0.3">
      <c r="A42" s="183" t="s">
        <v>86</v>
      </c>
      <c r="B42" s="100" t="s">
        <v>87</v>
      </c>
      <c r="C42" s="184" t="s">
        <v>50</v>
      </c>
      <c r="D42" s="135">
        <f t="shared" si="14"/>
        <v>0</v>
      </c>
      <c r="E42" s="135">
        <f t="shared" si="14"/>
        <v>0</v>
      </c>
      <c r="F42" s="259">
        <f t="shared" si="14"/>
        <v>0</v>
      </c>
      <c r="G42" s="186">
        <f t="shared" si="14"/>
        <v>0</v>
      </c>
      <c r="H42" s="185">
        <f t="shared" si="14"/>
        <v>0</v>
      </c>
      <c r="I42" s="135">
        <f t="shared" si="14"/>
        <v>0</v>
      </c>
      <c r="J42" s="135">
        <f t="shared" si="14"/>
        <v>0</v>
      </c>
      <c r="K42" s="135">
        <f t="shared" si="14"/>
        <v>0</v>
      </c>
      <c r="L42" s="186">
        <f t="shared" si="14"/>
        <v>0</v>
      </c>
      <c r="M42" s="185">
        <f t="shared" si="14"/>
        <v>0</v>
      </c>
      <c r="N42" s="135">
        <f t="shared" si="14"/>
        <v>0</v>
      </c>
      <c r="O42" s="135">
        <f t="shared" si="14"/>
        <v>0</v>
      </c>
      <c r="P42" s="135">
        <f t="shared" si="14"/>
        <v>0</v>
      </c>
      <c r="Q42" s="186">
        <f t="shared" si="14"/>
        <v>0</v>
      </c>
      <c r="R42" s="256">
        <f t="shared" si="14"/>
        <v>0</v>
      </c>
    </row>
    <row r="43" spans="1:18" ht="43.2" x14ac:dyDescent="0.3">
      <c r="A43" s="183" t="s">
        <v>86</v>
      </c>
      <c r="B43" s="100" t="s">
        <v>88</v>
      </c>
      <c r="C43" s="184" t="s">
        <v>50</v>
      </c>
      <c r="D43" s="135">
        <f t="shared" si="14"/>
        <v>0</v>
      </c>
      <c r="E43" s="135">
        <f t="shared" si="14"/>
        <v>0</v>
      </c>
      <c r="F43" s="259">
        <f t="shared" si="14"/>
        <v>0</v>
      </c>
      <c r="G43" s="186">
        <f t="shared" si="14"/>
        <v>0</v>
      </c>
      <c r="H43" s="185">
        <f t="shared" si="14"/>
        <v>0</v>
      </c>
      <c r="I43" s="135">
        <f t="shared" si="14"/>
        <v>0</v>
      </c>
      <c r="J43" s="135">
        <f t="shared" si="14"/>
        <v>0</v>
      </c>
      <c r="K43" s="135">
        <f t="shared" si="14"/>
        <v>0</v>
      </c>
      <c r="L43" s="186">
        <f t="shared" si="14"/>
        <v>0</v>
      </c>
      <c r="M43" s="185">
        <f t="shared" si="14"/>
        <v>0</v>
      </c>
      <c r="N43" s="135">
        <f t="shared" si="14"/>
        <v>0</v>
      </c>
      <c r="O43" s="135">
        <f t="shared" si="14"/>
        <v>0</v>
      </c>
      <c r="P43" s="135">
        <f t="shared" si="14"/>
        <v>0</v>
      </c>
      <c r="Q43" s="186">
        <f t="shared" si="14"/>
        <v>0</v>
      </c>
      <c r="R43" s="256">
        <f t="shared" si="14"/>
        <v>0</v>
      </c>
    </row>
    <row r="44" spans="1:18" ht="43.2" x14ac:dyDescent="0.3">
      <c r="A44" s="183" t="s">
        <v>86</v>
      </c>
      <c r="B44" s="100" t="s">
        <v>89</v>
      </c>
      <c r="C44" s="184" t="s">
        <v>50</v>
      </c>
      <c r="D44" s="135">
        <f t="shared" si="14"/>
        <v>0</v>
      </c>
      <c r="E44" s="135">
        <f t="shared" si="14"/>
        <v>0</v>
      </c>
      <c r="F44" s="259">
        <f t="shared" si="14"/>
        <v>0</v>
      </c>
      <c r="G44" s="186">
        <f t="shared" si="14"/>
        <v>0</v>
      </c>
      <c r="H44" s="185">
        <f t="shared" si="14"/>
        <v>0</v>
      </c>
      <c r="I44" s="135">
        <f t="shared" si="14"/>
        <v>0</v>
      </c>
      <c r="J44" s="135">
        <f t="shared" si="14"/>
        <v>0</v>
      </c>
      <c r="K44" s="135">
        <f t="shared" si="14"/>
        <v>0</v>
      </c>
      <c r="L44" s="186">
        <f t="shared" si="14"/>
        <v>0</v>
      </c>
      <c r="M44" s="185">
        <f t="shared" si="14"/>
        <v>0</v>
      </c>
      <c r="N44" s="135">
        <f t="shared" si="14"/>
        <v>0</v>
      </c>
      <c r="O44" s="135">
        <f t="shared" si="14"/>
        <v>0</v>
      </c>
      <c r="P44" s="135">
        <f t="shared" si="14"/>
        <v>0</v>
      </c>
      <c r="Q44" s="186">
        <f t="shared" si="14"/>
        <v>0</v>
      </c>
      <c r="R44" s="256">
        <f t="shared" si="14"/>
        <v>0</v>
      </c>
    </row>
    <row r="45" spans="1:18" ht="43.2" x14ac:dyDescent="0.3">
      <c r="A45" s="183" t="s">
        <v>86</v>
      </c>
      <c r="B45" s="100" t="s">
        <v>90</v>
      </c>
      <c r="C45" s="184" t="s">
        <v>50</v>
      </c>
      <c r="D45" s="135">
        <f t="shared" ref="D45:R45" si="15">SUM(D46)</f>
        <v>0</v>
      </c>
      <c r="E45" s="135">
        <f t="shared" si="15"/>
        <v>0</v>
      </c>
      <c r="F45" s="259">
        <f t="shared" si="15"/>
        <v>0</v>
      </c>
      <c r="G45" s="186">
        <f t="shared" si="15"/>
        <v>0</v>
      </c>
      <c r="H45" s="185">
        <f t="shared" si="15"/>
        <v>0</v>
      </c>
      <c r="I45" s="135">
        <f t="shared" si="15"/>
        <v>0</v>
      </c>
      <c r="J45" s="135">
        <f t="shared" si="15"/>
        <v>0</v>
      </c>
      <c r="K45" s="135">
        <f t="shared" si="15"/>
        <v>0</v>
      </c>
      <c r="L45" s="186">
        <f t="shared" si="15"/>
        <v>0</v>
      </c>
      <c r="M45" s="185">
        <f t="shared" si="15"/>
        <v>0</v>
      </c>
      <c r="N45" s="135">
        <f t="shared" si="15"/>
        <v>0</v>
      </c>
      <c r="O45" s="135">
        <f t="shared" si="15"/>
        <v>0</v>
      </c>
      <c r="P45" s="135">
        <f t="shared" si="15"/>
        <v>0</v>
      </c>
      <c r="Q45" s="186">
        <f t="shared" si="15"/>
        <v>0</v>
      </c>
      <c r="R45" s="256">
        <f t="shared" si="15"/>
        <v>0</v>
      </c>
    </row>
    <row r="46" spans="1:18" hidden="1" x14ac:dyDescent="0.3">
      <c r="A46" s="187"/>
      <c r="B46" s="113"/>
      <c r="C46" s="114"/>
      <c r="D46" s="139"/>
      <c r="E46" s="139"/>
      <c r="F46" s="152"/>
      <c r="G46" s="189"/>
      <c r="H46" s="214"/>
      <c r="I46" s="139"/>
      <c r="J46" s="139"/>
      <c r="K46" s="139"/>
      <c r="L46" s="257"/>
      <c r="M46" s="214"/>
      <c r="N46" s="108"/>
      <c r="O46" s="108"/>
      <c r="P46" s="108"/>
      <c r="Q46" s="257"/>
      <c r="R46" s="258"/>
    </row>
    <row r="47" spans="1:18" x14ac:dyDescent="0.3">
      <c r="A47" s="183" t="s">
        <v>91</v>
      </c>
      <c r="B47" s="100" t="s">
        <v>87</v>
      </c>
      <c r="C47" s="184" t="s">
        <v>50</v>
      </c>
      <c r="D47" s="135">
        <v>0</v>
      </c>
      <c r="E47" s="135">
        <v>0</v>
      </c>
      <c r="F47" s="259">
        <v>0</v>
      </c>
      <c r="G47" s="186">
        <v>0</v>
      </c>
      <c r="H47" s="185">
        <v>0</v>
      </c>
      <c r="I47" s="135">
        <v>0</v>
      </c>
      <c r="J47" s="135">
        <v>0</v>
      </c>
      <c r="K47" s="135">
        <v>0</v>
      </c>
      <c r="L47" s="186">
        <v>0</v>
      </c>
      <c r="M47" s="185">
        <v>0</v>
      </c>
      <c r="N47" s="135">
        <v>0</v>
      </c>
      <c r="O47" s="135">
        <v>0</v>
      </c>
      <c r="P47" s="135">
        <v>0</v>
      </c>
      <c r="Q47" s="186">
        <v>0</v>
      </c>
      <c r="R47" s="256">
        <v>0</v>
      </c>
    </row>
    <row r="48" spans="1:18" ht="43.2" x14ac:dyDescent="0.3">
      <c r="A48" s="183" t="s">
        <v>91</v>
      </c>
      <c r="B48" s="100" t="s">
        <v>88</v>
      </c>
      <c r="C48" s="184" t="s">
        <v>50</v>
      </c>
      <c r="D48" s="135">
        <v>0</v>
      </c>
      <c r="E48" s="135">
        <v>0</v>
      </c>
      <c r="F48" s="259">
        <v>0</v>
      </c>
      <c r="G48" s="186">
        <v>0</v>
      </c>
      <c r="H48" s="185">
        <v>0</v>
      </c>
      <c r="I48" s="135">
        <v>0</v>
      </c>
      <c r="J48" s="135">
        <v>0</v>
      </c>
      <c r="K48" s="135">
        <v>0</v>
      </c>
      <c r="L48" s="186">
        <v>0</v>
      </c>
      <c r="M48" s="185">
        <v>0</v>
      </c>
      <c r="N48" s="135">
        <v>0</v>
      </c>
      <c r="O48" s="135">
        <v>0</v>
      </c>
      <c r="P48" s="135">
        <v>0</v>
      </c>
      <c r="Q48" s="186">
        <v>0</v>
      </c>
      <c r="R48" s="256">
        <v>0</v>
      </c>
    </row>
    <row r="49" spans="1:18" ht="43.2" x14ac:dyDescent="0.3">
      <c r="A49" s="183" t="s">
        <v>91</v>
      </c>
      <c r="B49" s="100" t="s">
        <v>89</v>
      </c>
      <c r="C49" s="184" t="s">
        <v>50</v>
      </c>
      <c r="D49" s="135">
        <v>0</v>
      </c>
      <c r="E49" s="135">
        <v>0</v>
      </c>
      <c r="F49" s="259">
        <v>0</v>
      </c>
      <c r="G49" s="186">
        <v>0</v>
      </c>
      <c r="H49" s="185">
        <v>0</v>
      </c>
      <c r="I49" s="135">
        <v>0</v>
      </c>
      <c r="J49" s="135">
        <v>0</v>
      </c>
      <c r="K49" s="135">
        <v>0</v>
      </c>
      <c r="L49" s="186">
        <v>0</v>
      </c>
      <c r="M49" s="185">
        <v>0</v>
      </c>
      <c r="N49" s="135">
        <v>0</v>
      </c>
      <c r="O49" s="135">
        <v>0</v>
      </c>
      <c r="P49" s="135">
        <v>0</v>
      </c>
      <c r="Q49" s="186">
        <v>0</v>
      </c>
      <c r="R49" s="256">
        <v>0</v>
      </c>
    </row>
    <row r="50" spans="1:18" ht="43.2" x14ac:dyDescent="0.3">
      <c r="A50" s="183" t="s">
        <v>91</v>
      </c>
      <c r="B50" s="100" t="s">
        <v>92</v>
      </c>
      <c r="C50" s="184" t="s">
        <v>50</v>
      </c>
      <c r="D50" s="135">
        <v>0</v>
      </c>
      <c r="E50" s="135">
        <v>0</v>
      </c>
      <c r="F50" s="259">
        <v>0</v>
      </c>
      <c r="G50" s="186">
        <v>0</v>
      </c>
      <c r="H50" s="185">
        <v>0</v>
      </c>
      <c r="I50" s="135">
        <v>0</v>
      </c>
      <c r="J50" s="135">
        <v>0</v>
      </c>
      <c r="K50" s="135">
        <v>0</v>
      </c>
      <c r="L50" s="186">
        <v>0</v>
      </c>
      <c r="M50" s="185">
        <v>0</v>
      </c>
      <c r="N50" s="135">
        <v>0</v>
      </c>
      <c r="O50" s="135">
        <v>0</v>
      </c>
      <c r="P50" s="135">
        <v>0</v>
      </c>
      <c r="Q50" s="186">
        <v>0</v>
      </c>
      <c r="R50" s="256">
        <v>0</v>
      </c>
    </row>
    <row r="51" spans="1:18" ht="43.2" x14ac:dyDescent="0.3">
      <c r="A51" s="179" t="s">
        <v>93</v>
      </c>
      <c r="B51" s="94" t="s">
        <v>94</v>
      </c>
      <c r="C51" s="180" t="s">
        <v>50</v>
      </c>
      <c r="D51" s="131">
        <f t="shared" ref="D51:R51" si="16">D52+D56</f>
        <v>0</v>
      </c>
      <c r="E51" s="131">
        <f t="shared" si="16"/>
        <v>0</v>
      </c>
      <c r="F51" s="68">
        <f t="shared" si="16"/>
        <v>0</v>
      </c>
      <c r="G51" s="182">
        <f t="shared" si="16"/>
        <v>0</v>
      </c>
      <c r="H51" s="181">
        <f t="shared" si="16"/>
        <v>0</v>
      </c>
      <c r="I51" s="131">
        <f t="shared" si="16"/>
        <v>0</v>
      </c>
      <c r="J51" s="131">
        <f t="shared" si="16"/>
        <v>0</v>
      </c>
      <c r="K51" s="131">
        <f t="shared" si="16"/>
        <v>0</v>
      </c>
      <c r="L51" s="182">
        <f t="shared" si="16"/>
        <v>0</v>
      </c>
      <c r="M51" s="181">
        <f t="shared" si="16"/>
        <v>0</v>
      </c>
      <c r="N51" s="131">
        <f t="shared" si="16"/>
        <v>0</v>
      </c>
      <c r="O51" s="131">
        <f t="shared" si="16"/>
        <v>0</v>
      </c>
      <c r="P51" s="131">
        <f t="shared" si="16"/>
        <v>0</v>
      </c>
      <c r="Q51" s="182">
        <f t="shared" si="16"/>
        <v>0</v>
      </c>
      <c r="R51" s="252">
        <f t="shared" si="16"/>
        <v>0</v>
      </c>
    </row>
    <row r="52" spans="1:18" ht="28.8" x14ac:dyDescent="0.3">
      <c r="A52" s="183" t="s">
        <v>95</v>
      </c>
      <c r="B52" s="100" t="s">
        <v>96</v>
      </c>
      <c r="C52" s="184" t="s">
        <v>50</v>
      </c>
      <c r="D52" s="135">
        <f t="shared" ref="D52:R52" si="17">SUM(D53:D55)</f>
        <v>0</v>
      </c>
      <c r="E52" s="135">
        <f t="shared" si="17"/>
        <v>0</v>
      </c>
      <c r="F52" s="259">
        <f t="shared" si="17"/>
        <v>0</v>
      </c>
      <c r="G52" s="186">
        <f t="shared" si="17"/>
        <v>0</v>
      </c>
      <c r="H52" s="185">
        <f t="shared" si="17"/>
        <v>0</v>
      </c>
      <c r="I52" s="135">
        <f t="shared" si="17"/>
        <v>0</v>
      </c>
      <c r="J52" s="135">
        <f t="shared" si="17"/>
        <v>0</v>
      </c>
      <c r="K52" s="135">
        <f t="shared" si="17"/>
        <v>0</v>
      </c>
      <c r="L52" s="186">
        <f t="shared" si="17"/>
        <v>0</v>
      </c>
      <c r="M52" s="185">
        <f t="shared" si="17"/>
        <v>0</v>
      </c>
      <c r="N52" s="135">
        <f t="shared" si="17"/>
        <v>0</v>
      </c>
      <c r="O52" s="135">
        <f t="shared" si="17"/>
        <v>0</v>
      </c>
      <c r="P52" s="135">
        <f t="shared" si="17"/>
        <v>0</v>
      </c>
      <c r="Q52" s="186">
        <f t="shared" si="17"/>
        <v>0</v>
      </c>
      <c r="R52" s="256">
        <f t="shared" si="17"/>
        <v>0</v>
      </c>
    </row>
    <row r="53" spans="1:18" hidden="1" x14ac:dyDescent="0.3">
      <c r="A53" s="192"/>
      <c r="B53" s="113"/>
      <c r="C53" s="114"/>
      <c r="D53" s="139"/>
      <c r="E53" s="139"/>
      <c r="F53" s="152"/>
      <c r="G53" s="189"/>
      <c r="H53" s="214"/>
      <c r="I53" s="139"/>
      <c r="J53" s="139"/>
      <c r="K53" s="108"/>
      <c r="L53" s="257"/>
      <c r="M53" s="214"/>
      <c r="N53" s="108"/>
      <c r="O53" s="108"/>
      <c r="P53" s="108"/>
      <c r="Q53" s="257"/>
      <c r="R53" s="258"/>
    </row>
    <row r="54" spans="1:18" hidden="1" x14ac:dyDescent="0.3">
      <c r="A54" s="187"/>
      <c r="B54" s="105"/>
      <c r="C54" s="114"/>
      <c r="D54" s="139"/>
      <c r="E54" s="139"/>
      <c r="F54" s="152"/>
      <c r="G54" s="189"/>
      <c r="H54" s="214"/>
      <c r="I54" s="139"/>
      <c r="J54" s="139"/>
      <c r="K54" s="139"/>
      <c r="L54" s="257"/>
      <c r="M54" s="214"/>
      <c r="N54" s="108"/>
      <c r="O54" s="108"/>
      <c r="P54" s="108"/>
      <c r="Q54" s="257"/>
      <c r="R54" s="258"/>
    </row>
    <row r="55" spans="1:18" hidden="1" x14ac:dyDescent="0.3">
      <c r="A55" s="187"/>
      <c r="B55" s="113"/>
      <c r="C55" s="114"/>
      <c r="D55" s="139">
        <v>0</v>
      </c>
      <c r="E55" s="139">
        <v>0</v>
      </c>
      <c r="F55" s="152">
        <v>0</v>
      </c>
      <c r="G55" s="189">
        <v>0</v>
      </c>
      <c r="H55" s="214" t="s">
        <v>909</v>
      </c>
      <c r="I55" s="139" t="s">
        <v>910</v>
      </c>
      <c r="J55" s="139" t="s">
        <v>910</v>
      </c>
      <c r="K55" s="139" t="s">
        <v>910</v>
      </c>
      <c r="L55" s="257" t="s">
        <v>909</v>
      </c>
      <c r="M55" s="214">
        <v>0</v>
      </c>
      <c r="N55" s="108">
        <v>0</v>
      </c>
      <c r="O55" s="108">
        <v>0</v>
      </c>
      <c r="P55" s="108">
        <v>0</v>
      </c>
      <c r="Q55" s="257">
        <v>0</v>
      </c>
      <c r="R55" s="258"/>
    </row>
    <row r="56" spans="1:18" ht="43.2" x14ac:dyDescent="0.3">
      <c r="A56" s="183" t="s">
        <v>99</v>
      </c>
      <c r="B56" s="100" t="s">
        <v>100</v>
      </c>
      <c r="C56" s="184" t="s">
        <v>50</v>
      </c>
      <c r="D56" s="135">
        <f t="shared" ref="D56:R56" si="18">SUM(D57:D57)</f>
        <v>0</v>
      </c>
      <c r="E56" s="135">
        <f t="shared" si="18"/>
        <v>0</v>
      </c>
      <c r="F56" s="259">
        <f t="shared" si="18"/>
        <v>0</v>
      </c>
      <c r="G56" s="186">
        <f t="shared" si="18"/>
        <v>0</v>
      </c>
      <c r="H56" s="185">
        <f t="shared" si="18"/>
        <v>0</v>
      </c>
      <c r="I56" s="135">
        <f t="shared" si="18"/>
        <v>0</v>
      </c>
      <c r="J56" s="135">
        <f t="shared" si="18"/>
        <v>0</v>
      </c>
      <c r="K56" s="135">
        <f t="shared" si="18"/>
        <v>0</v>
      </c>
      <c r="L56" s="186">
        <f t="shared" si="18"/>
        <v>0</v>
      </c>
      <c r="M56" s="185">
        <f t="shared" si="18"/>
        <v>0</v>
      </c>
      <c r="N56" s="135">
        <f t="shared" si="18"/>
        <v>0</v>
      </c>
      <c r="O56" s="135">
        <f t="shared" si="18"/>
        <v>0</v>
      </c>
      <c r="P56" s="135">
        <f t="shared" si="18"/>
        <v>0</v>
      </c>
      <c r="Q56" s="186">
        <f t="shared" si="18"/>
        <v>0</v>
      </c>
      <c r="R56" s="256">
        <f t="shared" si="18"/>
        <v>0</v>
      </c>
    </row>
    <row r="57" spans="1:18" hidden="1" x14ac:dyDescent="0.3">
      <c r="A57" s="187" t="s">
        <v>99</v>
      </c>
      <c r="B57" s="113"/>
      <c r="C57" s="114"/>
      <c r="D57" s="139">
        <v>0</v>
      </c>
      <c r="E57" s="139">
        <v>0</v>
      </c>
      <c r="F57" s="152">
        <v>0</v>
      </c>
      <c r="G57" s="189">
        <v>0</v>
      </c>
      <c r="H57" s="214" t="s">
        <v>909</v>
      </c>
      <c r="I57" s="139" t="s">
        <v>910</v>
      </c>
      <c r="J57" s="139" t="s">
        <v>910</v>
      </c>
      <c r="K57" s="108" t="s">
        <v>909</v>
      </c>
      <c r="L57" s="257" t="s">
        <v>909</v>
      </c>
      <c r="M57" s="214">
        <v>0</v>
      </c>
      <c r="N57" s="108">
        <v>0</v>
      </c>
      <c r="O57" s="108">
        <v>0</v>
      </c>
      <c r="P57" s="108">
        <v>0</v>
      </c>
      <c r="Q57" s="257">
        <v>0</v>
      </c>
      <c r="R57" s="258"/>
    </row>
    <row r="58" spans="1:18" x14ac:dyDescent="0.3">
      <c r="A58" s="175" t="s">
        <v>105</v>
      </c>
      <c r="B58" s="88" t="s">
        <v>106</v>
      </c>
      <c r="C58" s="176" t="s">
        <v>50</v>
      </c>
      <c r="D58" s="127">
        <f t="shared" ref="D58:R58" si="19">D59+D72+D79+D89</f>
        <v>0</v>
      </c>
      <c r="E58" s="127">
        <f t="shared" si="19"/>
        <v>0</v>
      </c>
      <c r="F58" s="260">
        <f t="shared" si="19"/>
        <v>0</v>
      </c>
      <c r="G58" s="178">
        <f t="shared" si="19"/>
        <v>0</v>
      </c>
      <c r="H58" s="177">
        <f t="shared" si="19"/>
        <v>0</v>
      </c>
      <c r="I58" s="127">
        <f t="shared" si="19"/>
        <v>0</v>
      </c>
      <c r="J58" s="127">
        <f t="shared" si="19"/>
        <v>0</v>
      </c>
      <c r="K58" s="127">
        <f t="shared" si="19"/>
        <v>0</v>
      </c>
      <c r="L58" s="178">
        <f t="shared" si="19"/>
        <v>0</v>
      </c>
      <c r="M58" s="177">
        <f t="shared" si="19"/>
        <v>0</v>
      </c>
      <c r="N58" s="127">
        <f t="shared" si="19"/>
        <v>0</v>
      </c>
      <c r="O58" s="127">
        <f t="shared" si="19"/>
        <v>0</v>
      </c>
      <c r="P58" s="127">
        <f t="shared" si="19"/>
        <v>0</v>
      </c>
      <c r="Q58" s="178">
        <f t="shared" si="19"/>
        <v>0</v>
      </c>
      <c r="R58" s="249">
        <f t="shared" si="19"/>
        <v>0</v>
      </c>
    </row>
    <row r="59" spans="1:18" ht="28.8" x14ac:dyDescent="0.3">
      <c r="A59" s="179" t="s">
        <v>107</v>
      </c>
      <c r="B59" s="94" t="s">
        <v>108</v>
      </c>
      <c r="C59" s="180" t="s">
        <v>50</v>
      </c>
      <c r="D59" s="131">
        <f t="shared" ref="D59:R59" si="20">D60+D63</f>
        <v>0</v>
      </c>
      <c r="E59" s="131">
        <f t="shared" si="20"/>
        <v>0</v>
      </c>
      <c r="F59" s="68">
        <f t="shared" si="20"/>
        <v>0</v>
      </c>
      <c r="G59" s="182">
        <f t="shared" si="20"/>
        <v>0</v>
      </c>
      <c r="H59" s="181">
        <f t="shared" si="20"/>
        <v>0</v>
      </c>
      <c r="I59" s="131">
        <f t="shared" si="20"/>
        <v>0</v>
      </c>
      <c r="J59" s="131">
        <f t="shared" si="20"/>
        <v>0</v>
      </c>
      <c r="K59" s="131">
        <f t="shared" si="20"/>
        <v>0</v>
      </c>
      <c r="L59" s="182">
        <f t="shared" si="20"/>
        <v>0</v>
      </c>
      <c r="M59" s="181">
        <f t="shared" si="20"/>
        <v>0</v>
      </c>
      <c r="N59" s="131">
        <f t="shared" si="20"/>
        <v>0</v>
      </c>
      <c r="O59" s="131">
        <f t="shared" si="20"/>
        <v>0</v>
      </c>
      <c r="P59" s="131">
        <f t="shared" si="20"/>
        <v>0</v>
      </c>
      <c r="Q59" s="182">
        <f t="shared" si="20"/>
        <v>0</v>
      </c>
      <c r="R59" s="252">
        <f t="shared" si="20"/>
        <v>0</v>
      </c>
    </row>
    <row r="60" spans="1:18" x14ac:dyDescent="0.3">
      <c r="A60" s="183" t="s">
        <v>109</v>
      </c>
      <c r="B60" s="100" t="s">
        <v>110</v>
      </c>
      <c r="C60" s="184" t="s">
        <v>50</v>
      </c>
      <c r="D60" s="135">
        <f t="shared" ref="D60:R60" si="21">SUM(D61:D62)</f>
        <v>0</v>
      </c>
      <c r="E60" s="135">
        <f t="shared" si="21"/>
        <v>0</v>
      </c>
      <c r="F60" s="259">
        <f t="shared" si="21"/>
        <v>0</v>
      </c>
      <c r="G60" s="186">
        <f t="shared" si="21"/>
        <v>0</v>
      </c>
      <c r="H60" s="185">
        <f t="shared" si="21"/>
        <v>0</v>
      </c>
      <c r="I60" s="135">
        <f t="shared" si="21"/>
        <v>0</v>
      </c>
      <c r="J60" s="135">
        <f t="shared" si="21"/>
        <v>0</v>
      </c>
      <c r="K60" s="135">
        <f t="shared" si="21"/>
        <v>0</v>
      </c>
      <c r="L60" s="186">
        <f t="shared" si="21"/>
        <v>0</v>
      </c>
      <c r="M60" s="185">
        <f t="shared" si="21"/>
        <v>0</v>
      </c>
      <c r="N60" s="135">
        <f t="shared" si="21"/>
        <v>0</v>
      </c>
      <c r="O60" s="135">
        <f t="shared" si="21"/>
        <v>0</v>
      </c>
      <c r="P60" s="135">
        <f t="shared" si="21"/>
        <v>0</v>
      </c>
      <c r="Q60" s="186">
        <f t="shared" si="21"/>
        <v>0</v>
      </c>
      <c r="R60" s="256">
        <f t="shared" si="21"/>
        <v>0</v>
      </c>
    </row>
    <row r="61" spans="1:18" hidden="1" x14ac:dyDescent="0.3">
      <c r="A61" s="187"/>
      <c r="B61" s="113"/>
      <c r="C61" s="114"/>
      <c r="D61" s="139"/>
      <c r="E61" s="139"/>
      <c r="F61" s="152"/>
      <c r="G61" s="189"/>
      <c r="H61" s="214"/>
      <c r="I61" s="108"/>
      <c r="J61" s="108"/>
      <c r="K61" s="108"/>
      <c r="L61" s="257"/>
      <c r="M61" s="214"/>
      <c r="N61" s="108"/>
      <c r="O61" s="108"/>
      <c r="P61" s="108"/>
      <c r="Q61" s="257"/>
      <c r="R61" s="258"/>
    </row>
    <row r="62" spans="1:18" ht="28.8" x14ac:dyDescent="0.3">
      <c r="A62" s="615" t="s">
        <v>109</v>
      </c>
      <c r="B62" s="627" t="s">
        <v>1294</v>
      </c>
      <c r="C62" s="628" t="s">
        <v>1252</v>
      </c>
      <c r="D62" s="139" t="s">
        <v>907</v>
      </c>
      <c r="E62" s="139" t="s">
        <v>64</v>
      </c>
      <c r="F62" s="152" t="s">
        <v>1265</v>
      </c>
      <c r="G62" s="194" t="s">
        <v>1264</v>
      </c>
      <c r="H62" s="214" t="s">
        <v>909</v>
      </c>
      <c r="I62" s="108" t="s">
        <v>910</v>
      </c>
      <c r="J62" s="108" t="s">
        <v>910</v>
      </c>
      <c r="K62" s="108" t="s">
        <v>909</v>
      </c>
      <c r="L62" s="257" t="s">
        <v>909</v>
      </c>
      <c r="M62" s="214" t="s">
        <v>911</v>
      </c>
      <c r="N62" s="108" t="s">
        <v>910</v>
      </c>
      <c r="O62" s="108" t="s">
        <v>910</v>
      </c>
      <c r="P62" s="108" t="s">
        <v>909</v>
      </c>
      <c r="Q62" s="257" t="s">
        <v>909</v>
      </c>
      <c r="R62" s="258" t="s">
        <v>910</v>
      </c>
    </row>
    <row r="63" spans="1:18" ht="28.8" x14ac:dyDescent="0.3">
      <c r="A63" s="183" t="s">
        <v>161</v>
      </c>
      <c r="B63" s="100" t="s">
        <v>162</v>
      </c>
      <c r="C63" s="184" t="s">
        <v>50</v>
      </c>
      <c r="D63" s="135">
        <f t="shared" ref="D63:R63" si="22">SUM(D64:D71)</f>
        <v>0</v>
      </c>
      <c r="E63" s="135">
        <f t="shared" si="22"/>
        <v>0</v>
      </c>
      <c r="F63" s="259">
        <f t="shared" si="22"/>
        <v>0</v>
      </c>
      <c r="G63" s="186">
        <f t="shared" si="22"/>
        <v>0</v>
      </c>
      <c r="H63" s="185">
        <f t="shared" si="22"/>
        <v>0</v>
      </c>
      <c r="I63" s="135">
        <f t="shared" si="22"/>
        <v>0</v>
      </c>
      <c r="J63" s="135">
        <f t="shared" si="22"/>
        <v>0</v>
      </c>
      <c r="K63" s="135">
        <f t="shared" si="22"/>
        <v>0</v>
      </c>
      <c r="L63" s="186">
        <f t="shared" si="22"/>
        <v>0</v>
      </c>
      <c r="M63" s="185">
        <f t="shared" si="22"/>
        <v>0</v>
      </c>
      <c r="N63" s="135">
        <f t="shared" si="22"/>
        <v>0</v>
      </c>
      <c r="O63" s="135">
        <f t="shared" si="22"/>
        <v>0</v>
      </c>
      <c r="P63" s="135">
        <f t="shared" si="22"/>
        <v>0</v>
      </c>
      <c r="Q63" s="186">
        <f t="shared" si="22"/>
        <v>0</v>
      </c>
      <c r="R63" s="256">
        <f t="shared" si="22"/>
        <v>0</v>
      </c>
    </row>
    <row r="64" spans="1:18" s="311" customFormat="1" ht="28.8" hidden="1" x14ac:dyDescent="0.3">
      <c r="A64" s="438"/>
      <c r="B64" s="414"/>
      <c r="C64" s="397"/>
      <c r="D64" s="139" t="s">
        <v>907</v>
      </c>
      <c r="E64" s="139" t="s">
        <v>64</v>
      </c>
      <c r="F64" s="152" t="s">
        <v>1265</v>
      </c>
      <c r="G64" s="194" t="s">
        <v>1264</v>
      </c>
      <c r="H64" s="214" t="s">
        <v>909</v>
      </c>
      <c r="I64" s="108" t="s">
        <v>910</v>
      </c>
      <c r="J64" s="108" t="s">
        <v>910</v>
      </c>
      <c r="K64" s="108" t="s">
        <v>909</v>
      </c>
      <c r="L64" s="257" t="s">
        <v>909</v>
      </c>
      <c r="M64" s="214" t="s">
        <v>911</v>
      </c>
      <c r="N64" s="108" t="s">
        <v>910</v>
      </c>
      <c r="O64" s="108" t="s">
        <v>910</v>
      </c>
      <c r="P64" s="108" t="s">
        <v>909</v>
      </c>
      <c r="Q64" s="257" t="s">
        <v>909</v>
      </c>
      <c r="R64" s="258" t="s">
        <v>910</v>
      </c>
    </row>
    <row r="65" spans="1:18" s="311" customFormat="1" ht="28.8" hidden="1" x14ac:dyDescent="0.3">
      <c r="A65" s="438"/>
      <c r="B65" s="414"/>
      <c r="C65" s="397"/>
      <c r="D65" s="139" t="s">
        <v>907</v>
      </c>
      <c r="E65" s="139" t="s">
        <v>64</v>
      </c>
      <c r="F65" s="152" t="s">
        <v>1263</v>
      </c>
      <c r="G65" s="194" t="s">
        <v>1264</v>
      </c>
      <c r="H65" s="214" t="s">
        <v>909</v>
      </c>
      <c r="I65" s="108" t="s">
        <v>910</v>
      </c>
      <c r="J65" s="108" t="s">
        <v>910</v>
      </c>
      <c r="K65" s="108" t="s">
        <v>909</v>
      </c>
      <c r="L65" s="257" t="s">
        <v>909</v>
      </c>
      <c r="M65" s="214" t="s">
        <v>911</v>
      </c>
      <c r="N65" s="108" t="s">
        <v>910</v>
      </c>
      <c r="O65" s="108" t="s">
        <v>910</v>
      </c>
      <c r="P65" s="108" t="s">
        <v>909</v>
      </c>
      <c r="Q65" s="257" t="s">
        <v>909</v>
      </c>
      <c r="R65" s="258" t="s">
        <v>910</v>
      </c>
    </row>
    <row r="66" spans="1:18" s="311" customFormat="1" ht="28.8" hidden="1" x14ac:dyDescent="0.3">
      <c r="A66" s="438"/>
      <c r="B66" s="599"/>
      <c r="C66" s="397"/>
      <c r="D66" s="139" t="s">
        <v>907</v>
      </c>
      <c r="E66" s="139" t="s">
        <v>64</v>
      </c>
      <c r="F66" s="152" t="s">
        <v>1265</v>
      </c>
      <c r="G66" s="194" t="s">
        <v>1264</v>
      </c>
      <c r="H66" s="214" t="s">
        <v>909</v>
      </c>
      <c r="I66" s="108" t="s">
        <v>910</v>
      </c>
      <c r="J66" s="108" t="s">
        <v>910</v>
      </c>
      <c r="K66" s="108" t="s">
        <v>909</v>
      </c>
      <c r="L66" s="257" t="s">
        <v>909</v>
      </c>
      <c r="M66" s="214" t="s">
        <v>911</v>
      </c>
      <c r="N66" s="108" t="s">
        <v>910</v>
      </c>
      <c r="O66" s="108" t="s">
        <v>910</v>
      </c>
      <c r="P66" s="108" t="s">
        <v>909</v>
      </c>
      <c r="Q66" s="257" t="s">
        <v>909</v>
      </c>
      <c r="R66" s="258" t="s">
        <v>910</v>
      </c>
    </row>
    <row r="67" spans="1:18" s="311" customFormat="1" ht="28.8" hidden="1" x14ac:dyDescent="0.3">
      <c r="A67" s="438"/>
      <c r="B67" s="414"/>
      <c r="C67" s="411"/>
      <c r="D67" s="139" t="s">
        <v>907</v>
      </c>
      <c r="E67" s="139" t="s">
        <v>64</v>
      </c>
      <c r="F67" s="152" t="s">
        <v>1263</v>
      </c>
      <c r="G67" s="194" t="s">
        <v>1264</v>
      </c>
      <c r="H67" s="214" t="s">
        <v>909</v>
      </c>
      <c r="I67" s="108" t="s">
        <v>910</v>
      </c>
      <c r="J67" s="108" t="s">
        <v>910</v>
      </c>
      <c r="K67" s="108" t="s">
        <v>909</v>
      </c>
      <c r="L67" s="257" t="s">
        <v>909</v>
      </c>
      <c r="M67" s="214" t="s">
        <v>911</v>
      </c>
      <c r="N67" s="108" t="s">
        <v>910</v>
      </c>
      <c r="O67" s="108" t="s">
        <v>910</v>
      </c>
      <c r="P67" s="108" t="s">
        <v>909</v>
      </c>
      <c r="Q67" s="257" t="s">
        <v>909</v>
      </c>
      <c r="R67" s="258" t="s">
        <v>910</v>
      </c>
    </row>
    <row r="68" spans="1:18" s="311" customFormat="1" ht="28.8" hidden="1" x14ac:dyDescent="0.3">
      <c r="A68" s="438"/>
      <c r="B68" s="414"/>
      <c r="C68" s="411"/>
      <c r="D68" s="139" t="s">
        <v>907</v>
      </c>
      <c r="E68" s="139" t="s">
        <v>64</v>
      </c>
      <c r="F68" s="152" t="s">
        <v>1263</v>
      </c>
      <c r="G68" s="194" t="s">
        <v>1264</v>
      </c>
      <c r="H68" s="214" t="s">
        <v>909</v>
      </c>
      <c r="I68" s="108" t="s">
        <v>910</v>
      </c>
      <c r="J68" s="108" t="s">
        <v>910</v>
      </c>
      <c r="K68" s="108" t="s">
        <v>909</v>
      </c>
      <c r="L68" s="257" t="s">
        <v>909</v>
      </c>
      <c r="M68" s="214" t="s">
        <v>911</v>
      </c>
      <c r="N68" s="108" t="s">
        <v>910</v>
      </c>
      <c r="O68" s="108" t="s">
        <v>910</v>
      </c>
      <c r="P68" s="108" t="s">
        <v>909</v>
      </c>
      <c r="Q68" s="257" t="s">
        <v>909</v>
      </c>
      <c r="R68" s="258" t="s">
        <v>910</v>
      </c>
    </row>
    <row r="69" spans="1:18" s="311" customFormat="1" ht="28.8" hidden="1" x14ac:dyDescent="0.3">
      <c r="A69" s="438"/>
      <c r="B69" s="414"/>
      <c r="C69" s="411"/>
      <c r="D69" s="139" t="s">
        <v>907</v>
      </c>
      <c r="E69" s="139" t="s">
        <v>64</v>
      </c>
      <c r="F69" s="152" t="s">
        <v>1266</v>
      </c>
      <c r="G69" s="194" t="s">
        <v>1264</v>
      </c>
      <c r="H69" s="214" t="s">
        <v>909</v>
      </c>
      <c r="I69" s="108" t="s">
        <v>910</v>
      </c>
      <c r="J69" s="108" t="s">
        <v>910</v>
      </c>
      <c r="K69" s="108" t="s">
        <v>909</v>
      </c>
      <c r="L69" s="257" t="s">
        <v>909</v>
      </c>
      <c r="M69" s="214" t="s">
        <v>911</v>
      </c>
      <c r="N69" s="108" t="s">
        <v>910</v>
      </c>
      <c r="O69" s="108" t="s">
        <v>910</v>
      </c>
      <c r="P69" s="108" t="s">
        <v>909</v>
      </c>
      <c r="Q69" s="257" t="s">
        <v>909</v>
      </c>
      <c r="R69" s="258" t="s">
        <v>910</v>
      </c>
    </row>
    <row r="70" spans="1:18" s="311" customFormat="1" ht="28.8" hidden="1" x14ac:dyDescent="0.3">
      <c r="A70" s="438"/>
      <c r="B70" s="414"/>
      <c r="C70" s="397"/>
      <c r="D70" s="139" t="s">
        <v>907</v>
      </c>
      <c r="E70" s="139" t="s">
        <v>64</v>
      </c>
      <c r="F70" s="152" t="s">
        <v>1266</v>
      </c>
      <c r="G70" s="194" t="s">
        <v>1264</v>
      </c>
      <c r="H70" s="214" t="s">
        <v>909</v>
      </c>
      <c r="I70" s="108" t="s">
        <v>910</v>
      </c>
      <c r="J70" s="108" t="s">
        <v>910</v>
      </c>
      <c r="K70" s="108" t="s">
        <v>909</v>
      </c>
      <c r="L70" s="257" t="s">
        <v>909</v>
      </c>
      <c r="M70" s="214" t="s">
        <v>911</v>
      </c>
      <c r="N70" s="108" t="s">
        <v>910</v>
      </c>
      <c r="O70" s="108" t="s">
        <v>910</v>
      </c>
      <c r="P70" s="108" t="s">
        <v>909</v>
      </c>
      <c r="Q70" s="257" t="s">
        <v>909</v>
      </c>
      <c r="R70" s="258" t="s">
        <v>910</v>
      </c>
    </row>
    <row r="71" spans="1:18" ht="28.8" hidden="1" x14ac:dyDescent="0.3">
      <c r="A71" s="438"/>
      <c r="B71" s="414"/>
      <c r="C71" s="397"/>
      <c r="D71" s="139" t="s">
        <v>907</v>
      </c>
      <c r="E71" s="139" t="s">
        <v>64</v>
      </c>
      <c r="F71" s="152" t="s">
        <v>1263</v>
      </c>
      <c r="G71" s="194" t="s">
        <v>1264</v>
      </c>
      <c r="H71" s="214" t="s">
        <v>909</v>
      </c>
      <c r="I71" s="108" t="s">
        <v>910</v>
      </c>
      <c r="J71" s="108" t="s">
        <v>910</v>
      </c>
      <c r="K71" s="108" t="s">
        <v>909</v>
      </c>
      <c r="L71" s="257" t="s">
        <v>909</v>
      </c>
      <c r="M71" s="214" t="s">
        <v>911</v>
      </c>
      <c r="N71" s="108" t="s">
        <v>910</v>
      </c>
      <c r="O71" s="108" t="s">
        <v>910</v>
      </c>
      <c r="P71" s="108" t="s">
        <v>909</v>
      </c>
      <c r="Q71" s="257" t="s">
        <v>909</v>
      </c>
      <c r="R71" s="258" t="s">
        <v>910</v>
      </c>
    </row>
    <row r="72" spans="1:18" ht="28.8" x14ac:dyDescent="0.3">
      <c r="A72" s="179" t="s">
        <v>165</v>
      </c>
      <c r="B72" s="452" t="s">
        <v>166</v>
      </c>
      <c r="C72" s="468" t="s">
        <v>50</v>
      </c>
      <c r="D72" s="131">
        <f t="shared" ref="D72:R72" si="23">D73+D77</f>
        <v>0</v>
      </c>
      <c r="E72" s="131">
        <f t="shared" si="23"/>
        <v>0</v>
      </c>
      <c r="F72" s="68">
        <f t="shared" si="23"/>
        <v>0</v>
      </c>
      <c r="G72" s="182">
        <f t="shared" si="23"/>
        <v>0</v>
      </c>
      <c r="H72" s="181">
        <f t="shared" si="23"/>
        <v>0</v>
      </c>
      <c r="I72" s="131">
        <f t="shared" si="23"/>
        <v>0</v>
      </c>
      <c r="J72" s="131">
        <f t="shared" si="23"/>
        <v>0</v>
      </c>
      <c r="K72" s="131">
        <f t="shared" si="23"/>
        <v>0</v>
      </c>
      <c r="L72" s="182">
        <f t="shared" si="23"/>
        <v>0</v>
      </c>
      <c r="M72" s="181">
        <f t="shared" si="23"/>
        <v>0</v>
      </c>
      <c r="N72" s="131">
        <f t="shared" si="23"/>
        <v>0</v>
      </c>
      <c r="O72" s="131">
        <f t="shared" si="23"/>
        <v>0</v>
      </c>
      <c r="P72" s="131">
        <f t="shared" si="23"/>
        <v>0</v>
      </c>
      <c r="Q72" s="182">
        <f t="shared" si="23"/>
        <v>0</v>
      </c>
      <c r="R72" s="252">
        <f t="shared" si="23"/>
        <v>0</v>
      </c>
    </row>
    <row r="73" spans="1:18" x14ac:dyDescent="0.3">
      <c r="A73" s="183" t="s">
        <v>167</v>
      </c>
      <c r="B73" s="457" t="s">
        <v>168</v>
      </c>
      <c r="C73" s="469" t="s">
        <v>50</v>
      </c>
      <c r="D73" s="135">
        <f t="shared" ref="D73:R73" si="24">SUM(D74:D76)</f>
        <v>0</v>
      </c>
      <c r="E73" s="135">
        <f t="shared" si="24"/>
        <v>0</v>
      </c>
      <c r="F73" s="259">
        <f t="shared" si="24"/>
        <v>0</v>
      </c>
      <c r="G73" s="186">
        <f t="shared" si="24"/>
        <v>0</v>
      </c>
      <c r="H73" s="185">
        <f t="shared" si="24"/>
        <v>0</v>
      </c>
      <c r="I73" s="135">
        <f t="shared" si="24"/>
        <v>0</v>
      </c>
      <c r="J73" s="135">
        <f t="shared" si="24"/>
        <v>0</v>
      </c>
      <c r="K73" s="135">
        <f t="shared" si="24"/>
        <v>0</v>
      </c>
      <c r="L73" s="186">
        <f t="shared" si="24"/>
        <v>0</v>
      </c>
      <c r="M73" s="185">
        <f t="shared" si="24"/>
        <v>0</v>
      </c>
      <c r="N73" s="135">
        <f t="shared" si="24"/>
        <v>0</v>
      </c>
      <c r="O73" s="135">
        <f t="shared" si="24"/>
        <v>0</v>
      </c>
      <c r="P73" s="135">
        <f t="shared" si="24"/>
        <v>0</v>
      </c>
      <c r="Q73" s="186">
        <f t="shared" si="24"/>
        <v>0</v>
      </c>
      <c r="R73" s="256">
        <f t="shared" si="24"/>
        <v>0</v>
      </c>
    </row>
    <row r="74" spans="1:18" ht="31.2" x14ac:dyDescent="0.3">
      <c r="A74" s="611" t="s">
        <v>167</v>
      </c>
      <c r="B74" s="605" t="s">
        <v>1291</v>
      </c>
      <c r="C74" s="606" t="s">
        <v>1287</v>
      </c>
      <c r="D74" s="139" t="s">
        <v>907</v>
      </c>
      <c r="E74" s="139" t="s">
        <v>64</v>
      </c>
      <c r="F74" s="152" t="s">
        <v>1289</v>
      </c>
      <c r="G74" s="194" t="s">
        <v>1264</v>
      </c>
      <c r="H74" s="214" t="s">
        <v>909</v>
      </c>
      <c r="I74" s="108" t="s">
        <v>910</v>
      </c>
      <c r="J74" s="108" t="s">
        <v>910</v>
      </c>
      <c r="K74" s="108" t="s">
        <v>909</v>
      </c>
      <c r="L74" s="257" t="s">
        <v>909</v>
      </c>
      <c r="M74" s="214" t="s">
        <v>913</v>
      </c>
      <c r="N74" s="108" t="s">
        <v>910</v>
      </c>
      <c r="O74" s="108" t="s">
        <v>910</v>
      </c>
      <c r="P74" s="108" t="s">
        <v>909</v>
      </c>
      <c r="Q74" s="257" t="s">
        <v>909</v>
      </c>
      <c r="R74" s="258" t="s">
        <v>909</v>
      </c>
    </row>
    <row r="75" spans="1:18" s="311" customFormat="1" ht="31.2" x14ac:dyDescent="0.3">
      <c r="A75" s="611" t="s">
        <v>167</v>
      </c>
      <c r="B75" s="605" t="s">
        <v>1292</v>
      </c>
      <c r="C75" s="606" t="s">
        <v>1277</v>
      </c>
      <c r="D75" s="139" t="s">
        <v>907</v>
      </c>
      <c r="E75" s="139" t="s">
        <v>64</v>
      </c>
      <c r="F75" s="152" t="s">
        <v>1289</v>
      </c>
      <c r="G75" s="194" t="s">
        <v>1264</v>
      </c>
      <c r="H75" s="214" t="s">
        <v>909</v>
      </c>
      <c r="I75" s="108" t="s">
        <v>910</v>
      </c>
      <c r="J75" s="108" t="s">
        <v>910</v>
      </c>
      <c r="K75" s="108" t="s">
        <v>909</v>
      </c>
      <c r="L75" s="257" t="s">
        <v>909</v>
      </c>
      <c r="M75" s="214" t="s">
        <v>913</v>
      </c>
      <c r="N75" s="108" t="s">
        <v>910</v>
      </c>
      <c r="O75" s="108" t="s">
        <v>910</v>
      </c>
      <c r="P75" s="108" t="s">
        <v>909</v>
      </c>
      <c r="Q75" s="257" t="s">
        <v>909</v>
      </c>
      <c r="R75" s="258" t="s">
        <v>909</v>
      </c>
    </row>
    <row r="76" spans="1:18" ht="38.4" customHeight="1" x14ac:dyDescent="0.3">
      <c r="A76" s="611" t="s">
        <v>167</v>
      </c>
      <c r="B76" s="605" t="s">
        <v>1293</v>
      </c>
      <c r="C76" s="606" t="s">
        <v>1249</v>
      </c>
      <c r="D76" s="139" t="s">
        <v>907</v>
      </c>
      <c r="E76" s="139" t="s">
        <v>64</v>
      </c>
      <c r="F76" s="152" t="s">
        <v>1289</v>
      </c>
      <c r="G76" s="194" t="s">
        <v>1264</v>
      </c>
      <c r="H76" s="214" t="s">
        <v>909</v>
      </c>
      <c r="I76" s="108" t="s">
        <v>910</v>
      </c>
      <c r="J76" s="108" t="s">
        <v>910</v>
      </c>
      <c r="K76" s="108" t="s">
        <v>909</v>
      </c>
      <c r="L76" s="257" t="s">
        <v>909</v>
      </c>
      <c r="M76" s="214" t="s">
        <v>913</v>
      </c>
      <c r="N76" s="108" t="s">
        <v>910</v>
      </c>
      <c r="O76" s="108" t="s">
        <v>910</v>
      </c>
      <c r="P76" s="108" t="s">
        <v>909</v>
      </c>
      <c r="Q76" s="257" t="s">
        <v>909</v>
      </c>
      <c r="R76" s="258" t="s">
        <v>909</v>
      </c>
    </row>
    <row r="77" spans="1:18" x14ac:dyDescent="0.3">
      <c r="A77" s="183" t="s">
        <v>293</v>
      </c>
      <c r="B77" s="100" t="s">
        <v>294</v>
      </c>
      <c r="C77" s="184" t="s">
        <v>50</v>
      </c>
      <c r="D77" s="135">
        <f t="shared" ref="D77:R77" si="25">SUM(D78)</f>
        <v>0</v>
      </c>
      <c r="E77" s="135">
        <f t="shared" si="25"/>
        <v>0</v>
      </c>
      <c r="F77" s="259">
        <f t="shared" si="25"/>
        <v>0</v>
      </c>
      <c r="G77" s="186">
        <f t="shared" si="25"/>
        <v>0</v>
      </c>
      <c r="H77" s="185">
        <f t="shared" si="25"/>
        <v>0</v>
      </c>
      <c r="I77" s="135">
        <f t="shared" si="25"/>
        <v>0</v>
      </c>
      <c r="J77" s="135">
        <f t="shared" si="25"/>
        <v>0</v>
      </c>
      <c r="K77" s="135">
        <f t="shared" si="25"/>
        <v>0</v>
      </c>
      <c r="L77" s="186">
        <f t="shared" si="25"/>
        <v>0</v>
      </c>
      <c r="M77" s="185">
        <f t="shared" si="25"/>
        <v>0</v>
      </c>
      <c r="N77" s="135">
        <f t="shared" si="25"/>
        <v>0</v>
      </c>
      <c r="O77" s="135">
        <f t="shared" si="25"/>
        <v>0</v>
      </c>
      <c r="P77" s="135">
        <f t="shared" si="25"/>
        <v>0</v>
      </c>
      <c r="Q77" s="186">
        <f t="shared" si="25"/>
        <v>0</v>
      </c>
      <c r="R77" s="256">
        <f t="shared" si="25"/>
        <v>0</v>
      </c>
    </row>
    <row r="78" spans="1:18" s="408" customFormat="1" hidden="1" x14ac:dyDescent="0.3">
      <c r="A78" s="438"/>
      <c r="B78" s="433"/>
      <c r="C78" s="443"/>
      <c r="D78" s="434"/>
      <c r="E78" s="434"/>
      <c r="F78" s="435"/>
      <c r="G78" s="445"/>
      <c r="H78" s="444"/>
      <c r="I78" s="417"/>
      <c r="J78" s="417"/>
      <c r="K78" s="417"/>
      <c r="L78" s="482"/>
      <c r="M78" s="444"/>
      <c r="N78" s="417"/>
      <c r="O78" s="417"/>
      <c r="P78" s="417"/>
      <c r="Q78" s="482"/>
      <c r="R78" s="483"/>
    </row>
    <row r="79" spans="1:18" x14ac:dyDescent="0.3">
      <c r="A79" s="179" t="s">
        <v>297</v>
      </c>
      <c r="B79" s="94" t="s">
        <v>298</v>
      </c>
      <c r="C79" s="180" t="s">
        <v>50</v>
      </c>
      <c r="D79" s="131">
        <f t="shared" ref="D79:R79" si="26">SUM(D80:D84)+SUM(D86:D88)</f>
        <v>0</v>
      </c>
      <c r="E79" s="131">
        <f t="shared" si="26"/>
        <v>0</v>
      </c>
      <c r="F79" s="68">
        <f t="shared" si="26"/>
        <v>0</v>
      </c>
      <c r="G79" s="182">
        <f t="shared" si="26"/>
        <v>0</v>
      </c>
      <c r="H79" s="181">
        <f t="shared" si="26"/>
        <v>0</v>
      </c>
      <c r="I79" s="131">
        <f t="shared" si="26"/>
        <v>0</v>
      </c>
      <c r="J79" s="131">
        <f t="shared" si="26"/>
        <v>0</v>
      </c>
      <c r="K79" s="131">
        <f t="shared" si="26"/>
        <v>0</v>
      </c>
      <c r="L79" s="182">
        <f t="shared" si="26"/>
        <v>0</v>
      </c>
      <c r="M79" s="181">
        <f t="shared" si="26"/>
        <v>0</v>
      </c>
      <c r="N79" s="131">
        <f t="shared" si="26"/>
        <v>0</v>
      </c>
      <c r="O79" s="131">
        <f t="shared" si="26"/>
        <v>0</v>
      </c>
      <c r="P79" s="131">
        <f t="shared" si="26"/>
        <v>0</v>
      </c>
      <c r="Q79" s="182">
        <f t="shared" si="26"/>
        <v>0</v>
      </c>
      <c r="R79" s="252">
        <f t="shared" si="26"/>
        <v>0</v>
      </c>
    </row>
    <row r="80" spans="1:18" x14ac:dyDescent="0.3">
      <c r="A80" s="183" t="s">
        <v>299</v>
      </c>
      <c r="B80" s="100" t="s">
        <v>300</v>
      </c>
      <c r="C80" s="184" t="s">
        <v>50</v>
      </c>
      <c r="D80" s="135">
        <v>0</v>
      </c>
      <c r="E80" s="135">
        <v>0</v>
      </c>
      <c r="F80" s="259">
        <v>0</v>
      </c>
      <c r="G80" s="186">
        <v>0</v>
      </c>
      <c r="H80" s="185">
        <v>0</v>
      </c>
      <c r="I80" s="135">
        <v>0</v>
      </c>
      <c r="J80" s="135">
        <v>0</v>
      </c>
      <c r="K80" s="135">
        <v>0</v>
      </c>
      <c r="L80" s="186">
        <v>0</v>
      </c>
      <c r="M80" s="185">
        <v>0</v>
      </c>
      <c r="N80" s="135">
        <v>0</v>
      </c>
      <c r="O80" s="135">
        <v>0</v>
      </c>
      <c r="P80" s="135">
        <v>0</v>
      </c>
      <c r="Q80" s="186">
        <v>0</v>
      </c>
      <c r="R80" s="256">
        <v>0</v>
      </c>
    </row>
    <row r="81" spans="1:18" x14ac:dyDescent="0.3">
      <c r="A81" s="183" t="s">
        <v>301</v>
      </c>
      <c r="B81" s="100" t="s">
        <v>302</v>
      </c>
      <c r="C81" s="184" t="s">
        <v>50</v>
      </c>
      <c r="D81" s="135">
        <v>0</v>
      </c>
      <c r="E81" s="135">
        <v>0</v>
      </c>
      <c r="F81" s="259">
        <v>0</v>
      </c>
      <c r="G81" s="186">
        <v>0</v>
      </c>
      <c r="H81" s="185">
        <v>0</v>
      </c>
      <c r="I81" s="135">
        <v>0</v>
      </c>
      <c r="J81" s="135">
        <v>0</v>
      </c>
      <c r="K81" s="135">
        <v>0</v>
      </c>
      <c r="L81" s="186">
        <v>0</v>
      </c>
      <c r="M81" s="185">
        <v>0</v>
      </c>
      <c r="N81" s="135">
        <v>0</v>
      </c>
      <c r="O81" s="135">
        <v>0</v>
      </c>
      <c r="P81" s="135">
        <v>0</v>
      </c>
      <c r="Q81" s="186">
        <v>0</v>
      </c>
      <c r="R81" s="256">
        <v>0</v>
      </c>
    </row>
    <row r="82" spans="1:18" x14ac:dyDescent="0.3">
      <c r="A82" s="183" t="s">
        <v>303</v>
      </c>
      <c r="B82" s="100" t="s">
        <v>304</v>
      </c>
      <c r="C82" s="184" t="s">
        <v>50</v>
      </c>
      <c r="D82" s="135">
        <v>0</v>
      </c>
      <c r="E82" s="135">
        <v>0</v>
      </c>
      <c r="F82" s="259">
        <v>0</v>
      </c>
      <c r="G82" s="186">
        <v>0</v>
      </c>
      <c r="H82" s="185">
        <v>0</v>
      </c>
      <c r="I82" s="135">
        <v>0</v>
      </c>
      <c r="J82" s="135">
        <v>0</v>
      </c>
      <c r="K82" s="135">
        <v>0</v>
      </c>
      <c r="L82" s="186">
        <v>0</v>
      </c>
      <c r="M82" s="185">
        <v>0</v>
      </c>
      <c r="N82" s="135">
        <v>0</v>
      </c>
      <c r="O82" s="135">
        <v>0</v>
      </c>
      <c r="P82" s="135">
        <v>0</v>
      </c>
      <c r="Q82" s="186">
        <v>0</v>
      </c>
      <c r="R82" s="256">
        <v>0</v>
      </c>
    </row>
    <row r="83" spans="1:18" x14ac:dyDescent="0.3">
      <c r="A83" s="183" t="s">
        <v>305</v>
      </c>
      <c r="B83" s="100" t="s">
        <v>306</v>
      </c>
      <c r="C83" s="184" t="s">
        <v>50</v>
      </c>
      <c r="D83" s="135">
        <v>0</v>
      </c>
      <c r="E83" s="135">
        <v>0</v>
      </c>
      <c r="F83" s="259">
        <v>0</v>
      </c>
      <c r="G83" s="186">
        <v>0</v>
      </c>
      <c r="H83" s="185">
        <v>0</v>
      </c>
      <c r="I83" s="135">
        <v>0</v>
      </c>
      <c r="J83" s="135">
        <v>0</v>
      </c>
      <c r="K83" s="135">
        <v>0</v>
      </c>
      <c r="L83" s="186">
        <v>0</v>
      </c>
      <c r="M83" s="185">
        <v>0</v>
      </c>
      <c r="N83" s="135">
        <v>0</v>
      </c>
      <c r="O83" s="135">
        <v>0</v>
      </c>
      <c r="P83" s="135">
        <v>0</v>
      </c>
      <c r="Q83" s="186">
        <v>0</v>
      </c>
      <c r="R83" s="256">
        <v>0</v>
      </c>
    </row>
    <row r="84" spans="1:18" ht="28.8" x14ac:dyDescent="0.3">
      <c r="A84" s="183" t="s">
        <v>307</v>
      </c>
      <c r="B84" s="100" t="s">
        <v>308</v>
      </c>
      <c r="C84" s="184" t="s">
        <v>50</v>
      </c>
      <c r="D84" s="135">
        <v>0</v>
      </c>
      <c r="E84" s="135">
        <v>0</v>
      </c>
      <c r="F84" s="259">
        <v>0</v>
      </c>
      <c r="G84" s="186">
        <v>0</v>
      </c>
      <c r="H84" s="185">
        <v>0</v>
      </c>
      <c r="I84" s="135">
        <v>0</v>
      </c>
      <c r="J84" s="135">
        <v>0</v>
      </c>
      <c r="K84" s="135">
        <v>0</v>
      </c>
      <c r="L84" s="186">
        <v>0</v>
      </c>
      <c r="M84" s="185">
        <v>0</v>
      </c>
      <c r="N84" s="135">
        <v>0</v>
      </c>
      <c r="O84" s="135">
        <v>0</v>
      </c>
      <c r="P84" s="135">
        <v>0</v>
      </c>
      <c r="Q84" s="186">
        <v>0</v>
      </c>
      <c r="R84" s="256">
        <v>0</v>
      </c>
    </row>
    <row r="85" spans="1:18" ht="38.700000000000003" hidden="1" customHeight="1" x14ac:dyDescent="0.3">
      <c r="A85" s="187"/>
      <c r="B85" s="105"/>
      <c r="C85" s="114"/>
      <c r="D85" s="139"/>
      <c r="E85" s="139"/>
      <c r="F85" s="152"/>
      <c r="G85" s="189"/>
      <c r="H85" s="188"/>
      <c r="I85" s="139"/>
      <c r="J85" s="139"/>
      <c r="K85" s="139"/>
      <c r="L85" s="257"/>
      <c r="M85" s="188"/>
      <c r="N85" s="139"/>
      <c r="O85" s="139"/>
      <c r="P85" s="139"/>
      <c r="Q85" s="189"/>
      <c r="R85" s="261"/>
    </row>
    <row r="86" spans="1:18" ht="28.8" x14ac:dyDescent="0.3">
      <c r="A86" s="183" t="s">
        <v>309</v>
      </c>
      <c r="B86" s="100" t="s">
        <v>310</v>
      </c>
      <c r="C86" s="184" t="s">
        <v>50</v>
      </c>
      <c r="D86" s="135">
        <v>0</v>
      </c>
      <c r="E86" s="135">
        <v>0</v>
      </c>
      <c r="F86" s="259">
        <v>0</v>
      </c>
      <c r="G86" s="186">
        <v>0</v>
      </c>
      <c r="H86" s="185">
        <v>0</v>
      </c>
      <c r="I86" s="135">
        <v>0</v>
      </c>
      <c r="J86" s="135">
        <v>0</v>
      </c>
      <c r="K86" s="135">
        <v>0</v>
      </c>
      <c r="L86" s="186">
        <v>0</v>
      </c>
      <c r="M86" s="185">
        <v>0</v>
      </c>
      <c r="N86" s="135">
        <v>0</v>
      </c>
      <c r="O86" s="135">
        <v>0</v>
      </c>
      <c r="P86" s="135">
        <v>0</v>
      </c>
      <c r="Q86" s="186">
        <v>0</v>
      </c>
      <c r="R86" s="256">
        <v>0</v>
      </c>
    </row>
    <row r="87" spans="1:18" ht="28.8" x14ac:dyDescent="0.3">
      <c r="A87" s="183" t="s">
        <v>311</v>
      </c>
      <c r="B87" s="100" t="s">
        <v>312</v>
      </c>
      <c r="C87" s="184" t="s">
        <v>50</v>
      </c>
      <c r="D87" s="135">
        <v>0</v>
      </c>
      <c r="E87" s="135">
        <v>0</v>
      </c>
      <c r="F87" s="259">
        <v>0</v>
      </c>
      <c r="G87" s="186">
        <v>0</v>
      </c>
      <c r="H87" s="185">
        <v>0</v>
      </c>
      <c r="I87" s="135">
        <v>0</v>
      </c>
      <c r="J87" s="135">
        <v>0</v>
      </c>
      <c r="K87" s="135">
        <v>0</v>
      </c>
      <c r="L87" s="186">
        <v>0</v>
      </c>
      <c r="M87" s="185">
        <v>0</v>
      </c>
      <c r="N87" s="135">
        <v>0</v>
      </c>
      <c r="O87" s="135">
        <v>0</v>
      </c>
      <c r="P87" s="135">
        <v>0</v>
      </c>
      <c r="Q87" s="186">
        <v>0</v>
      </c>
      <c r="R87" s="256">
        <v>0</v>
      </c>
    </row>
    <row r="88" spans="1:18" ht="28.8" x14ac:dyDescent="0.3">
      <c r="A88" s="183" t="s">
        <v>313</v>
      </c>
      <c r="B88" s="100" t="s">
        <v>314</v>
      </c>
      <c r="C88" s="184" t="s">
        <v>50</v>
      </c>
      <c r="D88" s="135">
        <v>0</v>
      </c>
      <c r="E88" s="135">
        <v>0</v>
      </c>
      <c r="F88" s="259">
        <v>0</v>
      </c>
      <c r="G88" s="186">
        <v>0</v>
      </c>
      <c r="H88" s="185">
        <v>0</v>
      </c>
      <c r="I88" s="135">
        <v>0</v>
      </c>
      <c r="J88" s="135">
        <v>0</v>
      </c>
      <c r="K88" s="135">
        <v>0</v>
      </c>
      <c r="L88" s="186">
        <v>0</v>
      </c>
      <c r="M88" s="185">
        <v>0</v>
      </c>
      <c r="N88" s="135">
        <v>0</v>
      </c>
      <c r="O88" s="135">
        <v>0</v>
      </c>
      <c r="P88" s="135">
        <v>0</v>
      </c>
      <c r="Q88" s="186">
        <v>0</v>
      </c>
      <c r="R88" s="256">
        <v>0</v>
      </c>
    </row>
    <row r="89" spans="1:18" ht="28.8" x14ac:dyDescent="0.3">
      <c r="A89" s="179" t="s">
        <v>315</v>
      </c>
      <c r="B89" s="94" t="s">
        <v>316</v>
      </c>
      <c r="C89" s="180" t="s">
        <v>50</v>
      </c>
      <c r="D89" s="131">
        <f t="shared" ref="D89:R89" si="27">D90+D93</f>
        <v>0</v>
      </c>
      <c r="E89" s="131">
        <f t="shared" si="27"/>
        <v>0</v>
      </c>
      <c r="F89" s="68">
        <f t="shared" si="27"/>
        <v>0</v>
      </c>
      <c r="G89" s="182">
        <f t="shared" si="27"/>
        <v>0</v>
      </c>
      <c r="H89" s="181">
        <f t="shared" si="27"/>
        <v>0</v>
      </c>
      <c r="I89" s="131">
        <f t="shared" si="27"/>
        <v>0</v>
      </c>
      <c r="J89" s="131">
        <f t="shared" si="27"/>
        <v>0</v>
      </c>
      <c r="K89" s="131">
        <f t="shared" si="27"/>
        <v>0</v>
      </c>
      <c r="L89" s="182">
        <f t="shared" si="27"/>
        <v>0</v>
      </c>
      <c r="M89" s="181">
        <f t="shared" si="27"/>
        <v>0</v>
      </c>
      <c r="N89" s="131">
        <f t="shared" si="27"/>
        <v>0</v>
      </c>
      <c r="O89" s="131">
        <f t="shared" si="27"/>
        <v>0</v>
      </c>
      <c r="P89" s="131">
        <f t="shared" si="27"/>
        <v>0</v>
      </c>
      <c r="Q89" s="182">
        <f t="shared" si="27"/>
        <v>0</v>
      </c>
      <c r="R89" s="252">
        <f t="shared" si="27"/>
        <v>0</v>
      </c>
    </row>
    <row r="90" spans="1:18" x14ac:dyDescent="0.3">
      <c r="A90" s="183" t="s">
        <v>317</v>
      </c>
      <c r="B90" s="100" t="s">
        <v>318</v>
      </c>
      <c r="C90" s="184" t="s">
        <v>50</v>
      </c>
      <c r="D90" s="135">
        <f t="shared" ref="D90:R90" si="28">SUM(D91:D92)</f>
        <v>0</v>
      </c>
      <c r="E90" s="135">
        <f t="shared" si="28"/>
        <v>0</v>
      </c>
      <c r="F90" s="259">
        <f t="shared" si="28"/>
        <v>0</v>
      </c>
      <c r="G90" s="186">
        <f t="shared" si="28"/>
        <v>0</v>
      </c>
      <c r="H90" s="185">
        <f t="shared" si="28"/>
        <v>0</v>
      </c>
      <c r="I90" s="135">
        <f t="shared" si="28"/>
        <v>0</v>
      </c>
      <c r="J90" s="135">
        <f t="shared" si="28"/>
        <v>0</v>
      </c>
      <c r="K90" s="135">
        <f t="shared" si="28"/>
        <v>0</v>
      </c>
      <c r="L90" s="186">
        <f t="shared" si="28"/>
        <v>0</v>
      </c>
      <c r="M90" s="185">
        <f t="shared" si="28"/>
        <v>0</v>
      </c>
      <c r="N90" s="135">
        <f t="shared" si="28"/>
        <v>0</v>
      </c>
      <c r="O90" s="135">
        <f t="shared" si="28"/>
        <v>0</v>
      </c>
      <c r="P90" s="135">
        <f t="shared" si="28"/>
        <v>0</v>
      </c>
      <c r="Q90" s="186">
        <f t="shared" si="28"/>
        <v>0</v>
      </c>
      <c r="R90" s="256">
        <f t="shared" si="28"/>
        <v>0</v>
      </c>
    </row>
    <row r="91" spans="1:18" ht="28.8" hidden="1" x14ac:dyDescent="0.3">
      <c r="A91" s="438"/>
      <c r="B91" s="113"/>
      <c r="C91" s="114"/>
      <c r="D91" s="139" t="s">
        <v>907</v>
      </c>
      <c r="E91" s="139" t="s">
        <v>64</v>
      </c>
      <c r="F91" s="152" t="s">
        <v>912</v>
      </c>
      <c r="G91" s="189" t="s">
        <v>908</v>
      </c>
      <c r="H91" s="214" t="s">
        <v>909</v>
      </c>
      <c r="I91" s="108" t="s">
        <v>910</v>
      </c>
      <c r="J91" s="108" t="s">
        <v>910</v>
      </c>
      <c r="K91" s="108" t="s">
        <v>910</v>
      </c>
      <c r="L91" s="257" t="s">
        <v>909</v>
      </c>
      <c r="M91" s="214" t="s">
        <v>911</v>
      </c>
      <c r="N91" s="108" t="s">
        <v>910</v>
      </c>
      <c r="O91" s="108" t="s">
        <v>910</v>
      </c>
      <c r="P91" s="108" t="s">
        <v>909</v>
      </c>
      <c r="Q91" s="257" t="s">
        <v>909</v>
      </c>
      <c r="R91" s="258" t="s">
        <v>910</v>
      </c>
    </row>
    <row r="92" spans="1:18" hidden="1" x14ac:dyDescent="0.3">
      <c r="A92" s="187"/>
      <c r="B92" s="113"/>
      <c r="C92" s="114"/>
      <c r="D92" s="139">
        <v>0</v>
      </c>
      <c r="E92" s="139">
        <v>0</v>
      </c>
      <c r="F92" s="152">
        <v>0</v>
      </c>
      <c r="G92" s="189">
        <v>0</v>
      </c>
      <c r="H92" s="188" t="s">
        <v>909</v>
      </c>
      <c r="I92" s="139" t="s">
        <v>910</v>
      </c>
      <c r="J92" s="139" t="s">
        <v>910</v>
      </c>
      <c r="K92" s="139" t="s">
        <v>910</v>
      </c>
      <c r="L92" s="257" t="s">
        <v>909</v>
      </c>
      <c r="M92" s="188">
        <v>0</v>
      </c>
      <c r="N92" s="139">
        <v>0</v>
      </c>
      <c r="O92" s="139">
        <v>0</v>
      </c>
      <c r="P92" s="139">
        <v>0</v>
      </c>
      <c r="Q92" s="189">
        <v>0</v>
      </c>
      <c r="R92" s="261"/>
    </row>
    <row r="93" spans="1:18" ht="28.8" x14ac:dyDescent="0.3">
      <c r="A93" s="183" t="s">
        <v>343</v>
      </c>
      <c r="B93" s="100" t="s">
        <v>344</v>
      </c>
      <c r="C93" s="184" t="s">
        <v>50</v>
      </c>
      <c r="D93" s="135">
        <f t="shared" ref="D93:R93" si="29">SUM(D94:D95)</f>
        <v>0</v>
      </c>
      <c r="E93" s="135">
        <f t="shared" si="29"/>
        <v>0</v>
      </c>
      <c r="F93" s="259">
        <f t="shared" si="29"/>
        <v>0</v>
      </c>
      <c r="G93" s="186">
        <f t="shared" si="29"/>
        <v>0</v>
      </c>
      <c r="H93" s="185">
        <f t="shared" si="29"/>
        <v>0</v>
      </c>
      <c r="I93" s="135">
        <f t="shared" si="29"/>
        <v>0</v>
      </c>
      <c r="J93" s="135">
        <f t="shared" si="29"/>
        <v>0</v>
      </c>
      <c r="K93" s="135">
        <f t="shared" si="29"/>
        <v>0</v>
      </c>
      <c r="L93" s="186">
        <f t="shared" si="29"/>
        <v>0</v>
      </c>
      <c r="M93" s="185">
        <f t="shared" si="29"/>
        <v>0</v>
      </c>
      <c r="N93" s="135">
        <f t="shared" si="29"/>
        <v>0</v>
      </c>
      <c r="O93" s="135">
        <f t="shared" si="29"/>
        <v>0</v>
      </c>
      <c r="P93" s="135">
        <f t="shared" si="29"/>
        <v>0</v>
      </c>
      <c r="Q93" s="186">
        <f t="shared" si="29"/>
        <v>0</v>
      </c>
      <c r="R93" s="256">
        <f t="shared" si="29"/>
        <v>0</v>
      </c>
    </row>
    <row r="94" spans="1:18" hidden="1" x14ac:dyDescent="0.3">
      <c r="A94" s="195"/>
      <c r="B94" s="116"/>
      <c r="C94" s="196"/>
      <c r="D94" s="139"/>
      <c r="E94" s="139"/>
      <c r="F94" s="152"/>
      <c r="G94" s="189"/>
      <c r="H94" s="188" t="s">
        <v>909</v>
      </c>
      <c r="I94" s="139" t="s">
        <v>910</v>
      </c>
      <c r="J94" s="108" t="s">
        <v>910</v>
      </c>
      <c r="K94" s="139" t="s">
        <v>910</v>
      </c>
      <c r="L94" s="257" t="s">
        <v>909</v>
      </c>
      <c r="M94" s="214"/>
      <c r="N94" s="108"/>
      <c r="O94" s="108"/>
      <c r="P94" s="108"/>
      <c r="Q94" s="257"/>
      <c r="R94" s="262"/>
    </row>
    <row r="95" spans="1:18" hidden="1" x14ac:dyDescent="0.3">
      <c r="A95" s="187"/>
      <c r="B95" s="113"/>
      <c r="C95" s="114"/>
      <c r="D95" s="139">
        <v>0</v>
      </c>
      <c r="E95" s="139">
        <v>0</v>
      </c>
      <c r="F95" s="152">
        <v>0</v>
      </c>
      <c r="G95" s="189">
        <v>0</v>
      </c>
      <c r="H95" s="188" t="s">
        <v>909</v>
      </c>
      <c r="I95" s="139" t="s">
        <v>910</v>
      </c>
      <c r="J95" s="108" t="s">
        <v>910</v>
      </c>
      <c r="K95" s="139" t="s">
        <v>910</v>
      </c>
      <c r="L95" s="257" t="s">
        <v>909</v>
      </c>
      <c r="M95" s="214">
        <v>0</v>
      </c>
      <c r="N95" s="108">
        <v>0</v>
      </c>
      <c r="O95" s="108">
        <v>0</v>
      </c>
      <c r="P95" s="108">
        <v>0</v>
      </c>
      <c r="Q95" s="257">
        <v>0</v>
      </c>
      <c r="R95" s="258"/>
    </row>
    <row r="96" spans="1:18" ht="28.8" x14ac:dyDescent="0.3">
      <c r="A96" s="175" t="s">
        <v>345</v>
      </c>
      <c r="B96" s="88" t="s">
        <v>346</v>
      </c>
      <c r="C96" s="176" t="s">
        <v>50</v>
      </c>
      <c r="D96" s="127">
        <f t="shared" ref="D96:R96" si="30">D97+D98</f>
        <v>0</v>
      </c>
      <c r="E96" s="127">
        <f t="shared" si="30"/>
        <v>0</v>
      </c>
      <c r="F96" s="260">
        <f t="shared" si="30"/>
        <v>0</v>
      </c>
      <c r="G96" s="178">
        <f t="shared" si="30"/>
        <v>0</v>
      </c>
      <c r="H96" s="177">
        <f t="shared" si="30"/>
        <v>0</v>
      </c>
      <c r="I96" s="127">
        <f t="shared" si="30"/>
        <v>0</v>
      </c>
      <c r="J96" s="127">
        <f t="shared" si="30"/>
        <v>0</v>
      </c>
      <c r="K96" s="127">
        <f t="shared" si="30"/>
        <v>0</v>
      </c>
      <c r="L96" s="178">
        <f t="shared" si="30"/>
        <v>0</v>
      </c>
      <c r="M96" s="177">
        <f t="shared" si="30"/>
        <v>0</v>
      </c>
      <c r="N96" s="127">
        <f t="shared" si="30"/>
        <v>0</v>
      </c>
      <c r="O96" s="127">
        <f t="shared" si="30"/>
        <v>0</v>
      </c>
      <c r="P96" s="127">
        <f t="shared" si="30"/>
        <v>0</v>
      </c>
      <c r="Q96" s="178">
        <f t="shared" si="30"/>
        <v>0</v>
      </c>
      <c r="R96" s="249">
        <f t="shared" si="30"/>
        <v>0</v>
      </c>
    </row>
    <row r="97" spans="1:18" ht="28.8" x14ac:dyDescent="0.3">
      <c r="A97" s="179" t="s">
        <v>347</v>
      </c>
      <c r="B97" s="94" t="s">
        <v>348</v>
      </c>
      <c r="C97" s="180" t="s">
        <v>50</v>
      </c>
      <c r="D97" s="131">
        <v>0</v>
      </c>
      <c r="E97" s="131">
        <v>0</v>
      </c>
      <c r="F97" s="68">
        <v>0</v>
      </c>
      <c r="G97" s="182">
        <v>0</v>
      </c>
      <c r="H97" s="181">
        <v>0</v>
      </c>
      <c r="I97" s="131">
        <v>0</v>
      </c>
      <c r="J97" s="131">
        <v>0</v>
      </c>
      <c r="K97" s="131">
        <v>0</v>
      </c>
      <c r="L97" s="182">
        <v>0</v>
      </c>
      <c r="M97" s="181">
        <v>0</v>
      </c>
      <c r="N97" s="131">
        <v>0</v>
      </c>
      <c r="O97" s="131">
        <v>0</v>
      </c>
      <c r="P97" s="131">
        <v>0</v>
      </c>
      <c r="Q97" s="182">
        <v>0</v>
      </c>
      <c r="R97" s="252">
        <v>0</v>
      </c>
    </row>
    <row r="98" spans="1:18" ht="28.8" x14ac:dyDescent="0.3">
      <c r="A98" s="179" t="s">
        <v>349</v>
      </c>
      <c r="B98" s="94" t="s">
        <v>350</v>
      </c>
      <c r="C98" s="180" t="s">
        <v>50</v>
      </c>
      <c r="D98" s="131">
        <f t="shared" ref="D98:R98" si="31">SUM(D99:D99)</f>
        <v>0</v>
      </c>
      <c r="E98" s="131">
        <f t="shared" si="31"/>
        <v>0</v>
      </c>
      <c r="F98" s="68">
        <f t="shared" si="31"/>
        <v>0</v>
      </c>
      <c r="G98" s="182">
        <f t="shared" si="31"/>
        <v>0</v>
      </c>
      <c r="H98" s="181">
        <f t="shared" si="31"/>
        <v>0</v>
      </c>
      <c r="I98" s="131">
        <f t="shared" si="31"/>
        <v>0</v>
      </c>
      <c r="J98" s="131">
        <f t="shared" si="31"/>
        <v>0</v>
      </c>
      <c r="K98" s="131">
        <f t="shared" si="31"/>
        <v>0</v>
      </c>
      <c r="L98" s="182">
        <f t="shared" si="31"/>
        <v>0</v>
      </c>
      <c r="M98" s="181">
        <f t="shared" si="31"/>
        <v>0</v>
      </c>
      <c r="N98" s="131">
        <f t="shared" si="31"/>
        <v>0</v>
      </c>
      <c r="O98" s="131">
        <f t="shared" si="31"/>
        <v>0</v>
      </c>
      <c r="P98" s="131">
        <f t="shared" si="31"/>
        <v>0</v>
      </c>
      <c r="Q98" s="182">
        <f t="shared" si="31"/>
        <v>0</v>
      </c>
      <c r="R98" s="252">
        <f t="shared" si="31"/>
        <v>0</v>
      </c>
    </row>
    <row r="99" spans="1:18" hidden="1" x14ac:dyDescent="0.3">
      <c r="A99" s="187"/>
      <c r="B99" s="113"/>
      <c r="C99" s="114"/>
      <c r="D99" s="139">
        <v>0</v>
      </c>
      <c r="E99" s="139">
        <v>0</v>
      </c>
      <c r="F99" s="152">
        <v>0</v>
      </c>
      <c r="G99" s="189">
        <v>0</v>
      </c>
      <c r="H99" s="188" t="s">
        <v>909</v>
      </c>
      <c r="I99" s="108" t="s">
        <v>910</v>
      </c>
      <c r="J99" s="139" t="s">
        <v>910</v>
      </c>
      <c r="K99" s="257" t="s">
        <v>909</v>
      </c>
      <c r="L99" s="257" t="s">
        <v>909</v>
      </c>
      <c r="M99" s="214">
        <v>0</v>
      </c>
      <c r="N99" s="108">
        <v>0</v>
      </c>
      <c r="O99" s="108">
        <v>0</v>
      </c>
      <c r="P99" s="108">
        <v>0</v>
      </c>
      <c r="Q99" s="257">
        <v>0</v>
      </c>
      <c r="R99" s="258"/>
    </row>
    <row r="100" spans="1:18" x14ac:dyDescent="0.3">
      <c r="A100" s="175" t="s">
        <v>351</v>
      </c>
      <c r="B100" s="88" t="s">
        <v>352</v>
      </c>
      <c r="C100" s="176" t="s">
        <v>50</v>
      </c>
      <c r="D100" s="127">
        <f t="shared" ref="D100:R100" si="32">SUM(D101)</f>
        <v>0</v>
      </c>
      <c r="E100" s="127">
        <f t="shared" si="32"/>
        <v>0</v>
      </c>
      <c r="F100" s="260">
        <f t="shared" si="32"/>
        <v>0</v>
      </c>
      <c r="G100" s="178">
        <f t="shared" si="32"/>
        <v>0</v>
      </c>
      <c r="H100" s="177">
        <f t="shared" si="32"/>
        <v>0</v>
      </c>
      <c r="I100" s="127">
        <f t="shared" si="32"/>
        <v>0</v>
      </c>
      <c r="J100" s="127">
        <f t="shared" si="32"/>
        <v>0</v>
      </c>
      <c r="K100" s="127">
        <f t="shared" si="32"/>
        <v>0</v>
      </c>
      <c r="L100" s="178">
        <f t="shared" si="32"/>
        <v>0</v>
      </c>
      <c r="M100" s="177">
        <f t="shared" si="32"/>
        <v>0</v>
      </c>
      <c r="N100" s="127">
        <f t="shared" si="32"/>
        <v>0</v>
      </c>
      <c r="O100" s="127">
        <f t="shared" si="32"/>
        <v>0</v>
      </c>
      <c r="P100" s="127">
        <f t="shared" si="32"/>
        <v>0</v>
      </c>
      <c r="Q100" s="178">
        <f t="shared" si="32"/>
        <v>0</v>
      </c>
      <c r="R100" s="249">
        <f t="shared" si="32"/>
        <v>0</v>
      </c>
    </row>
    <row r="101" spans="1:18" hidden="1" x14ac:dyDescent="0.3">
      <c r="A101" s="187"/>
      <c r="B101" s="113"/>
      <c r="C101" s="114"/>
      <c r="D101" s="139">
        <v>0</v>
      </c>
      <c r="E101" s="139">
        <v>0</v>
      </c>
      <c r="F101" s="152">
        <v>0</v>
      </c>
      <c r="G101" s="189">
        <v>0</v>
      </c>
      <c r="H101" s="188" t="s">
        <v>909</v>
      </c>
      <c r="I101" s="108" t="s">
        <v>910</v>
      </c>
      <c r="J101" s="139" t="s">
        <v>910</v>
      </c>
      <c r="K101" s="257" t="s">
        <v>909</v>
      </c>
      <c r="L101" s="257" t="s">
        <v>909</v>
      </c>
      <c r="M101" s="214">
        <v>0</v>
      </c>
      <c r="N101" s="108">
        <v>0</v>
      </c>
      <c r="O101" s="108">
        <v>0</v>
      </c>
      <c r="P101" s="108">
        <v>0</v>
      </c>
      <c r="Q101" s="257">
        <v>0</v>
      </c>
      <c r="R101" s="258"/>
    </row>
    <row r="102" spans="1:18" ht="28.8" x14ac:dyDescent="0.3">
      <c r="A102" s="175" t="s">
        <v>353</v>
      </c>
      <c r="B102" s="88" t="s">
        <v>354</v>
      </c>
      <c r="C102" s="176" t="s">
        <v>50</v>
      </c>
      <c r="D102" s="127">
        <v>0</v>
      </c>
      <c r="E102" s="127">
        <v>0</v>
      </c>
      <c r="F102" s="260">
        <v>0</v>
      </c>
      <c r="G102" s="178">
        <v>0</v>
      </c>
      <c r="H102" s="177">
        <v>0</v>
      </c>
      <c r="I102" s="127">
        <v>0</v>
      </c>
      <c r="J102" s="127">
        <v>0</v>
      </c>
      <c r="K102" s="127">
        <v>0</v>
      </c>
      <c r="L102" s="178">
        <v>0</v>
      </c>
      <c r="M102" s="177">
        <v>0</v>
      </c>
      <c r="N102" s="127">
        <v>0</v>
      </c>
      <c r="O102" s="127">
        <v>0</v>
      </c>
      <c r="P102" s="127">
        <v>0</v>
      </c>
      <c r="Q102" s="178">
        <v>0</v>
      </c>
      <c r="R102" s="249">
        <v>0</v>
      </c>
    </row>
    <row r="103" spans="1:18" x14ac:dyDescent="0.3">
      <c r="A103" s="175" t="s">
        <v>355</v>
      </c>
      <c r="B103" s="88" t="s">
        <v>356</v>
      </c>
      <c r="C103" s="176" t="s">
        <v>50</v>
      </c>
      <c r="D103" s="127">
        <f t="shared" ref="D103:R103" si="33">SUM(D104:D105)</f>
        <v>0</v>
      </c>
      <c r="E103" s="127">
        <f t="shared" si="33"/>
        <v>0</v>
      </c>
      <c r="F103" s="260">
        <f t="shared" si="33"/>
        <v>0</v>
      </c>
      <c r="G103" s="178">
        <f t="shared" si="33"/>
        <v>0</v>
      </c>
      <c r="H103" s="177">
        <f t="shared" si="33"/>
        <v>0</v>
      </c>
      <c r="I103" s="127">
        <f t="shared" si="33"/>
        <v>0</v>
      </c>
      <c r="J103" s="127">
        <f t="shared" si="33"/>
        <v>0</v>
      </c>
      <c r="K103" s="127">
        <f t="shared" si="33"/>
        <v>0</v>
      </c>
      <c r="L103" s="178">
        <f t="shared" si="33"/>
        <v>0</v>
      </c>
      <c r="M103" s="177">
        <f t="shared" si="33"/>
        <v>0</v>
      </c>
      <c r="N103" s="127">
        <f t="shared" si="33"/>
        <v>0</v>
      </c>
      <c r="O103" s="127">
        <f t="shared" si="33"/>
        <v>0</v>
      </c>
      <c r="P103" s="127">
        <f t="shared" si="33"/>
        <v>0</v>
      </c>
      <c r="Q103" s="178">
        <f t="shared" si="33"/>
        <v>0</v>
      </c>
      <c r="R103" s="249">
        <f t="shared" si="33"/>
        <v>0</v>
      </c>
    </row>
    <row r="104" spans="1:18" s="408" customFormat="1" ht="28.8" x14ac:dyDescent="0.3">
      <c r="A104" s="765" t="s">
        <v>355</v>
      </c>
      <c r="B104" s="627" t="s">
        <v>1314</v>
      </c>
      <c r="C104" s="988" t="s">
        <v>1315</v>
      </c>
      <c r="D104" s="790" t="s">
        <v>907</v>
      </c>
      <c r="E104" s="790" t="s">
        <v>64</v>
      </c>
      <c r="F104" s="1006" t="s">
        <v>1311</v>
      </c>
      <c r="G104" s="1011" t="s">
        <v>1264</v>
      </c>
      <c r="H104" s="1007" t="s">
        <v>909</v>
      </c>
      <c r="I104" s="1008" t="s">
        <v>910</v>
      </c>
      <c r="J104" s="1008" t="s">
        <v>910</v>
      </c>
      <c r="K104" s="1008" t="s">
        <v>909</v>
      </c>
      <c r="L104" s="1009" t="s">
        <v>909</v>
      </c>
      <c r="M104" s="1007" t="s">
        <v>911</v>
      </c>
      <c r="N104" s="1008" t="s">
        <v>910</v>
      </c>
      <c r="O104" s="1008" t="s">
        <v>910</v>
      </c>
      <c r="P104" s="1008" t="s">
        <v>909</v>
      </c>
      <c r="Q104" s="1009" t="s">
        <v>909</v>
      </c>
      <c r="R104" s="1010" t="s">
        <v>909</v>
      </c>
    </row>
    <row r="105" spans="1:18" s="408" customFormat="1" ht="29.4" thickBot="1" x14ac:dyDescent="0.35">
      <c r="A105" s="995" t="s">
        <v>355</v>
      </c>
      <c r="B105" s="627" t="s">
        <v>1316</v>
      </c>
      <c r="C105" s="988" t="s">
        <v>1317</v>
      </c>
      <c r="D105" s="790" t="s">
        <v>907</v>
      </c>
      <c r="E105" s="790" t="s">
        <v>64</v>
      </c>
      <c r="F105" s="1006" t="s">
        <v>1311</v>
      </c>
      <c r="G105" s="1011" t="s">
        <v>1264</v>
      </c>
      <c r="H105" s="1007" t="s">
        <v>909</v>
      </c>
      <c r="I105" s="1008" t="s">
        <v>910</v>
      </c>
      <c r="J105" s="1008" t="s">
        <v>910</v>
      </c>
      <c r="K105" s="1008" t="s">
        <v>909</v>
      </c>
      <c r="L105" s="1009" t="s">
        <v>909</v>
      </c>
      <c r="M105" s="1007" t="s">
        <v>911</v>
      </c>
      <c r="N105" s="1008" t="s">
        <v>910</v>
      </c>
      <c r="O105" s="1008" t="s">
        <v>910</v>
      </c>
      <c r="P105" s="1008" t="s">
        <v>909</v>
      </c>
      <c r="Q105" s="1009" t="s">
        <v>909</v>
      </c>
      <c r="R105" s="1010" t="s">
        <v>909</v>
      </c>
    </row>
  </sheetData>
  <autoFilter ref="A21:R105"/>
  <mergeCells count="5">
    <mergeCell ref="C11:J11"/>
    <mergeCell ref="C12:J12"/>
    <mergeCell ref="C8:K8"/>
    <mergeCell ref="D14:J14"/>
    <mergeCell ref="C16:K16"/>
  </mergeCells>
  <pageMargins left="0.7" right="0.7" top="0.75" bottom="0.75" header="0.51180555555555496" footer="0.51180555555555496"/>
  <pageSetup paperSize="9" firstPageNumber="0"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277"/>
  <sheetViews>
    <sheetView topLeftCell="A4" zoomScale="60" zoomScaleNormal="60" workbookViewId="0">
      <selection activeCell="E14" sqref="E14"/>
    </sheetView>
  </sheetViews>
  <sheetFormatPr defaultColWidth="8.6640625" defaultRowHeight="14.4" x14ac:dyDescent="0.3"/>
  <cols>
    <col min="1" max="1" width="12.88671875" customWidth="1"/>
    <col min="2" max="2" width="82.44140625" customWidth="1"/>
    <col min="3" max="3" width="18" customWidth="1"/>
    <col min="4" max="5" width="33.44140625" style="235" customWidth="1"/>
    <col min="6" max="6" width="36.88671875" style="235" customWidth="1"/>
    <col min="7" max="7" width="22.6640625" style="235" customWidth="1"/>
    <col min="8" max="12" width="24.33203125" style="235" customWidth="1"/>
    <col min="13" max="16" width="17.44140625" style="235" customWidth="1"/>
    <col min="17" max="20" width="18" style="235" customWidth="1"/>
    <col min="21" max="21" width="24.88671875" style="235" customWidth="1"/>
    <col min="22" max="23" width="17.6640625" style="235" customWidth="1"/>
    <col min="24" max="24" width="13.33203125" style="235" customWidth="1"/>
    <col min="25" max="26" width="15" style="235" customWidth="1"/>
    <col min="27" max="30" width="15.44140625" style="235" customWidth="1"/>
    <col min="31" max="31" width="20" style="235" customWidth="1"/>
    <col min="32" max="34" width="24.88671875" style="235" customWidth="1"/>
  </cols>
  <sheetData>
    <row r="1" spans="1:34" ht="18" x14ac:dyDescent="0.35">
      <c r="A1" s="3"/>
      <c r="AB1" s="3" t="s">
        <v>914</v>
      </c>
    </row>
    <row r="2" spans="1:34" ht="18" x14ac:dyDescent="0.35">
      <c r="A2" s="3"/>
      <c r="AB2" s="3" t="s">
        <v>1</v>
      </c>
    </row>
    <row r="3" spans="1:34" ht="18" x14ac:dyDescent="0.35">
      <c r="A3" s="3"/>
      <c r="AB3" s="3" t="s">
        <v>2</v>
      </c>
    </row>
    <row r="5" spans="1:34" s="3" customFormat="1" ht="18" x14ac:dyDescent="0.35">
      <c r="E5" s="3" t="s">
        <v>915</v>
      </c>
    </row>
    <row r="6" spans="1:34" s="3" customFormat="1" ht="18" x14ac:dyDescent="0.35">
      <c r="E6" s="3" t="s">
        <v>916</v>
      </c>
    </row>
    <row r="7" spans="1:34" s="3" customFormat="1" ht="18" x14ac:dyDescent="0.35"/>
    <row r="8" spans="1:34" s="3" customFormat="1" ht="18" x14ac:dyDescent="0.35">
      <c r="F8" s="3" t="s">
        <v>1262</v>
      </c>
    </row>
    <row r="9" spans="1:34" s="3" customFormat="1" ht="18" x14ac:dyDescent="0.35">
      <c r="H9" s="3" t="s">
        <v>1290</v>
      </c>
    </row>
    <row r="10" spans="1:34" s="3" customFormat="1" ht="18" x14ac:dyDescent="0.35"/>
    <row r="11" spans="1:34" s="3" customFormat="1" ht="18" x14ac:dyDescent="0.35">
      <c r="H11" s="3" t="s">
        <v>1313</v>
      </c>
    </row>
    <row r="12" spans="1:34" s="3" customFormat="1" ht="18" x14ac:dyDescent="0.35"/>
    <row r="13" spans="1:34" s="3" customFormat="1" ht="44.4" customHeight="1" x14ac:dyDescent="0.35">
      <c r="E13" s="858" t="s">
        <v>1318</v>
      </c>
      <c r="F13" s="858"/>
      <c r="G13" s="858"/>
      <c r="H13" s="858"/>
      <c r="I13" s="858"/>
      <c r="J13" s="858"/>
      <c r="K13" s="858"/>
    </row>
    <row r="15" spans="1:34" ht="60.75" customHeight="1" x14ac:dyDescent="0.3">
      <c r="A15" s="815" t="s">
        <v>503</v>
      </c>
      <c r="B15" s="815" t="s">
        <v>504</v>
      </c>
      <c r="C15" s="860" t="s">
        <v>10</v>
      </c>
      <c r="D15" s="815" t="s">
        <v>917</v>
      </c>
      <c r="E15" s="815"/>
      <c r="F15" s="815"/>
      <c r="G15" s="815" t="s">
        <v>918</v>
      </c>
      <c r="H15" s="815" t="s">
        <v>919</v>
      </c>
      <c r="I15" s="815"/>
      <c r="J15" s="815"/>
      <c r="K15" s="815"/>
      <c r="L15" s="815"/>
      <c r="M15" s="815" t="s">
        <v>920</v>
      </c>
      <c r="N15" s="815"/>
      <c r="O15" s="815"/>
      <c r="P15" s="815"/>
      <c r="Q15" s="815" t="s">
        <v>921</v>
      </c>
      <c r="R15" s="815"/>
      <c r="S15" s="815"/>
      <c r="T15" s="815"/>
      <c r="U15" s="815" t="s">
        <v>922</v>
      </c>
      <c r="V15" s="815" t="s">
        <v>923</v>
      </c>
      <c r="W15" s="815"/>
      <c r="X15" s="815" t="s">
        <v>924</v>
      </c>
      <c r="Y15" s="815" t="s">
        <v>925</v>
      </c>
      <c r="Z15" s="815"/>
      <c r="AA15" s="815" t="s">
        <v>926</v>
      </c>
      <c r="AB15" s="815"/>
      <c r="AC15" s="815"/>
      <c r="AD15" s="815"/>
      <c r="AE15" s="815" t="s">
        <v>927</v>
      </c>
      <c r="AF15" s="815" t="s">
        <v>928</v>
      </c>
      <c r="AG15" s="815"/>
      <c r="AH15" s="815" t="s">
        <v>929</v>
      </c>
    </row>
    <row r="16" spans="1:34" ht="150" customHeight="1" x14ac:dyDescent="0.3">
      <c r="A16" s="815"/>
      <c r="B16" s="815"/>
      <c r="C16" s="860"/>
      <c r="D16" s="815" t="s">
        <v>930</v>
      </c>
      <c r="E16" s="815"/>
      <c r="F16" s="815" t="s">
        <v>931</v>
      </c>
      <c r="G16" s="815"/>
      <c r="H16" s="815" t="s">
        <v>932</v>
      </c>
      <c r="I16" s="815" t="s">
        <v>933</v>
      </c>
      <c r="J16" s="815"/>
      <c r="K16" s="815" t="s">
        <v>934</v>
      </c>
      <c r="L16" s="815" t="s">
        <v>935</v>
      </c>
      <c r="M16" s="815" t="s">
        <v>936</v>
      </c>
      <c r="N16" s="815" t="s">
        <v>937</v>
      </c>
      <c r="O16" s="815" t="s">
        <v>938</v>
      </c>
      <c r="P16" s="815"/>
      <c r="Q16" s="815" t="s">
        <v>939</v>
      </c>
      <c r="R16" s="815" t="s">
        <v>940</v>
      </c>
      <c r="S16" s="815" t="s">
        <v>941</v>
      </c>
      <c r="T16" s="815"/>
      <c r="U16" s="815"/>
      <c r="V16" s="815"/>
      <c r="W16" s="815"/>
      <c r="X16" s="815"/>
      <c r="Y16" s="815"/>
      <c r="Z16" s="815"/>
      <c r="AA16" s="815" t="s">
        <v>942</v>
      </c>
      <c r="AB16" s="815"/>
      <c r="AC16" s="815" t="s">
        <v>943</v>
      </c>
      <c r="AD16" s="815"/>
      <c r="AE16" s="815"/>
      <c r="AF16" s="815" t="s">
        <v>944</v>
      </c>
      <c r="AG16" s="815" t="s">
        <v>945</v>
      </c>
      <c r="AH16" s="815"/>
    </row>
    <row r="17" spans="1:34" ht="41.25" customHeight="1" x14ac:dyDescent="0.3">
      <c r="A17" s="815"/>
      <c r="B17" s="815"/>
      <c r="C17" s="860"/>
      <c r="D17" s="5" t="s">
        <v>946</v>
      </c>
      <c r="E17" s="5" t="s">
        <v>947</v>
      </c>
      <c r="F17" s="815"/>
      <c r="G17" s="815"/>
      <c r="H17" s="815"/>
      <c r="I17" s="5" t="s">
        <v>948</v>
      </c>
      <c r="J17" s="5" t="s">
        <v>949</v>
      </c>
      <c r="K17" s="815"/>
      <c r="L17" s="815"/>
      <c r="M17" s="815"/>
      <c r="N17" s="815"/>
      <c r="O17" s="5" t="s">
        <v>950</v>
      </c>
      <c r="P17" s="5" t="s">
        <v>951</v>
      </c>
      <c r="Q17" s="815"/>
      <c r="R17" s="815"/>
      <c r="S17" s="5" t="s">
        <v>950</v>
      </c>
      <c r="T17" s="5" t="s">
        <v>951</v>
      </c>
      <c r="U17" s="815"/>
      <c r="V17" s="5" t="s">
        <v>952</v>
      </c>
      <c r="W17" s="5" t="s">
        <v>953</v>
      </c>
      <c r="X17" s="815"/>
      <c r="Y17" s="5" t="s">
        <v>954</v>
      </c>
      <c r="Z17" s="5" t="s">
        <v>955</v>
      </c>
      <c r="AA17" s="5" t="s">
        <v>950</v>
      </c>
      <c r="AB17" s="5" t="s">
        <v>951</v>
      </c>
      <c r="AC17" s="5" t="s">
        <v>950</v>
      </c>
      <c r="AD17" s="5" t="s">
        <v>951</v>
      </c>
      <c r="AE17" s="815"/>
      <c r="AF17" s="815"/>
      <c r="AG17" s="815"/>
      <c r="AH17" s="815"/>
    </row>
    <row r="18" spans="1:34" s="148" customFormat="1" ht="17.25" customHeight="1" x14ac:dyDescent="0.3">
      <c r="A18" s="263" t="s">
        <v>63</v>
      </c>
      <c r="B18" s="264" t="s">
        <v>868</v>
      </c>
      <c r="C18" s="265" t="s">
        <v>866</v>
      </c>
      <c r="D18" s="79" t="s">
        <v>867</v>
      </c>
      <c r="E18" s="79" t="s">
        <v>796</v>
      </c>
      <c r="F18" s="79" t="s">
        <v>797</v>
      </c>
      <c r="G18" s="79" t="s">
        <v>798</v>
      </c>
      <c r="H18" s="79" t="s">
        <v>799</v>
      </c>
      <c r="I18" s="79" t="s">
        <v>762</v>
      </c>
      <c r="J18" s="79" t="s">
        <v>800</v>
      </c>
      <c r="K18" s="79" t="s">
        <v>801</v>
      </c>
      <c r="L18" s="79" t="s">
        <v>956</v>
      </c>
      <c r="M18" s="79" t="s">
        <v>957</v>
      </c>
      <c r="N18" s="79" t="s">
        <v>958</v>
      </c>
      <c r="O18" s="79" t="s">
        <v>959</v>
      </c>
      <c r="P18" s="79" t="s">
        <v>960</v>
      </c>
      <c r="Q18" s="79" t="s">
        <v>536</v>
      </c>
      <c r="R18" s="79" t="s">
        <v>537</v>
      </c>
      <c r="S18" s="79" t="s">
        <v>538</v>
      </c>
      <c r="T18" s="79" t="s">
        <v>539</v>
      </c>
      <c r="U18" s="79" t="s">
        <v>540</v>
      </c>
      <c r="V18" s="79" t="s">
        <v>541</v>
      </c>
      <c r="W18" s="79" t="s">
        <v>542</v>
      </c>
      <c r="X18" s="79" t="s">
        <v>543</v>
      </c>
      <c r="Y18" s="79" t="s">
        <v>544</v>
      </c>
      <c r="Z18" s="79" t="s">
        <v>545</v>
      </c>
      <c r="AA18" s="79" t="s">
        <v>546</v>
      </c>
      <c r="AB18" s="79" t="s">
        <v>547</v>
      </c>
      <c r="AC18" s="79" t="s">
        <v>548</v>
      </c>
      <c r="AD18" s="79" t="s">
        <v>549</v>
      </c>
      <c r="AE18" s="79" t="s">
        <v>550</v>
      </c>
      <c r="AF18" s="79" t="s">
        <v>649</v>
      </c>
      <c r="AG18" s="79" t="s">
        <v>600</v>
      </c>
      <c r="AH18" s="79" t="s">
        <v>601</v>
      </c>
    </row>
    <row r="19" spans="1:34" x14ac:dyDescent="0.3">
      <c r="A19" s="121" t="s">
        <v>49</v>
      </c>
      <c r="B19" s="166" t="s">
        <v>1282</v>
      </c>
      <c r="C19" s="121" t="s">
        <v>50</v>
      </c>
      <c r="D19" s="122">
        <f t="shared" ref="D19:AH19" si="0">SUM(D20:D25)</f>
        <v>0</v>
      </c>
      <c r="E19" s="122">
        <f t="shared" si="0"/>
        <v>0</v>
      </c>
      <c r="F19" s="122">
        <f t="shared" si="0"/>
        <v>0</v>
      </c>
      <c r="G19" s="122">
        <f t="shared" si="0"/>
        <v>0</v>
      </c>
      <c r="H19" s="122">
        <f t="shared" si="0"/>
        <v>0</v>
      </c>
      <c r="I19" s="122">
        <f t="shared" si="0"/>
        <v>0</v>
      </c>
      <c r="J19" s="122">
        <f t="shared" si="0"/>
        <v>0</v>
      </c>
      <c r="K19" s="122">
        <f t="shared" si="0"/>
        <v>0</v>
      </c>
      <c r="L19" s="122">
        <f t="shared" si="0"/>
        <v>0</v>
      </c>
      <c r="M19" s="122">
        <f t="shared" si="0"/>
        <v>0</v>
      </c>
      <c r="N19" s="122">
        <f t="shared" si="0"/>
        <v>0</v>
      </c>
      <c r="O19" s="122">
        <f t="shared" si="0"/>
        <v>0</v>
      </c>
      <c r="P19" s="122">
        <f t="shared" si="0"/>
        <v>0</v>
      </c>
      <c r="Q19" s="122">
        <f t="shared" si="0"/>
        <v>0</v>
      </c>
      <c r="R19" s="122">
        <f t="shared" si="0"/>
        <v>0</v>
      </c>
      <c r="S19" s="122">
        <f t="shared" si="0"/>
        <v>0</v>
      </c>
      <c r="T19" s="122">
        <f t="shared" si="0"/>
        <v>0</v>
      </c>
      <c r="U19" s="122">
        <f t="shared" si="0"/>
        <v>0</v>
      </c>
      <c r="V19" s="122">
        <f t="shared" si="0"/>
        <v>0</v>
      </c>
      <c r="W19" s="122">
        <f t="shared" si="0"/>
        <v>0</v>
      </c>
      <c r="X19" s="122">
        <f t="shared" si="0"/>
        <v>0</v>
      </c>
      <c r="Y19" s="122">
        <f t="shared" si="0"/>
        <v>0</v>
      </c>
      <c r="Z19" s="122">
        <f t="shared" si="0"/>
        <v>0</v>
      </c>
      <c r="AA19" s="122">
        <f t="shared" si="0"/>
        <v>0</v>
      </c>
      <c r="AB19" s="122">
        <f t="shared" si="0"/>
        <v>0</v>
      </c>
      <c r="AC19" s="122">
        <f t="shared" si="0"/>
        <v>0</v>
      </c>
      <c r="AD19" s="122">
        <f t="shared" si="0"/>
        <v>0</v>
      </c>
      <c r="AE19" s="122">
        <f t="shared" si="0"/>
        <v>0</v>
      </c>
      <c r="AF19" s="122">
        <f t="shared" si="0"/>
        <v>0</v>
      </c>
      <c r="AG19" s="122">
        <f t="shared" si="0"/>
        <v>0</v>
      </c>
      <c r="AH19" s="122">
        <f t="shared" si="0"/>
        <v>0</v>
      </c>
    </row>
    <row r="20" spans="1:34" x14ac:dyDescent="0.3">
      <c r="A20" s="121" t="s">
        <v>51</v>
      </c>
      <c r="B20" s="81" t="s">
        <v>52</v>
      </c>
      <c r="C20" s="121" t="s">
        <v>50</v>
      </c>
      <c r="D20" s="122">
        <f t="shared" ref="D20:AH20" si="1">D27</f>
        <v>0</v>
      </c>
      <c r="E20" s="122">
        <f t="shared" si="1"/>
        <v>0</v>
      </c>
      <c r="F20" s="122">
        <f t="shared" si="1"/>
        <v>0</v>
      </c>
      <c r="G20" s="122">
        <f t="shared" si="1"/>
        <v>0</v>
      </c>
      <c r="H20" s="122">
        <f t="shared" si="1"/>
        <v>0</v>
      </c>
      <c r="I20" s="122">
        <f t="shared" si="1"/>
        <v>0</v>
      </c>
      <c r="J20" s="122">
        <f t="shared" si="1"/>
        <v>0</v>
      </c>
      <c r="K20" s="122">
        <f t="shared" si="1"/>
        <v>0</v>
      </c>
      <c r="L20" s="122">
        <f t="shared" si="1"/>
        <v>0</v>
      </c>
      <c r="M20" s="122">
        <f t="shared" si="1"/>
        <v>0</v>
      </c>
      <c r="N20" s="122">
        <f t="shared" si="1"/>
        <v>0</v>
      </c>
      <c r="O20" s="122">
        <f t="shared" si="1"/>
        <v>0</v>
      </c>
      <c r="P20" s="122">
        <f t="shared" si="1"/>
        <v>0</v>
      </c>
      <c r="Q20" s="122">
        <f t="shared" si="1"/>
        <v>0</v>
      </c>
      <c r="R20" s="122">
        <f t="shared" si="1"/>
        <v>0</v>
      </c>
      <c r="S20" s="122">
        <f t="shared" si="1"/>
        <v>0</v>
      </c>
      <c r="T20" s="122">
        <f t="shared" si="1"/>
        <v>0</v>
      </c>
      <c r="U20" s="122">
        <f t="shared" si="1"/>
        <v>0</v>
      </c>
      <c r="V20" s="122">
        <f t="shared" si="1"/>
        <v>0</v>
      </c>
      <c r="W20" s="122">
        <f t="shared" si="1"/>
        <v>0</v>
      </c>
      <c r="X20" s="122">
        <f t="shared" si="1"/>
        <v>0</v>
      </c>
      <c r="Y20" s="122">
        <f t="shared" si="1"/>
        <v>0</v>
      </c>
      <c r="Z20" s="122">
        <f t="shared" si="1"/>
        <v>0</v>
      </c>
      <c r="AA20" s="122">
        <f t="shared" si="1"/>
        <v>0</v>
      </c>
      <c r="AB20" s="122">
        <f t="shared" si="1"/>
        <v>0</v>
      </c>
      <c r="AC20" s="122">
        <f t="shared" si="1"/>
        <v>0</v>
      </c>
      <c r="AD20" s="122">
        <f t="shared" si="1"/>
        <v>0</v>
      </c>
      <c r="AE20" s="122">
        <f t="shared" si="1"/>
        <v>0</v>
      </c>
      <c r="AF20" s="122">
        <f t="shared" si="1"/>
        <v>0</v>
      </c>
      <c r="AG20" s="122">
        <f t="shared" si="1"/>
        <v>0</v>
      </c>
      <c r="AH20" s="122">
        <f t="shared" si="1"/>
        <v>0</v>
      </c>
    </row>
    <row r="21" spans="1:34" hidden="1" x14ac:dyDescent="0.3">
      <c r="A21" s="121" t="s">
        <v>53</v>
      </c>
      <c r="B21" s="81" t="s">
        <v>54</v>
      </c>
      <c r="C21" s="121" t="s">
        <v>50</v>
      </c>
      <c r="D21" s="122">
        <f t="shared" ref="D21:AH21" si="2">D80</f>
        <v>0</v>
      </c>
      <c r="E21" s="122">
        <f t="shared" si="2"/>
        <v>0</v>
      </c>
      <c r="F21" s="122">
        <f t="shared" si="2"/>
        <v>0</v>
      </c>
      <c r="G21" s="122">
        <f t="shared" si="2"/>
        <v>0</v>
      </c>
      <c r="H21" s="122">
        <f t="shared" si="2"/>
        <v>0</v>
      </c>
      <c r="I21" s="122">
        <f t="shared" si="2"/>
        <v>0</v>
      </c>
      <c r="J21" s="122">
        <f t="shared" si="2"/>
        <v>0</v>
      </c>
      <c r="K21" s="122">
        <f t="shared" si="2"/>
        <v>0</v>
      </c>
      <c r="L21" s="122">
        <f t="shared" si="2"/>
        <v>0</v>
      </c>
      <c r="M21" s="122">
        <f t="shared" si="2"/>
        <v>0</v>
      </c>
      <c r="N21" s="122">
        <f t="shared" si="2"/>
        <v>0</v>
      </c>
      <c r="O21" s="122">
        <f t="shared" si="2"/>
        <v>0</v>
      </c>
      <c r="P21" s="122">
        <f t="shared" si="2"/>
        <v>0</v>
      </c>
      <c r="Q21" s="122">
        <f t="shared" si="2"/>
        <v>0</v>
      </c>
      <c r="R21" s="122">
        <f t="shared" si="2"/>
        <v>0</v>
      </c>
      <c r="S21" s="122">
        <f t="shared" si="2"/>
        <v>0</v>
      </c>
      <c r="T21" s="122">
        <f t="shared" si="2"/>
        <v>0</v>
      </c>
      <c r="U21" s="122">
        <f t="shared" si="2"/>
        <v>0</v>
      </c>
      <c r="V21" s="122">
        <f t="shared" si="2"/>
        <v>0</v>
      </c>
      <c r="W21" s="122">
        <f t="shared" si="2"/>
        <v>0</v>
      </c>
      <c r="X21" s="122">
        <f t="shared" si="2"/>
        <v>0</v>
      </c>
      <c r="Y21" s="122">
        <f t="shared" si="2"/>
        <v>0</v>
      </c>
      <c r="Z21" s="122">
        <f t="shared" si="2"/>
        <v>0</v>
      </c>
      <c r="AA21" s="122">
        <f t="shared" si="2"/>
        <v>0</v>
      </c>
      <c r="AB21" s="122">
        <f t="shared" si="2"/>
        <v>0</v>
      </c>
      <c r="AC21" s="122">
        <f t="shared" si="2"/>
        <v>0</v>
      </c>
      <c r="AD21" s="122">
        <f t="shared" si="2"/>
        <v>0</v>
      </c>
      <c r="AE21" s="122">
        <f t="shared" si="2"/>
        <v>0</v>
      </c>
      <c r="AF21" s="122">
        <f t="shared" si="2"/>
        <v>0</v>
      </c>
      <c r="AG21" s="122">
        <f t="shared" si="2"/>
        <v>0</v>
      </c>
      <c r="AH21" s="122">
        <f t="shared" si="2"/>
        <v>0</v>
      </c>
    </row>
    <row r="22" spans="1:34" ht="28.8" hidden="1" x14ac:dyDescent="0.3">
      <c r="A22" s="121" t="s">
        <v>55</v>
      </c>
      <c r="B22" s="81" t="s">
        <v>56</v>
      </c>
      <c r="C22" s="121" t="s">
        <v>50</v>
      </c>
      <c r="D22" s="122">
        <f t="shared" ref="D22:AH22" si="3">D168</f>
        <v>0</v>
      </c>
      <c r="E22" s="122">
        <f t="shared" si="3"/>
        <v>0</v>
      </c>
      <c r="F22" s="122">
        <f t="shared" si="3"/>
        <v>0</v>
      </c>
      <c r="G22" s="122">
        <f t="shared" si="3"/>
        <v>0</v>
      </c>
      <c r="H22" s="122">
        <f t="shared" si="3"/>
        <v>0</v>
      </c>
      <c r="I22" s="122">
        <f t="shared" si="3"/>
        <v>0</v>
      </c>
      <c r="J22" s="122">
        <f t="shared" si="3"/>
        <v>0</v>
      </c>
      <c r="K22" s="122">
        <f t="shared" si="3"/>
        <v>0</v>
      </c>
      <c r="L22" s="122">
        <f t="shared" si="3"/>
        <v>0</v>
      </c>
      <c r="M22" s="122">
        <f t="shared" si="3"/>
        <v>0</v>
      </c>
      <c r="N22" s="122">
        <f t="shared" si="3"/>
        <v>0</v>
      </c>
      <c r="O22" s="122">
        <f t="shared" si="3"/>
        <v>0</v>
      </c>
      <c r="P22" s="122">
        <f t="shared" si="3"/>
        <v>0</v>
      </c>
      <c r="Q22" s="122">
        <f t="shared" si="3"/>
        <v>0</v>
      </c>
      <c r="R22" s="122">
        <f t="shared" si="3"/>
        <v>0</v>
      </c>
      <c r="S22" s="122">
        <f t="shared" si="3"/>
        <v>0</v>
      </c>
      <c r="T22" s="122">
        <f t="shared" si="3"/>
        <v>0</v>
      </c>
      <c r="U22" s="122">
        <f t="shared" si="3"/>
        <v>0</v>
      </c>
      <c r="V22" s="122">
        <f t="shared" si="3"/>
        <v>0</v>
      </c>
      <c r="W22" s="122">
        <f t="shared" si="3"/>
        <v>0</v>
      </c>
      <c r="X22" s="122">
        <f t="shared" si="3"/>
        <v>0</v>
      </c>
      <c r="Y22" s="122">
        <f t="shared" si="3"/>
        <v>0</v>
      </c>
      <c r="Z22" s="122">
        <f t="shared" si="3"/>
        <v>0</v>
      </c>
      <c r="AA22" s="122">
        <f t="shared" si="3"/>
        <v>0</v>
      </c>
      <c r="AB22" s="122">
        <f t="shared" si="3"/>
        <v>0</v>
      </c>
      <c r="AC22" s="122">
        <f t="shared" si="3"/>
        <v>0</v>
      </c>
      <c r="AD22" s="122">
        <f t="shared" si="3"/>
        <v>0</v>
      </c>
      <c r="AE22" s="122">
        <f t="shared" si="3"/>
        <v>0</v>
      </c>
      <c r="AF22" s="122">
        <f t="shared" si="3"/>
        <v>0</v>
      </c>
      <c r="AG22" s="122">
        <f t="shared" si="3"/>
        <v>0</v>
      </c>
      <c r="AH22" s="122">
        <f t="shared" si="3"/>
        <v>0</v>
      </c>
    </row>
    <row r="23" spans="1:34" hidden="1" x14ac:dyDescent="0.3">
      <c r="A23" s="121" t="s">
        <v>57</v>
      </c>
      <c r="B23" s="81" t="s">
        <v>58</v>
      </c>
      <c r="C23" s="121" t="s">
        <v>50</v>
      </c>
      <c r="D23" s="122">
        <f t="shared" ref="D23:AH23" si="4">D173</f>
        <v>0</v>
      </c>
      <c r="E23" s="122">
        <f t="shared" si="4"/>
        <v>0</v>
      </c>
      <c r="F23" s="122">
        <f t="shared" si="4"/>
        <v>0</v>
      </c>
      <c r="G23" s="122">
        <f t="shared" si="4"/>
        <v>0</v>
      </c>
      <c r="H23" s="122">
        <f t="shared" si="4"/>
        <v>0</v>
      </c>
      <c r="I23" s="122">
        <f t="shared" si="4"/>
        <v>0</v>
      </c>
      <c r="J23" s="122">
        <f t="shared" si="4"/>
        <v>0</v>
      </c>
      <c r="K23" s="122">
        <f t="shared" si="4"/>
        <v>0</v>
      </c>
      <c r="L23" s="122">
        <f t="shared" si="4"/>
        <v>0</v>
      </c>
      <c r="M23" s="122">
        <f t="shared" si="4"/>
        <v>0</v>
      </c>
      <c r="N23" s="122">
        <f t="shared" si="4"/>
        <v>0</v>
      </c>
      <c r="O23" s="122">
        <f t="shared" si="4"/>
        <v>0</v>
      </c>
      <c r="P23" s="122">
        <f t="shared" si="4"/>
        <v>0</v>
      </c>
      <c r="Q23" s="122">
        <f t="shared" si="4"/>
        <v>0</v>
      </c>
      <c r="R23" s="122">
        <f t="shared" si="4"/>
        <v>0</v>
      </c>
      <c r="S23" s="122">
        <f t="shared" si="4"/>
        <v>0</v>
      </c>
      <c r="T23" s="122">
        <f t="shared" si="4"/>
        <v>0</v>
      </c>
      <c r="U23" s="122">
        <f t="shared" si="4"/>
        <v>0</v>
      </c>
      <c r="V23" s="122">
        <f t="shared" si="4"/>
        <v>0</v>
      </c>
      <c r="W23" s="122">
        <f t="shared" si="4"/>
        <v>0</v>
      </c>
      <c r="X23" s="122">
        <f t="shared" si="4"/>
        <v>0</v>
      </c>
      <c r="Y23" s="122">
        <f t="shared" si="4"/>
        <v>0</v>
      </c>
      <c r="Z23" s="122">
        <f t="shared" si="4"/>
        <v>0</v>
      </c>
      <c r="AA23" s="122">
        <f t="shared" si="4"/>
        <v>0</v>
      </c>
      <c r="AB23" s="122">
        <f t="shared" si="4"/>
        <v>0</v>
      </c>
      <c r="AC23" s="122">
        <f t="shared" si="4"/>
        <v>0</v>
      </c>
      <c r="AD23" s="122">
        <f t="shared" si="4"/>
        <v>0</v>
      </c>
      <c r="AE23" s="122">
        <f t="shared" si="4"/>
        <v>0</v>
      </c>
      <c r="AF23" s="122">
        <f t="shared" si="4"/>
        <v>0</v>
      </c>
      <c r="AG23" s="122">
        <f t="shared" si="4"/>
        <v>0</v>
      </c>
      <c r="AH23" s="122">
        <f t="shared" si="4"/>
        <v>0</v>
      </c>
    </row>
    <row r="24" spans="1:34" hidden="1" x14ac:dyDescent="0.3">
      <c r="A24" s="121" t="s">
        <v>59</v>
      </c>
      <c r="B24" s="81" t="s">
        <v>60</v>
      </c>
      <c r="C24" s="121" t="s">
        <v>50</v>
      </c>
      <c r="D24" s="122">
        <f t="shared" ref="D24:AH24" si="5">D177</f>
        <v>0</v>
      </c>
      <c r="E24" s="122">
        <f t="shared" si="5"/>
        <v>0</v>
      </c>
      <c r="F24" s="122">
        <f t="shared" si="5"/>
        <v>0</v>
      </c>
      <c r="G24" s="122">
        <f t="shared" si="5"/>
        <v>0</v>
      </c>
      <c r="H24" s="122">
        <f t="shared" si="5"/>
        <v>0</v>
      </c>
      <c r="I24" s="122">
        <f t="shared" si="5"/>
        <v>0</v>
      </c>
      <c r="J24" s="122">
        <f t="shared" si="5"/>
        <v>0</v>
      </c>
      <c r="K24" s="122">
        <f t="shared" si="5"/>
        <v>0</v>
      </c>
      <c r="L24" s="122">
        <f t="shared" si="5"/>
        <v>0</v>
      </c>
      <c r="M24" s="122">
        <f t="shared" si="5"/>
        <v>0</v>
      </c>
      <c r="N24" s="122">
        <f t="shared" si="5"/>
        <v>0</v>
      </c>
      <c r="O24" s="122">
        <f t="shared" si="5"/>
        <v>0</v>
      </c>
      <c r="P24" s="122">
        <f t="shared" si="5"/>
        <v>0</v>
      </c>
      <c r="Q24" s="122">
        <f t="shared" si="5"/>
        <v>0</v>
      </c>
      <c r="R24" s="122">
        <f t="shared" si="5"/>
        <v>0</v>
      </c>
      <c r="S24" s="122">
        <f t="shared" si="5"/>
        <v>0</v>
      </c>
      <c r="T24" s="122">
        <f t="shared" si="5"/>
        <v>0</v>
      </c>
      <c r="U24" s="122">
        <f t="shared" si="5"/>
        <v>0</v>
      </c>
      <c r="V24" s="122">
        <f t="shared" si="5"/>
        <v>0</v>
      </c>
      <c r="W24" s="122">
        <f t="shared" si="5"/>
        <v>0</v>
      </c>
      <c r="X24" s="122">
        <f t="shared" si="5"/>
        <v>0</v>
      </c>
      <c r="Y24" s="122">
        <f t="shared" si="5"/>
        <v>0</v>
      </c>
      <c r="Z24" s="122">
        <f t="shared" si="5"/>
        <v>0</v>
      </c>
      <c r="AA24" s="122">
        <f t="shared" si="5"/>
        <v>0</v>
      </c>
      <c r="AB24" s="122">
        <f t="shared" si="5"/>
        <v>0</v>
      </c>
      <c r="AC24" s="122">
        <f t="shared" si="5"/>
        <v>0</v>
      </c>
      <c r="AD24" s="122">
        <f t="shared" si="5"/>
        <v>0</v>
      </c>
      <c r="AE24" s="122">
        <f t="shared" si="5"/>
        <v>0</v>
      </c>
      <c r="AF24" s="122">
        <f t="shared" si="5"/>
        <v>0</v>
      </c>
      <c r="AG24" s="122">
        <f t="shared" si="5"/>
        <v>0</v>
      </c>
      <c r="AH24" s="122">
        <f t="shared" si="5"/>
        <v>0</v>
      </c>
    </row>
    <row r="25" spans="1:34" hidden="1" x14ac:dyDescent="0.3">
      <c r="A25" s="121" t="s">
        <v>61</v>
      </c>
      <c r="B25" s="81" t="s">
        <v>62</v>
      </c>
      <c r="C25" s="121" t="s">
        <v>50</v>
      </c>
      <c r="D25" s="122">
        <f t="shared" ref="D25:AH25" si="6">D178</f>
        <v>0</v>
      </c>
      <c r="E25" s="122">
        <f t="shared" si="6"/>
        <v>0</v>
      </c>
      <c r="F25" s="122">
        <f t="shared" si="6"/>
        <v>0</v>
      </c>
      <c r="G25" s="122">
        <f t="shared" si="6"/>
        <v>0</v>
      </c>
      <c r="H25" s="122">
        <f t="shared" si="6"/>
        <v>0</v>
      </c>
      <c r="I25" s="122">
        <f t="shared" si="6"/>
        <v>0</v>
      </c>
      <c r="J25" s="122">
        <f t="shared" si="6"/>
        <v>0</v>
      </c>
      <c r="K25" s="122">
        <f t="shared" si="6"/>
        <v>0</v>
      </c>
      <c r="L25" s="122">
        <f t="shared" si="6"/>
        <v>0</v>
      </c>
      <c r="M25" s="122">
        <f t="shared" si="6"/>
        <v>0</v>
      </c>
      <c r="N25" s="122">
        <f t="shared" si="6"/>
        <v>0</v>
      </c>
      <c r="O25" s="122">
        <f t="shared" si="6"/>
        <v>0</v>
      </c>
      <c r="P25" s="122">
        <f t="shared" si="6"/>
        <v>0</v>
      </c>
      <c r="Q25" s="122">
        <f t="shared" si="6"/>
        <v>0</v>
      </c>
      <c r="R25" s="122">
        <f t="shared" si="6"/>
        <v>0</v>
      </c>
      <c r="S25" s="122">
        <f t="shared" si="6"/>
        <v>0</v>
      </c>
      <c r="T25" s="122">
        <f t="shared" si="6"/>
        <v>0</v>
      </c>
      <c r="U25" s="122">
        <f t="shared" si="6"/>
        <v>0</v>
      </c>
      <c r="V25" s="122">
        <f t="shared" si="6"/>
        <v>0</v>
      </c>
      <c r="W25" s="122">
        <f t="shared" si="6"/>
        <v>0</v>
      </c>
      <c r="X25" s="122">
        <f t="shared" si="6"/>
        <v>0</v>
      </c>
      <c r="Y25" s="122">
        <f t="shared" si="6"/>
        <v>0</v>
      </c>
      <c r="Z25" s="122">
        <f t="shared" si="6"/>
        <v>0</v>
      </c>
      <c r="AA25" s="122">
        <f t="shared" si="6"/>
        <v>0</v>
      </c>
      <c r="AB25" s="122">
        <f t="shared" si="6"/>
        <v>0</v>
      </c>
      <c r="AC25" s="122">
        <f t="shared" si="6"/>
        <v>0</v>
      </c>
      <c r="AD25" s="122">
        <f t="shared" si="6"/>
        <v>0</v>
      </c>
      <c r="AE25" s="122">
        <f t="shared" si="6"/>
        <v>0</v>
      </c>
      <c r="AF25" s="122">
        <f t="shared" si="6"/>
        <v>0</v>
      </c>
      <c r="AG25" s="122">
        <f t="shared" si="6"/>
        <v>0</v>
      </c>
      <c r="AH25" s="122">
        <f t="shared" si="6"/>
        <v>0</v>
      </c>
    </row>
    <row r="26" spans="1:34" x14ac:dyDescent="0.3">
      <c r="A26" s="121" t="s">
        <v>63</v>
      </c>
      <c r="B26" s="81" t="s">
        <v>64</v>
      </c>
      <c r="C26" s="121" t="s">
        <v>50</v>
      </c>
      <c r="D26" s="122">
        <f t="shared" ref="D26:AH26" si="7">D27+D80+D168+D173+D177+D178+D221</f>
        <v>0</v>
      </c>
      <c r="E26" s="122">
        <f t="shared" si="7"/>
        <v>0</v>
      </c>
      <c r="F26" s="122">
        <f t="shared" si="7"/>
        <v>0</v>
      </c>
      <c r="G26" s="122">
        <f t="shared" si="7"/>
        <v>0</v>
      </c>
      <c r="H26" s="122">
        <f t="shared" si="7"/>
        <v>0</v>
      </c>
      <c r="I26" s="122">
        <f t="shared" si="7"/>
        <v>0</v>
      </c>
      <c r="J26" s="122">
        <f t="shared" si="7"/>
        <v>0</v>
      </c>
      <c r="K26" s="122">
        <f t="shared" si="7"/>
        <v>0</v>
      </c>
      <c r="L26" s="122">
        <f t="shared" si="7"/>
        <v>0</v>
      </c>
      <c r="M26" s="122">
        <f t="shared" si="7"/>
        <v>0</v>
      </c>
      <c r="N26" s="122">
        <f t="shared" si="7"/>
        <v>0</v>
      </c>
      <c r="O26" s="122">
        <f t="shared" si="7"/>
        <v>0</v>
      </c>
      <c r="P26" s="122">
        <f t="shared" si="7"/>
        <v>0</v>
      </c>
      <c r="Q26" s="122">
        <f t="shared" si="7"/>
        <v>0</v>
      </c>
      <c r="R26" s="122">
        <f t="shared" si="7"/>
        <v>0</v>
      </c>
      <c r="S26" s="122">
        <f t="shared" si="7"/>
        <v>0</v>
      </c>
      <c r="T26" s="122">
        <f t="shared" si="7"/>
        <v>0</v>
      </c>
      <c r="U26" s="122">
        <f t="shared" si="7"/>
        <v>0</v>
      </c>
      <c r="V26" s="122">
        <f t="shared" si="7"/>
        <v>0</v>
      </c>
      <c r="W26" s="122">
        <f t="shared" si="7"/>
        <v>0</v>
      </c>
      <c r="X26" s="122">
        <f t="shared" si="7"/>
        <v>0</v>
      </c>
      <c r="Y26" s="122">
        <f t="shared" si="7"/>
        <v>0</v>
      </c>
      <c r="Z26" s="122">
        <f t="shared" si="7"/>
        <v>0</v>
      </c>
      <c r="AA26" s="122">
        <f t="shared" si="7"/>
        <v>0</v>
      </c>
      <c r="AB26" s="122">
        <f t="shared" si="7"/>
        <v>0</v>
      </c>
      <c r="AC26" s="122">
        <f t="shared" si="7"/>
        <v>0</v>
      </c>
      <c r="AD26" s="122">
        <f t="shared" si="7"/>
        <v>0</v>
      </c>
      <c r="AE26" s="122">
        <f t="shared" si="7"/>
        <v>0</v>
      </c>
      <c r="AF26" s="122">
        <f t="shared" si="7"/>
        <v>0</v>
      </c>
      <c r="AG26" s="122">
        <f t="shared" si="7"/>
        <v>0</v>
      </c>
      <c r="AH26" s="122">
        <f t="shared" si="7"/>
        <v>0</v>
      </c>
    </row>
    <row r="27" spans="1:34" x14ac:dyDescent="0.3">
      <c r="A27" s="126" t="s">
        <v>65</v>
      </c>
      <c r="B27" s="88" t="s">
        <v>66</v>
      </c>
      <c r="C27" s="126" t="s">
        <v>50</v>
      </c>
      <c r="D27" s="127">
        <f t="shared" ref="D27:AH27" si="8">D28+D56+D59+D69</f>
        <v>0</v>
      </c>
      <c r="E27" s="127">
        <f t="shared" si="8"/>
        <v>0</v>
      </c>
      <c r="F27" s="127">
        <f t="shared" si="8"/>
        <v>0</v>
      </c>
      <c r="G27" s="127">
        <f t="shared" si="8"/>
        <v>0</v>
      </c>
      <c r="H27" s="127">
        <f t="shared" si="8"/>
        <v>0</v>
      </c>
      <c r="I27" s="127">
        <f t="shared" si="8"/>
        <v>0</v>
      </c>
      <c r="J27" s="127">
        <f t="shared" si="8"/>
        <v>0</v>
      </c>
      <c r="K27" s="127">
        <f t="shared" si="8"/>
        <v>0</v>
      </c>
      <c r="L27" s="127">
        <f t="shared" si="8"/>
        <v>0</v>
      </c>
      <c r="M27" s="127">
        <f t="shared" si="8"/>
        <v>0</v>
      </c>
      <c r="N27" s="127">
        <f t="shared" si="8"/>
        <v>0</v>
      </c>
      <c r="O27" s="127">
        <f t="shared" si="8"/>
        <v>0</v>
      </c>
      <c r="P27" s="127">
        <f t="shared" si="8"/>
        <v>0</v>
      </c>
      <c r="Q27" s="127">
        <f t="shared" si="8"/>
        <v>0</v>
      </c>
      <c r="R27" s="127">
        <f t="shared" si="8"/>
        <v>0</v>
      </c>
      <c r="S27" s="127">
        <f t="shared" si="8"/>
        <v>0</v>
      </c>
      <c r="T27" s="127">
        <f t="shared" si="8"/>
        <v>0</v>
      </c>
      <c r="U27" s="127">
        <f t="shared" si="8"/>
        <v>0</v>
      </c>
      <c r="V27" s="127">
        <f t="shared" si="8"/>
        <v>0</v>
      </c>
      <c r="W27" s="127">
        <f t="shared" si="8"/>
        <v>0</v>
      </c>
      <c r="X27" s="127">
        <f t="shared" si="8"/>
        <v>0</v>
      </c>
      <c r="Y27" s="127">
        <f t="shared" si="8"/>
        <v>0</v>
      </c>
      <c r="Z27" s="127">
        <f t="shared" si="8"/>
        <v>0</v>
      </c>
      <c r="AA27" s="127">
        <f t="shared" si="8"/>
        <v>0</v>
      </c>
      <c r="AB27" s="127">
        <f t="shared" si="8"/>
        <v>0</v>
      </c>
      <c r="AC27" s="127">
        <f t="shared" si="8"/>
        <v>0</v>
      </c>
      <c r="AD27" s="127">
        <f t="shared" si="8"/>
        <v>0</v>
      </c>
      <c r="AE27" s="127">
        <f t="shared" si="8"/>
        <v>0</v>
      </c>
      <c r="AF27" s="127">
        <f t="shared" si="8"/>
        <v>0</v>
      </c>
      <c r="AG27" s="127">
        <f t="shared" si="8"/>
        <v>0</v>
      </c>
      <c r="AH27" s="127">
        <f t="shared" si="8"/>
        <v>0</v>
      </c>
    </row>
    <row r="28" spans="1:34" ht="28.8" x14ac:dyDescent="0.3">
      <c r="A28" s="130" t="s">
        <v>67</v>
      </c>
      <c r="B28" s="94" t="s">
        <v>68</v>
      </c>
      <c r="C28" s="130" t="s">
        <v>50</v>
      </c>
      <c r="D28" s="131">
        <v>0</v>
      </c>
      <c r="E28" s="131">
        <f t="shared" ref="E28:AH28" si="9">E29+E31+E33</f>
        <v>0</v>
      </c>
      <c r="F28" s="131">
        <f t="shared" si="9"/>
        <v>0</v>
      </c>
      <c r="G28" s="131">
        <f t="shared" si="9"/>
        <v>0</v>
      </c>
      <c r="H28" s="131">
        <f t="shared" si="9"/>
        <v>0</v>
      </c>
      <c r="I28" s="131">
        <f t="shared" si="9"/>
        <v>0</v>
      </c>
      <c r="J28" s="131">
        <f t="shared" si="9"/>
        <v>0</v>
      </c>
      <c r="K28" s="131">
        <f t="shared" si="9"/>
        <v>0</v>
      </c>
      <c r="L28" s="131">
        <f t="shared" si="9"/>
        <v>0</v>
      </c>
      <c r="M28" s="131">
        <f t="shared" si="9"/>
        <v>0</v>
      </c>
      <c r="N28" s="131">
        <f t="shared" si="9"/>
        <v>0</v>
      </c>
      <c r="O28" s="131">
        <f t="shared" si="9"/>
        <v>0</v>
      </c>
      <c r="P28" s="131">
        <f t="shared" si="9"/>
        <v>0</v>
      </c>
      <c r="Q28" s="131">
        <f t="shared" si="9"/>
        <v>0</v>
      </c>
      <c r="R28" s="131">
        <f t="shared" si="9"/>
        <v>0</v>
      </c>
      <c r="S28" s="131">
        <f t="shared" si="9"/>
        <v>0</v>
      </c>
      <c r="T28" s="131">
        <f t="shared" si="9"/>
        <v>0</v>
      </c>
      <c r="U28" s="131">
        <f t="shared" si="9"/>
        <v>0</v>
      </c>
      <c r="V28" s="131">
        <f t="shared" si="9"/>
        <v>0</v>
      </c>
      <c r="W28" s="131">
        <f t="shared" si="9"/>
        <v>0</v>
      </c>
      <c r="X28" s="131">
        <f t="shared" si="9"/>
        <v>0</v>
      </c>
      <c r="Y28" s="131">
        <f t="shared" si="9"/>
        <v>0</v>
      </c>
      <c r="Z28" s="131">
        <f t="shared" si="9"/>
        <v>0</v>
      </c>
      <c r="AA28" s="131">
        <f t="shared" si="9"/>
        <v>0</v>
      </c>
      <c r="AB28" s="131">
        <f t="shared" si="9"/>
        <v>0</v>
      </c>
      <c r="AC28" s="131">
        <f t="shared" si="9"/>
        <v>0</v>
      </c>
      <c r="AD28" s="131">
        <f t="shared" si="9"/>
        <v>0</v>
      </c>
      <c r="AE28" s="131">
        <f t="shared" si="9"/>
        <v>0</v>
      </c>
      <c r="AF28" s="131">
        <f t="shared" si="9"/>
        <v>0</v>
      </c>
      <c r="AG28" s="131">
        <f t="shared" si="9"/>
        <v>0</v>
      </c>
      <c r="AH28" s="131">
        <f t="shared" si="9"/>
        <v>0</v>
      </c>
    </row>
    <row r="29" spans="1:34" ht="43.2" hidden="1" x14ac:dyDescent="0.3">
      <c r="A29" s="134" t="s">
        <v>69</v>
      </c>
      <c r="B29" s="100" t="s">
        <v>70</v>
      </c>
      <c r="C29" s="134" t="s">
        <v>50</v>
      </c>
      <c r="D29" s="135">
        <f t="shared" ref="D29:AH29" si="10">SUM(D30)</f>
        <v>0</v>
      </c>
      <c r="E29" s="135">
        <f t="shared" si="10"/>
        <v>0</v>
      </c>
      <c r="F29" s="135">
        <f t="shared" si="10"/>
        <v>0</v>
      </c>
      <c r="G29" s="135">
        <f t="shared" si="10"/>
        <v>0</v>
      </c>
      <c r="H29" s="135">
        <f t="shared" si="10"/>
        <v>0</v>
      </c>
      <c r="I29" s="135">
        <f t="shared" si="10"/>
        <v>0</v>
      </c>
      <c r="J29" s="135">
        <f t="shared" si="10"/>
        <v>0</v>
      </c>
      <c r="K29" s="135">
        <f t="shared" si="10"/>
        <v>0</v>
      </c>
      <c r="L29" s="135">
        <f t="shared" si="10"/>
        <v>0</v>
      </c>
      <c r="M29" s="135">
        <f t="shared" si="10"/>
        <v>0</v>
      </c>
      <c r="N29" s="135">
        <f t="shared" si="10"/>
        <v>0</v>
      </c>
      <c r="O29" s="135">
        <f t="shared" si="10"/>
        <v>0</v>
      </c>
      <c r="P29" s="135">
        <f t="shared" si="10"/>
        <v>0</v>
      </c>
      <c r="Q29" s="135">
        <f t="shared" si="10"/>
        <v>0</v>
      </c>
      <c r="R29" s="135">
        <f t="shared" si="10"/>
        <v>0</v>
      </c>
      <c r="S29" s="135">
        <f t="shared" si="10"/>
        <v>0</v>
      </c>
      <c r="T29" s="135">
        <f t="shared" si="10"/>
        <v>0</v>
      </c>
      <c r="U29" s="135">
        <f t="shared" si="10"/>
        <v>0</v>
      </c>
      <c r="V29" s="135">
        <f t="shared" si="10"/>
        <v>0</v>
      </c>
      <c r="W29" s="135">
        <f t="shared" si="10"/>
        <v>0</v>
      </c>
      <c r="X29" s="135">
        <f t="shared" si="10"/>
        <v>0</v>
      </c>
      <c r="Y29" s="135">
        <f t="shared" si="10"/>
        <v>0</v>
      </c>
      <c r="Z29" s="135">
        <f t="shared" si="10"/>
        <v>0</v>
      </c>
      <c r="AA29" s="135">
        <f t="shared" si="10"/>
        <v>0</v>
      </c>
      <c r="AB29" s="135">
        <f t="shared" si="10"/>
        <v>0</v>
      </c>
      <c r="AC29" s="135">
        <f t="shared" si="10"/>
        <v>0</v>
      </c>
      <c r="AD29" s="135">
        <f t="shared" si="10"/>
        <v>0</v>
      </c>
      <c r="AE29" s="135">
        <f t="shared" si="10"/>
        <v>0</v>
      </c>
      <c r="AF29" s="135">
        <f t="shared" si="10"/>
        <v>0</v>
      </c>
      <c r="AG29" s="135">
        <f t="shared" si="10"/>
        <v>0</v>
      </c>
      <c r="AH29" s="135">
        <f t="shared" si="10"/>
        <v>0</v>
      </c>
    </row>
    <row r="30" spans="1:34" ht="28.8" hidden="1" x14ac:dyDescent="0.3">
      <c r="A30" s="138" t="s">
        <v>69</v>
      </c>
      <c r="B30" s="113" t="s">
        <v>71</v>
      </c>
      <c r="C30" s="138"/>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row>
    <row r="31" spans="1:34" ht="43.2" hidden="1" x14ac:dyDescent="0.3">
      <c r="A31" s="134" t="s">
        <v>72</v>
      </c>
      <c r="B31" s="100" t="s">
        <v>73</v>
      </c>
      <c r="C31" s="134" t="s">
        <v>50</v>
      </c>
      <c r="D31" s="135">
        <f t="shared" ref="D31:AH31" si="11">SUM(D32)</f>
        <v>0</v>
      </c>
      <c r="E31" s="135">
        <f t="shared" si="11"/>
        <v>0</v>
      </c>
      <c r="F31" s="135">
        <f t="shared" si="11"/>
        <v>0</v>
      </c>
      <c r="G31" s="135">
        <f t="shared" si="11"/>
        <v>0</v>
      </c>
      <c r="H31" s="135">
        <f t="shared" si="11"/>
        <v>0</v>
      </c>
      <c r="I31" s="135">
        <f t="shared" si="11"/>
        <v>0</v>
      </c>
      <c r="J31" s="135">
        <f t="shared" si="11"/>
        <v>0</v>
      </c>
      <c r="K31" s="135">
        <f t="shared" si="11"/>
        <v>0</v>
      </c>
      <c r="L31" s="135">
        <f t="shared" si="11"/>
        <v>0</v>
      </c>
      <c r="M31" s="135">
        <f t="shared" si="11"/>
        <v>0</v>
      </c>
      <c r="N31" s="135">
        <f t="shared" si="11"/>
        <v>0</v>
      </c>
      <c r="O31" s="135">
        <f t="shared" si="11"/>
        <v>0</v>
      </c>
      <c r="P31" s="135">
        <f t="shared" si="11"/>
        <v>0</v>
      </c>
      <c r="Q31" s="135">
        <f t="shared" si="11"/>
        <v>0</v>
      </c>
      <c r="R31" s="135">
        <f t="shared" si="11"/>
        <v>0</v>
      </c>
      <c r="S31" s="135">
        <f t="shared" si="11"/>
        <v>0</v>
      </c>
      <c r="T31" s="135">
        <f t="shared" si="11"/>
        <v>0</v>
      </c>
      <c r="U31" s="135">
        <f t="shared" si="11"/>
        <v>0</v>
      </c>
      <c r="V31" s="135">
        <f t="shared" si="11"/>
        <v>0</v>
      </c>
      <c r="W31" s="135">
        <f t="shared" si="11"/>
        <v>0</v>
      </c>
      <c r="X31" s="135">
        <f t="shared" si="11"/>
        <v>0</v>
      </c>
      <c r="Y31" s="135">
        <f t="shared" si="11"/>
        <v>0</v>
      </c>
      <c r="Z31" s="135">
        <f t="shared" si="11"/>
        <v>0</v>
      </c>
      <c r="AA31" s="135">
        <f t="shared" si="11"/>
        <v>0</v>
      </c>
      <c r="AB31" s="135">
        <f t="shared" si="11"/>
        <v>0</v>
      </c>
      <c r="AC31" s="135">
        <f t="shared" si="11"/>
        <v>0</v>
      </c>
      <c r="AD31" s="135">
        <f t="shared" si="11"/>
        <v>0</v>
      </c>
      <c r="AE31" s="135">
        <f t="shared" si="11"/>
        <v>0</v>
      </c>
      <c r="AF31" s="135">
        <f t="shared" si="11"/>
        <v>0</v>
      </c>
      <c r="AG31" s="135">
        <f t="shared" si="11"/>
        <v>0</v>
      </c>
      <c r="AH31" s="135">
        <f t="shared" si="11"/>
        <v>0</v>
      </c>
    </row>
    <row r="32" spans="1:34" ht="28.8" hidden="1" x14ac:dyDescent="0.3">
      <c r="A32" s="138" t="s">
        <v>72</v>
      </c>
      <c r="B32" s="113" t="s">
        <v>74</v>
      </c>
      <c r="C32" s="138"/>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row>
    <row r="33" spans="1:34" ht="28.8" x14ac:dyDescent="0.3">
      <c r="A33" s="134" t="s">
        <v>75</v>
      </c>
      <c r="B33" s="100" t="s">
        <v>76</v>
      </c>
      <c r="C33" s="134" t="s">
        <v>50</v>
      </c>
      <c r="D33" s="101">
        <v>0</v>
      </c>
      <c r="E33" s="135">
        <f t="shared" ref="E33:AH33" si="12">SUM(E34:E39)</f>
        <v>0</v>
      </c>
      <c r="F33" s="135">
        <f t="shared" si="12"/>
        <v>0</v>
      </c>
      <c r="G33" s="135">
        <f t="shared" si="12"/>
        <v>0</v>
      </c>
      <c r="H33" s="135">
        <f t="shared" si="12"/>
        <v>0</v>
      </c>
      <c r="I33" s="135">
        <f t="shared" si="12"/>
        <v>0</v>
      </c>
      <c r="J33" s="135">
        <f t="shared" si="12"/>
        <v>0</v>
      </c>
      <c r="K33" s="135">
        <f t="shared" si="12"/>
        <v>0</v>
      </c>
      <c r="L33" s="135">
        <f t="shared" si="12"/>
        <v>0</v>
      </c>
      <c r="M33" s="135">
        <f t="shared" si="12"/>
        <v>0</v>
      </c>
      <c r="N33" s="135">
        <f t="shared" si="12"/>
        <v>0</v>
      </c>
      <c r="O33" s="135">
        <f t="shared" si="12"/>
        <v>0</v>
      </c>
      <c r="P33" s="135">
        <f t="shared" si="12"/>
        <v>0</v>
      </c>
      <c r="Q33" s="135">
        <f t="shared" si="12"/>
        <v>0</v>
      </c>
      <c r="R33" s="135">
        <f t="shared" si="12"/>
        <v>0</v>
      </c>
      <c r="S33" s="135">
        <f t="shared" si="12"/>
        <v>0</v>
      </c>
      <c r="T33" s="135">
        <f t="shared" si="12"/>
        <v>0</v>
      </c>
      <c r="U33" s="135">
        <f t="shared" si="12"/>
        <v>0</v>
      </c>
      <c r="V33" s="135">
        <f t="shared" si="12"/>
        <v>0</v>
      </c>
      <c r="W33" s="135">
        <f t="shared" si="12"/>
        <v>0</v>
      </c>
      <c r="X33" s="135">
        <f t="shared" si="12"/>
        <v>0</v>
      </c>
      <c r="Y33" s="135">
        <f t="shared" si="12"/>
        <v>0</v>
      </c>
      <c r="Z33" s="135">
        <f t="shared" si="12"/>
        <v>0</v>
      </c>
      <c r="AA33" s="135">
        <f t="shared" si="12"/>
        <v>0</v>
      </c>
      <c r="AB33" s="135">
        <f t="shared" si="12"/>
        <v>0</v>
      </c>
      <c r="AC33" s="135">
        <f t="shared" si="12"/>
        <v>0</v>
      </c>
      <c r="AD33" s="135">
        <f t="shared" si="12"/>
        <v>0</v>
      </c>
      <c r="AE33" s="135">
        <f t="shared" si="12"/>
        <v>0</v>
      </c>
      <c r="AF33" s="135">
        <f t="shared" si="12"/>
        <v>0</v>
      </c>
      <c r="AG33" s="135">
        <f t="shared" si="12"/>
        <v>0</v>
      </c>
      <c r="AH33" s="135">
        <f t="shared" si="12"/>
        <v>0</v>
      </c>
    </row>
    <row r="34" spans="1:34" ht="28.8" hidden="1" x14ac:dyDescent="0.3">
      <c r="A34" s="138" t="s">
        <v>75</v>
      </c>
      <c r="B34" s="113" t="s">
        <v>77</v>
      </c>
      <c r="C34" s="138"/>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row>
    <row r="35" spans="1:34" ht="31.2" hidden="1" customHeight="1" x14ac:dyDescent="0.3">
      <c r="A35" s="138"/>
      <c r="B35" s="113"/>
      <c r="C35" s="138"/>
      <c r="D35" s="266"/>
      <c r="E35" s="139"/>
      <c r="F35" s="139"/>
      <c r="G35" s="139"/>
      <c r="H35" s="139"/>
      <c r="I35" s="139"/>
      <c r="J35" s="139"/>
      <c r="K35" s="139"/>
      <c r="L35" s="139"/>
      <c r="M35" s="139"/>
      <c r="N35" s="139"/>
      <c r="O35" s="139"/>
      <c r="P35" s="139"/>
      <c r="Q35" s="139"/>
      <c r="R35" s="139"/>
      <c r="S35" s="139"/>
      <c r="T35" s="139"/>
      <c r="U35" s="152"/>
      <c r="V35" s="139"/>
      <c r="W35" s="139"/>
      <c r="X35" s="139"/>
      <c r="Y35" s="139"/>
      <c r="Z35" s="139"/>
      <c r="AA35" s="139"/>
      <c r="AB35" s="139"/>
      <c r="AC35" s="139"/>
      <c r="AD35" s="139"/>
      <c r="AE35" s="139"/>
      <c r="AF35" s="139"/>
      <c r="AG35" s="139"/>
      <c r="AH35" s="139"/>
    </row>
    <row r="36" spans="1:34" hidden="1" x14ac:dyDescent="0.3">
      <c r="A36" s="138"/>
      <c r="B36" s="113"/>
      <c r="C36" s="138"/>
      <c r="D36" s="266"/>
      <c r="E36" s="139"/>
      <c r="F36" s="139"/>
      <c r="G36" s="139"/>
      <c r="H36" s="267"/>
      <c r="I36" s="267"/>
      <c r="J36" s="139"/>
      <c r="K36" s="139"/>
      <c r="L36" s="139"/>
      <c r="M36" s="139"/>
      <c r="N36" s="139"/>
      <c r="O36" s="139"/>
      <c r="P36" s="139"/>
      <c r="Q36" s="152"/>
      <c r="R36" s="152"/>
      <c r="S36" s="139"/>
      <c r="T36" s="139"/>
      <c r="U36" s="152"/>
      <c r="V36" s="139"/>
      <c r="W36" s="139"/>
      <c r="X36" s="139"/>
      <c r="Y36" s="139"/>
      <c r="Z36" s="139"/>
      <c r="AA36" s="139"/>
      <c r="AB36" s="139"/>
      <c r="AC36" s="139"/>
      <c r="AD36" s="139"/>
      <c r="AE36" s="139"/>
      <c r="AF36" s="139"/>
      <c r="AG36" s="139"/>
      <c r="AH36" s="139"/>
    </row>
    <row r="37" spans="1:34" ht="34.950000000000003" hidden="1" customHeight="1" x14ac:dyDescent="0.3">
      <c r="A37" s="138"/>
      <c r="B37" s="113"/>
      <c r="C37" s="65"/>
      <c r="D37" s="266"/>
      <c r="E37" s="139"/>
      <c r="F37" s="139"/>
      <c r="G37" s="139"/>
      <c r="H37" s="267"/>
      <c r="I37" s="267"/>
      <c r="J37" s="139"/>
      <c r="K37" s="139"/>
      <c r="L37" s="139"/>
      <c r="M37" s="139"/>
      <c r="N37" s="139"/>
      <c r="O37" s="139"/>
      <c r="P37" s="139"/>
      <c r="Q37" s="152"/>
      <c r="R37" s="152"/>
      <c r="S37" s="139"/>
      <c r="T37" s="139"/>
      <c r="U37" s="152"/>
      <c r="V37" s="139"/>
      <c r="W37" s="139"/>
      <c r="X37" s="139"/>
      <c r="Y37" s="139"/>
      <c r="Z37" s="139"/>
      <c r="AA37" s="139"/>
      <c r="AB37" s="139"/>
      <c r="AC37" s="139"/>
      <c r="AD37" s="139"/>
      <c r="AE37" s="139"/>
      <c r="AF37" s="139"/>
      <c r="AG37" s="139"/>
      <c r="AH37" s="139"/>
    </row>
    <row r="38" spans="1:34" hidden="1" x14ac:dyDescent="0.3">
      <c r="A38" s="138"/>
      <c r="B38" s="113"/>
      <c r="C38" s="138"/>
      <c r="D38" s="266"/>
      <c r="E38" s="139"/>
      <c r="F38" s="139"/>
      <c r="G38" s="139"/>
      <c r="H38" s="267"/>
      <c r="I38" s="267"/>
      <c r="J38" s="139"/>
      <c r="K38" s="267"/>
      <c r="L38" s="267"/>
      <c r="M38" s="139"/>
      <c r="N38" s="139"/>
      <c r="O38" s="139"/>
      <c r="P38" s="139"/>
      <c r="Q38" s="152"/>
      <c r="R38" s="152"/>
      <c r="S38" s="139"/>
      <c r="T38" s="139"/>
      <c r="U38" s="152"/>
      <c r="V38" s="139"/>
      <c r="W38" s="139"/>
      <c r="X38" s="139"/>
      <c r="Y38" s="139"/>
      <c r="Z38" s="139"/>
      <c r="AA38" s="139"/>
      <c r="AB38" s="139"/>
      <c r="AC38" s="139"/>
      <c r="AD38" s="139"/>
      <c r="AE38" s="139"/>
      <c r="AF38" s="139"/>
      <c r="AG38" s="139"/>
      <c r="AH38" s="139"/>
    </row>
    <row r="39" spans="1:34" hidden="1" x14ac:dyDescent="0.3">
      <c r="A39" s="187"/>
      <c r="B39" s="113"/>
      <c r="C39" s="114"/>
      <c r="D39" s="139">
        <v>0</v>
      </c>
      <c r="E39" s="139">
        <v>0</v>
      </c>
      <c r="F39" s="139">
        <v>0</v>
      </c>
      <c r="G39" s="189">
        <v>0</v>
      </c>
      <c r="H39" s="188">
        <v>0</v>
      </c>
      <c r="I39" s="139">
        <v>0</v>
      </c>
      <c r="J39" s="139">
        <v>0</v>
      </c>
      <c r="K39" s="139">
        <v>0</v>
      </c>
      <c r="L39" s="189">
        <v>0</v>
      </c>
      <c r="M39" s="188">
        <v>0</v>
      </c>
      <c r="N39" s="139">
        <v>0</v>
      </c>
      <c r="O39" s="139">
        <v>0</v>
      </c>
      <c r="P39" s="139">
        <v>0</v>
      </c>
      <c r="Q39" s="189">
        <v>0</v>
      </c>
      <c r="R39" s="139">
        <v>0</v>
      </c>
      <c r="S39" s="139">
        <v>0</v>
      </c>
      <c r="T39" s="139">
        <v>0</v>
      </c>
      <c r="U39" s="189">
        <v>0</v>
      </c>
      <c r="V39" s="188">
        <v>0</v>
      </c>
      <c r="W39" s="139">
        <v>0</v>
      </c>
      <c r="X39" s="139">
        <v>0</v>
      </c>
      <c r="Y39" s="139">
        <v>0</v>
      </c>
      <c r="Z39" s="189">
        <v>0</v>
      </c>
      <c r="AA39" s="188">
        <v>0</v>
      </c>
      <c r="AB39" s="139">
        <v>0</v>
      </c>
      <c r="AC39" s="139">
        <v>0</v>
      </c>
      <c r="AD39" s="139">
        <v>0</v>
      </c>
      <c r="AE39" s="189">
        <v>0</v>
      </c>
      <c r="AF39" s="139">
        <v>0</v>
      </c>
      <c r="AG39" s="189">
        <v>0</v>
      </c>
      <c r="AH39" s="189">
        <v>0</v>
      </c>
    </row>
    <row r="40" spans="1:34" hidden="1" x14ac:dyDescent="0.3">
      <c r="A40" s="179" t="s">
        <v>78</v>
      </c>
      <c r="B40" s="94" t="s">
        <v>79</v>
      </c>
      <c r="C40" s="180" t="s">
        <v>50</v>
      </c>
      <c r="D40" s="131">
        <f t="shared" ref="D40:AH40" si="13">SUM(D41:D42)</f>
        <v>0</v>
      </c>
      <c r="E40" s="131">
        <f t="shared" si="13"/>
        <v>0</v>
      </c>
      <c r="F40" s="131">
        <f t="shared" si="13"/>
        <v>0</v>
      </c>
      <c r="G40" s="182">
        <f t="shared" si="13"/>
        <v>0</v>
      </c>
      <c r="H40" s="181">
        <f t="shared" si="13"/>
        <v>0</v>
      </c>
      <c r="I40" s="131">
        <f t="shared" si="13"/>
        <v>0</v>
      </c>
      <c r="J40" s="131">
        <f t="shared" si="13"/>
        <v>0</v>
      </c>
      <c r="K40" s="131">
        <f t="shared" si="13"/>
        <v>0</v>
      </c>
      <c r="L40" s="182">
        <f t="shared" si="13"/>
        <v>0</v>
      </c>
      <c r="M40" s="181">
        <f t="shared" si="13"/>
        <v>0</v>
      </c>
      <c r="N40" s="131">
        <f t="shared" si="13"/>
        <v>0</v>
      </c>
      <c r="O40" s="131">
        <f t="shared" si="13"/>
        <v>0</v>
      </c>
      <c r="P40" s="131">
        <f t="shared" si="13"/>
        <v>0</v>
      </c>
      <c r="Q40" s="182">
        <f t="shared" si="13"/>
        <v>0</v>
      </c>
      <c r="R40" s="131">
        <f t="shared" si="13"/>
        <v>0</v>
      </c>
      <c r="S40" s="131">
        <f t="shared" si="13"/>
        <v>0</v>
      </c>
      <c r="T40" s="131">
        <f t="shared" si="13"/>
        <v>0</v>
      </c>
      <c r="U40" s="182">
        <f t="shared" si="13"/>
        <v>0</v>
      </c>
      <c r="V40" s="181">
        <f t="shared" si="13"/>
        <v>0</v>
      </c>
      <c r="W40" s="131">
        <f t="shared" si="13"/>
        <v>0</v>
      </c>
      <c r="X40" s="131">
        <f t="shared" si="13"/>
        <v>0</v>
      </c>
      <c r="Y40" s="131">
        <f t="shared" si="13"/>
        <v>0</v>
      </c>
      <c r="Z40" s="182">
        <f t="shared" si="13"/>
        <v>0</v>
      </c>
      <c r="AA40" s="181">
        <f t="shared" si="13"/>
        <v>0</v>
      </c>
      <c r="AB40" s="131">
        <f t="shared" si="13"/>
        <v>0</v>
      </c>
      <c r="AC40" s="131">
        <f t="shared" si="13"/>
        <v>0</v>
      </c>
      <c r="AD40" s="131">
        <f t="shared" si="13"/>
        <v>0</v>
      </c>
      <c r="AE40" s="182">
        <f t="shared" si="13"/>
        <v>0</v>
      </c>
      <c r="AF40" s="131">
        <f t="shared" si="13"/>
        <v>0</v>
      </c>
      <c r="AG40" s="182">
        <f t="shared" si="13"/>
        <v>0</v>
      </c>
      <c r="AH40" s="182">
        <f t="shared" si="13"/>
        <v>0</v>
      </c>
    </row>
    <row r="41" spans="1:34" ht="28.8" hidden="1" x14ac:dyDescent="0.3">
      <c r="A41" s="183" t="s">
        <v>80</v>
      </c>
      <c r="B41" s="100" t="s">
        <v>81</v>
      </c>
      <c r="C41" s="184" t="s">
        <v>50</v>
      </c>
      <c r="D41" s="135">
        <v>0</v>
      </c>
      <c r="E41" s="135">
        <v>0</v>
      </c>
      <c r="F41" s="135">
        <v>0</v>
      </c>
      <c r="G41" s="186">
        <v>0</v>
      </c>
      <c r="H41" s="185">
        <v>0</v>
      </c>
      <c r="I41" s="135">
        <v>0</v>
      </c>
      <c r="J41" s="135">
        <v>0</v>
      </c>
      <c r="K41" s="135">
        <v>0</v>
      </c>
      <c r="L41" s="186">
        <v>0</v>
      </c>
      <c r="M41" s="185">
        <v>0</v>
      </c>
      <c r="N41" s="135">
        <v>0</v>
      </c>
      <c r="O41" s="135">
        <v>0</v>
      </c>
      <c r="P41" s="135">
        <v>0</v>
      </c>
      <c r="Q41" s="186">
        <v>0</v>
      </c>
      <c r="R41" s="135">
        <v>0</v>
      </c>
      <c r="S41" s="135">
        <v>0</v>
      </c>
      <c r="T41" s="135">
        <v>0</v>
      </c>
      <c r="U41" s="186">
        <v>0</v>
      </c>
      <c r="V41" s="185">
        <v>0</v>
      </c>
      <c r="W41" s="135">
        <v>0</v>
      </c>
      <c r="X41" s="135">
        <v>0</v>
      </c>
      <c r="Y41" s="135">
        <v>0</v>
      </c>
      <c r="Z41" s="186">
        <v>0</v>
      </c>
      <c r="AA41" s="185">
        <v>0</v>
      </c>
      <c r="AB41" s="135">
        <v>0</v>
      </c>
      <c r="AC41" s="135">
        <v>0</v>
      </c>
      <c r="AD41" s="135">
        <v>0</v>
      </c>
      <c r="AE41" s="186">
        <v>0</v>
      </c>
      <c r="AF41" s="135">
        <v>0</v>
      </c>
      <c r="AG41" s="186">
        <v>0</v>
      </c>
      <c r="AH41" s="186">
        <v>0</v>
      </c>
    </row>
    <row r="42" spans="1:34" ht="28.8" hidden="1" x14ac:dyDescent="0.3">
      <c r="A42" s="183" t="s">
        <v>82</v>
      </c>
      <c r="B42" s="100" t="s">
        <v>83</v>
      </c>
      <c r="C42" s="184" t="s">
        <v>50</v>
      </c>
      <c r="D42" s="135">
        <v>0</v>
      </c>
      <c r="E42" s="135">
        <v>0</v>
      </c>
      <c r="F42" s="135">
        <v>0</v>
      </c>
      <c r="G42" s="186">
        <v>0</v>
      </c>
      <c r="H42" s="185">
        <v>0</v>
      </c>
      <c r="I42" s="135">
        <v>0</v>
      </c>
      <c r="J42" s="135">
        <v>0</v>
      </c>
      <c r="K42" s="135">
        <v>0</v>
      </c>
      <c r="L42" s="186">
        <v>0</v>
      </c>
      <c r="M42" s="185">
        <v>0</v>
      </c>
      <c r="N42" s="135">
        <v>0</v>
      </c>
      <c r="O42" s="135">
        <v>0</v>
      </c>
      <c r="P42" s="135">
        <v>0</v>
      </c>
      <c r="Q42" s="186">
        <v>0</v>
      </c>
      <c r="R42" s="135">
        <v>0</v>
      </c>
      <c r="S42" s="135">
        <v>0</v>
      </c>
      <c r="T42" s="135">
        <v>0</v>
      </c>
      <c r="U42" s="186">
        <v>0</v>
      </c>
      <c r="V42" s="185">
        <v>0</v>
      </c>
      <c r="W42" s="135">
        <v>0</v>
      </c>
      <c r="X42" s="135">
        <v>0</v>
      </c>
      <c r="Y42" s="135">
        <v>0</v>
      </c>
      <c r="Z42" s="186">
        <v>0</v>
      </c>
      <c r="AA42" s="185">
        <v>0</v>
      </c>
      <c r="AB42" s="135">
        <v>0</v>
      </c>
      <c r="AC42" s="135">
        <v>0</v>
      </c>
      <c r="AD42" s="135">
        <v>0</v>
      </c>
      <c r="AE42" s="186">
        <v>0</v>
      </c>
      <c r="AF42" s="135">
        <v>0</v>
      </c>
      <c r="AG42" s="186">
        <v>0</v>
      </c>
      <c r="AH42" s="186">
        <v>0</v>
      </c>
    </row>
    <row r="43" spans="1:34" ht="28.8" hidden="1" x14ac:dyDescent="0.3">
      <c r="A43" s="179" t="s">
        <v>84</v>
      </c>
      <c r="B43" s="94" t="s">
        <v>85</v>
      </c>
      <c r="C43" s="180" t="s">
        <v>50</v>
      </c>
      <c r="D43" s="131">
        <f t="shared" ref="D43:M46" si="14">D44</f>
        <v>0</v>
      </c>
      <c r="E43" s="131">
        <f t="shared" si="14"/>
        <v>0</v>
      </c>
      <c r="F43" s="131">
        <f t="shared" si="14"/>
        <v>0</v>
      </c>
      <c r="G43" s="182">
        <f t="shared" si="14"/>
        <v>0</v>
      </c>
      <c r="H43" s="181">
        <f t="shared" si="14"/>
        <v>0</v>
      </c>
      <c r="I43" s="131">
        <f t="shared" si="14"/>
        <v>0</v>
      </c>
      <c r="J43" s="131">
        <f t="shared" si="14"/>
        <v>0</v>
      </c>
      <c r="K43" s="131">
        <f t="shared" si="14"/>
        <v>0</v>
      </c>
      <c r="L43" s="182">
        <f t="shared" si="14"/>
        <v>0</v>
      </c>
      <c r="M43" s="181">
        <f t="shared" si="14"/>
        <v>0</v>
      </c>
      <c r="N43" s="131">
        <f t="shared" ref="N43:W46" si="15">N44</f>
        <v>0</v>
      </c>
      <c r="O43" s="131">
        <f t="shared" si="15"/>
        <v>0</v>
      </c>
      <c r="P43" s="131">
        <f t="shared" si="15"/>
        <v>0</v>
      </c>
      <c r="Q43" s="182">
        <f t="shared" si="15"/>
        <v>0</v>
      </c>
      <c r="R43" s="131">
        <f t="shared" si="15"/>
        <v>0</v>
      </c>
      <c r="S43" s="131">
        <f t="shared" si="15"/>
        <v>0</v>
      </c>
      <c r="T43" s="131">
        <f t="shared" si="15"/>
        <v>0</v>
      </c>
      <c r="U43" s="182">
        <f t="shared" si="15"/>
        <v>0</v>
      </c>
      <c r="V43" s="181">
        <f t="shared" si="15"/>
        <v>0</v>
      </c>
      <c r="W43" s="131">
        <f t="shared" si="15"/>
        <v>0</v>
      </c>
      <c r="X43" s="131">
        <f t="shared" ref="X43:AG46" si="16">X44</f>
        <v>0</v>
      </c>
      <c r="Y43" s="131">
        <f t="shared" si="16"/>
        <v>0</v>
      </c>
      <c r="Z43" s="182">
        <f t="shared" si="16"/>
        <v>0</v>
      </c>
      <c r="AA43" s="181">
        <f t="shared" si="16"/>
        <v>0</v>
      </c>
      <c r="AB43" s="131">
        <f t="shared" si="16"/>
        <v>0</v>
      </c>
      <c r="AC43" s="131">
        <f t="shared" si="16"/>
        <v>0</v>
      </c>
      <c r="AD43" s="131">
        <f t="shared" si="16"/>
        <v>0</v>
      </c>
      <c r="AE43" s="182">
        <f t="shared" si="16"/>
        <v>0</v>
      </c>
      <c r="AF43" s="131">
        <f t="shared" si="16"/>
        <v>0</v>
      </c>
      <c r="AG43" s="182">
        <f t="shared" si="16"/>
        <v>0</v>
      </c>
      <c r="AH43" s="182">
        <f t="shared" ref="AH43:AH46" si="17">AH44</f>
        <v>0</v>
      </c>
    </row>
    <row r="44" spans="1:34" hidden="1" x14ac:dyDescent="0.3">
      <c r="A44" s="183" t="s">
        <v>86</v>
      </c>
      <c r="B44" s="100" t="s">
        <v>87</v>
      </c>
      <c r="C44" s="184" t="s">
        <v>50</v>
      </c>
      <c r="D44" s="135">
        <f t="shared" si="14"/>
        <v>0</v>
      </c>
      <c r="E44" s="135">
        <f t="shared" si="14"/>
        <v>0</v>
      </c>
      <c r="F44" s="135">
        <f t="shared" si="14"/>
        <v>0</v>
      </c>
      <c r="G44" s="186">
        <f t="shared" si="14"/>
        <v>0</v>
      </c>
      <c r="H44" s="185">
        <f t="shared" si="14"/>
        <v>0</v>
      </c>
      <c r="I44" s="135">
        <f t="shared" si="14"/>
        <v>0</v>
      </c>
      <c r="J44" s="135">
        <f t="shared" si="14"/>
        <v>0</v>
      </c>
      <c r="K44" s="135">
        <f t="shared" si="14"/>
        <v>0</v>
      </c>
      <c r="L44" s="186">
        <f t="shared" si="14"/>
        <v>0</v>
      </c>
      <c r="M44" s="185">
        <f t="shared" si="14"/>
        <v>0</v>
      </c>
      <c r="N44" s="135">
        <f t="shared" si="15"/>
        <v>0</v>
      </c>
      <c r="O44" s="135">
        <f t="shared" si="15"/>
        <v>0</v>
      </c>
      <c r="P44" s="135">
        <f t="shared" si="15"/>
        <v>0</v>
      </c>
      <c r="Q44" s="186">
        <f t="shared" si="15"/>
        <v>0</v>
      </c>
      <c r="R44" s="135">
        <f t="shared" si="15"/>
        <v>0</v>
      </c>
      <c r="S44" s="135">
        <f t="shared" si="15"/>
        <v>0</v>
      </c>
      <c r="T44" s="135">
        <f t="shared" si="15"/>
        <v>0</v>
      </c>
      <c r="U44" s="186">
        <f t="shared" si="15"/>
        <v>0</v>
      </c>
      <c r="V44" s="185">
        <f t="shared" si="15"/>
        <v>0</v>
      </c>
      <c r="W44" s="135">
        <f t="shared" si="15"/>
        <v>0</v>
      </c>
      <c r="X44" s="135">
        <f t="shared" si="16"/>
        <v>0</v>
      </c>
      <c r="Y44" s="135">
        <f t="shared" si="16"/>
        <v>0</v>
      </c>
      <c r="Z44" s="186">
        <f t="shared" si="16"/>
        <v>0</v>
      </c>
      <c r="AA44" s="185">
        <f t="shared" si="16"/>
        <v>0</v>
      </c>
      <c r="AB44" s="135">
        <f t="shared" si="16"/>
        <v>0</v>
      </c>
      <c r="AC44" s="135">
        <f t="shared" si="16"/>
        <v>0</v>
      </c>
      <c r="AD44" s="135">
        <f t="shared" si="16"/>
        <v>0</v>
      </c>
      <c r="AE44" s="186">
        <f t="shared" si="16"/>
        <v>0</v>
      </c>
      <c r="AF44" s="135">
        <f t="shared" si="16"/>
        <v>0</v>
      </c>
      <c r="AG44" s="186">
        <f t="shared" si="16"/>
        <v>0</v>
      </c>
      <c r="AH44" s="186">
        <f t="shared" si="17"/>
        <v>0</v>
      </c>
    </row>
    <row r="45" spans="1:34" ht="43.2" hidden="1" x14ac:dyDescent="0.3">
      <c r="A45" s="183" t="s">
        <v>86</v>
      </c>
      <c r="B45" s="100" t="s">
        <v>88</v>
      </c>
      <c r="C45" s="184" t="s">
        <v>50</v>
      </c>
      <c r="D45" s="135">
        <f t="shared" si="14"/>
        <v>0</v>
      </c>
      <c r="E45" s="135">
        <f t="shared" si="14"/>
        <v>0</v>
      </c>
      <c r="F45" s="135">
        <f t="shared" si="14"/>
        <v>0</v>
      </c>
      <c r="G45" s="186">
        <f t="shared" si="14"/>
        <v>0</v>
      </c>
      <c r="H45" s="185">
        <f t="shared" si="14"/>
        <v>0</v>
      </c>
      <c r="I45" s="135">
        <f t="shared" si="14"/>
        <v>0</v>
      </c>
      <c r="J45" s="135">
        <f t="shared" si="14"/>
        <v>0</v>
      </c>
      <c r="K45" s="135">
        <f t="shared" si="14"/>
        <v>0</v>
      </c>
      <c r="L45" s="186">
        <f t="shared" si="14"/>
        <v>0</v>
      </c>
      <c r="M45" s="185">
        <f t="shared" si="14"/>
        <v>0</v>
      </c>
      <c r="N45" s="135">
        <f t="shared" si="15"/>
        <v>0</v>
      </c>
      <c r="O45" s="135">
        <f t="shared" si="15"/>
        <v>0</v>
      </c>
      <c r="P45" s="135">
        <f t="shared" si="15"/>
        <v>0</v>
      </c>
      <c r="Q45" s="186">
        <f t="shared" si="15"/>
        <v>0</v>
      </c>
      <c r="R45" s="135">
        <f t="shared" si="15"/>
        <v>0</v>
      </c>
      <c r="S45" s="135">
        <f t="shared" si="15"/>
        <v>0</v>
      </c>
      <c r="T45" s="135">
        <f t="shared" si="15"/>
        <v>0</v>
      </c>
      <c r="U45" s="186">
        <f t="shared" si="15"/>
        <v>0</v>
      </c>
      <c r="V45" s="185">
        <f t="shared" si="15"/>
        <v>0</v>
      </c>
      <c r="W45" s="135">
        <f t="shared" si="15"/>
        <v>0</v>
      </c>
      <c r="X45" s="135">
        <f t="shared" si="16"/>
        <v>0</v>
      </c>
      <c r="Y45" s="135">
        <f t="shared" si="16"/>
        <v>0</v>
      </c>
      <c r="Z45" s="186">
        <f t="shared" si="16"/>
        <v>0</v>
      </c>
      <c r="AA45" s="185">
        <f t="shared" si="16"/>
        <v>0</v>
      </c>
      <c r="AB45" s="135">
        <f t="shared" si="16"/>
        <v>0</v>
      </c>
      <c r="AC45" s="135">
        <f t="shared" si="16"/>
        <v>0</v>
      </c>
      <c r="AD45" s="135">
        <f t="shared" si="16"/>
        <v>0</v>
      </c>
      <c r="AE45" s="186">
        <f t="shared" si="16"/>
        <v>0</v>
      </c>
      <c r="AF45" s="135">
        <f t="shared" si="16"/>
        <v>0</v>
      </c>
      <c r="AG45" s="186">
        <f t="shared" si="16"/>
        <v>0</v>
      </c>
      <c r="AH45" s="186">
        <f t="shared" si="17"/>
        <v>0</v>
      </c>
    </row>
    <row r="46" spans="1:34" ht="43.2" hidden="1" x14ac:dyDescent="0.3">
      <c r="A46" s="183" t="s">
        <v>86</v>
      </c>
      <c r="B46" s="100" t="s">
        <v>89</v>
      </c>
      <c r="C46" s="184" t="s">
        <v>50</v>
      </c>
      <c r="D46" s="135">
        <f t="shared" si="14"/>
        <v>0</v>
      </c>
      <c r="E46" s="135">
        <f t="shared" si="14"/>
        <v>0</v>
      </c>
      <c r="F46" s="135">
        <f t="shared" si="14"/>
        <v>0</v>
      </c>
      <c r="G46" s="186">
        <f t="shared" si="14"/>
        <v>0</v>
      </c>
      <c r="H46" s="185">
        <f t="shared" si="14"/>
        <v>0</v>
      </c>
      <c r="I46" s="135">
        <f t="shared" si="14"/>
        <v>0</v>
      </c>
      <c r="J46" s="135">
        <f t="shared" si="14"/>
        <v>0</v>
      </c>
      <c r="K46" s="135">
        <f t="shared" si="14"/>
        <v>0</v>
      </c>
      <c r="L46" s="186">
        <f t="shared" si="14"/>
        <v>0</v>
      </c>
      <c r="M46" s="185">
        <f t="shared" si="14"/>
        <v>0</v>
      </c>
      <c r="N46" s="135">
        <f t="shared" si="15"/>
        <v>0</v>
      </c>
      <c r="O46" s="135">
        <f t="shared" si="15"/>
        <v>0</v>
      </c>
      <c r="P46" s="135">
        <f t="shared" si="15"/>
        <v>0</v>
      </c>
      <c r="Q46" s="186">
        <f t="shared" si="15"/>
        <v>0</v>
      </c>
      <c r="R46" s="135">
        <f t="shared" si="15"/>
        <v>0</v>
      </c>
      <c r="S46" s="135">
        <f t="shared" si="15"/>
        <v>0</v>
      </c>
      <c r="T46" s="135">
        <f t="shared" si="15"/>
        <v>0</v>
      </c>
      <c r="U46" s="186">
        <f t="shared" si="15"/>
        <v>0</v>
      </c>
      <c r="V46" s="185">
        <f t="shared" si="15"/>
        <v>0</v>
      </c>
      <c r="W46" s="135">
        <f t="shared" si="15"/>
        <v>0</v>
      </c>
      <c r="X46" s="135">
        <f t="shared" si="16"/>
        <v>0</v>
      </c>
      <c r="Y46" s="135">
        <f t="shared" si="16"/>
        <v>0</v>
      </c>
      <c r="Z46" s="186">
        <f t="shared" si="16"/>
        <v>0</v>
      </c>
      <c r="AA46" s="185">
        <f t="shared" si="16"/>
        <v>0</v>
      </c>
      <c r="AB46" s="135">
        <f t="shared" si="16"/>
        <v>0</v>
      </c>
      <c r="AC46" s="135">
        <f t="shared" si="16"/>
        <v>0</v>
      </c>
      <c r="AD46" s="135">
        <f t="shared" si="16"/>
        <v>0</v>
      </c>
      <c r="AE46" s="186">
        <f t="shared" si="16"/>
        <v>0</v>
      </c>
      <c r="AF46" s="135">
        <f t="shared" si="16"/>
        <v>0</v>
      </c>
      <c r="AG46" s="186">
        <f t="shared" si="16"/>
        <v>0</v>
      </c>
      <c r="AH46" s="186">
        <f t="shared" si="17"/>
        <v>0</v>
      </c>
    </row>
    <row r="47" spans="1:34" ht="43.2" hidden="1" x14ac:dyDescent="0.3">
      <c r="A47" s="183" t="s">
        <v>86</v>
      </c>
      <c r="B47" s="100" t="s">
        <v>90</v>
      </c>
      <c r="C47" s="184" t="s">
        <v>50</v>
      </c>
      <c r="D47" s="135">
        <f t="shared" ref="D47:AH47" si="18">SUM(D48)</f>
        <v>0</v>
      </c>
      <c r="E47" s="135">
        <f t="shared" si="18"/>
        <v>0</v>
      </c>
      <c r="F47" s="135">
        <f t="shared" si="18"/>
        <v>0</v>
      </c>
      <c r="G47" s="186">
        <f t="shared" si="18"/>
        <v>0</v>
      </c>
      <c r="H47" s="185">
        <f t="shared" si="18"/>
        <v>0</v>
      </c>
      <c r="I47" s="135">
        <f t="shared" si="18"/>
        <v>0</v>
      </c>
      <c r="J47" s="135">
        <f t="shared" si="18"/>
        <v>0</v>
      </c>
      <c r="K47" s="135">
        <f t="shared" si="18"/>
        <v>0</v>
      </c>
      <c r="L47" s="186">
        <f t="shared" si="18"/>
        <v>0</v>
      </c>
      <c r="M47" s="185">
        <f t="shared" si="18"/>
        <v>0</v>
      </c>
      <c r="N47" s="135">
        <f t="shared" si="18"/>
        <v>0</v>
      </c>
      <c r="O47" s="135">
        <f t="shared" si="18"/>
        <v>0</v>
      </c>
      <c r="P47" s="135">
        <f t="shared" si="18"/>
        <v>0</v>
      </c>
      <c r="Q47" s="186">
        <f t="shared" si="18"/>
        <v>0</v>
      </c>
      <c r="R47" s="135">
        <f t="shared" si="18"/>
        <v>0</v>
      </c>
      <c r="S47" s="135">
        <f t="shared" si="18"/>
        <v>0</v>
      </c>
      <c r="T47" s="135">
        <f t="shared" si="18"/>
        <v>0</v>
      </c>
      <c r="U47" s="186">
        <f t="shared" si="18"/>
        <v>0</v>
      </c>
      <c r="V47" s="185">
        <f t="shared" si="18"/>
        <v>0</v>
      </c>
      <c r="W47" s="135">
        <f t="shared" si="18"/>
        <v>0</v>
      </c>
      <c r="X47" s="135">
        <f t="shared" si="18"/>
        <v>0</v>
      </c>
      <c r="Y47" s="135">
        <f t="shared" si="18"/>
        <v>0</v>
      </c>
      <c r="Z47" s="186">
        <f t="shared" si="18"/>
        <v>0</v>
      </c>
      <c r="AA47" s="185">
        <f t="shared" si="18"/>
        <v>0</v>
      </c>
      <c r="AB47" s="135">
        <f t="shared" si="18"/>
        <v>0</v>
      </c>
      <c r="AC47" s="135">
        <f t="shared" si="18"/>
        <v>0</v>
      </c>
      <c r="AD47" s="135">
        <f t="shared" si="18"/>
        <v>0</v>
      </c>
      <c r="AE47" s="186">
        <f t="shared" si="18"/>
        <v>0</v>
      </c>
      <c r="AF47" s="135">
        <f t="shared" si="18"/>
        <v>0</v>
      </c>
      <c r="AG47" s="186">
        <f t="shared" si="18"/>
        <v>0</v>
      </c>
      <c r="AH47" s="186">
        <f t="shared" si="18"/>
        <v>0</v>
      </c>
    </row>
    <row r="48" spans="1:34" hidden="1" x14ac:dyDescent="0.3">
      <c r="A48" s="187"/>
      <c r="B48" s="113"/>
      <c r="C48" s="114"/>
      <c r="D48" s="139">
        <v>0</v>
      </c>
      <c r="E48" s="139">
        <v>0</v>
      </c>
      <c r="F48" s="139">
        <v>0</v>
      </c>
      <c r="G48" s="189">
        <v>0</v>
      </c>
      <c r="H48" s="188">
        <v>0</v>
      </c>
      <c r="I48" s="139">
        <v>0</v>
      </c>
      <c r="J48" s="139">
        <v>0</v>
      </c>
      <c r="K48" s="139">
        <v>0</v>
      </c>
      <c r="L48" s="189">
        <v>0</v>
      </c>
      <c r="M48" s="188">
        <v>0</v>
      </c>
      <c r="N48" s="139">
        <v>0</v>
      </c>
      <c r="O48" s="139">
        <v>0</v>
      </c>
      <c r="P48" s="139">
        <v>0</v>
      </c>
      <c r="Q48" s="189">
        <v>0</v>
      </c>
      <c r="R48" s="139">
        <v>0</v>
      </c>
      <c r="S48" s="139">
        <v>0</v>
      </c>
      <c r="T48" s="139">
        <v>0</v>
      </c>
      <c r="U48" s="189">
        <v>0</v>
      </c>
      <c r="V48" s="188">
        <v>0</v>
      </c>
      <c r="W48" s="139">
        <v>0</v>
      </c>
      <c r="X48" s="139">
        <v>0</v>
      </c>
      <c r="Y48" s="139">
        <v>0</v>
      </c>
      <c r="Z48" s="189">
        <v>0</v>
      </c>
      <c r="AA48" s="188">
        <v>0</v>
      </c>
      <c r="AB48" s="139">
        <v>0</v>
      </c>
      <c r="AC48" s="139">
        <v>0</v>
      </c>
      <c r="AD48" s="139">
        <v>0</v>
      </c>
      <c r="AE48" s="189">
        <v>0</v>
      </c>
      <c r="AF48" s="139">
        <v>0</v>
      </c>
      <c r="AG48" s="189">
        <v>0</v>
      </c>
      <c r="AH48" s="189">
        <v>0</v>
      </c>
    </row>
    <row r="49" spans="1:34" hidden="1" x14ac:dyDescent="0.3">
      <c r="A49" s="183" t="s">
        <v>91</v>
      </c>
      <c r="B49" s="100" t="s">
        <v>87</v>
      </c>
      <c r="C49" s="184" t="s">
        <v>50</v>
      </c>
      <c r="D49" s="135">
        <v>0</v>
      </c>
      <c r="E49" s="135">
        <v>0</v>
      </c>
      <c r="F49" s="135">
        <v>0</v>
      </c>
      <c r="G49" s="186">
        <v>0</v>
      </c>
      <c r="H49" s="185">
        <v>0</v>
      </c>
      <c r="I49" s="135">
        <v>0</v>
      </c>
      <c r="J49" s="135">
        <v>0</v>
      </c>
      <c r="K49" s="135">
        <v>0</v>
      </c>
      <c r="L49" s="186">
        <v>0</v>
      </c>
      <c r="M49" s="185">
        <v>0</v>
      </c>
      <c r="N49" s="135">
        <v>0</v>
      </c>
      <c r="O49" s="135">
        <v>0</v>
      </c>
      <c r="P49" s="135">
        <v>0</v>
      </c>
      <c r="Q49" s="186">
        <v>0</v>
      </c>
      <c r="R49" s="135">
        <v>0</v>
      </c>
      <c r="S49" s="135">
        <v>0</v>
      </c>
      <c r="T49" s="135">
        <v>0</v>
      </c>
      <c r="U49" s="186">
        <v>0</v>
      </c>
      <c r="V49" s="185">
        <v>0</v>
      </c>
      <c r="W49" s="135">
        <v>0</v>
      </c>
      <c r="X49" s="135">
        <v>0</v>
      </c>
      <c r="Y49" s="135">
        <v>0</v>
      </c>
      <c r="Z49" s="186">
        <v>0</v>
      </c>
      <c r="AA49" s="185">
        <v>0</v>
      </c>
      <c r="AB49" s="135">
        <v>0</v>
      </c>
      <c r="AC49" s="135">
        <v>0</v>
      </c>
      <c r="AD49" s="135">
        <v>0</v>
      </c>
      <c r="AE49" s="186">
        <v>0</v>
      </c>
      <c r="AF49" s="135">
        <v>0</v>
      </c>
      <c r="AG49" s="186">
        <v>0</v>
      </c>
      <c r="AH49" s="186">
        <v>0</v>
      </c>
    </row>
    <row r="50" spans="1:34" ht="43.2" hidden="1" x14ac:dyDescent="0.3">
      <c r="A50" s="183" t="s">
        <v>91</v>
      </c>
      <c r="B50" s="100" t="s">
        <v>88</v>
      </c>
      <c r="C50" s="184" t="s">
        <v>50</v>
      </c>
      <c r="D50" s="135">
        <v>0</v>
      </c>
      <c r="E50" s="135">
        <v>0</v>
      </c>
      <c r="F50" s="135">
        <v>0</v>
      </c>
      <c r="G50" s="186">
        <v>0</v>
      </c>
      <c r="H50" s="185">
        <v>0</v>
      </c>
      <c r="I50" s="135">
        <v>0</v>
      </c>
      <c r="J50" s="135">
        <v>0</v>
      </c>
      <c r="K50" s="135">
        <v>0</v>
      </c>
      <c r="L50" s="186">
        <v>0</v>
      </c>
      <c r="M50" s="185">
        <v>0</v>
      </c>
      <c r="N50" s="135">
        <v>0</v>
      </c>
      <c r="O50" s="135">
        <v>0</v>
      </c>
      <c r="P50" s="135">
        <v>0</v>
      </c>
      <c r="Q50" s="186">
        <v>0</v>
      </c>
      <c r="R50" s="135">
        <v>0</v>
      </c>
      <c r="S50" s="135">
        <v>0</v>
      </c>
      <c r="T50" s="135">
        <v>0</v>
      </c>
      <c r="U50" s="186">
        <v>0</v>
      </c>
      <c r="V50" s="185">
        <v>0</v>
      </c>
      <c r="W50" s="135">
        <v>0</v>
      </c>
      <c r="X50" s="135">
        <v>0</v>
      </c>
      <c r="Y50" s="135">
        <v>0</v>
      </c>
      <c r="Z50" s="186">
        <v>0</v>
      </c>
      <c r="AA50" s="185">
        <v>0</v>
      </c>
      <c r="AB50" s="135">
        <v>0</v>
      </c>
      <c r="AC50" s="135">
        <v>0</v>
      </c>
      <c r="AD50" s="135">
        <v>0</v>
      </c>
      <c r="AE50" s="186">
        <v>0</v>
      </c>
      <c r="AF50" s="135">
        <v>0</v>
      </c>
      <c r="AG50" s="186">
        <v>0</v>
      </c>
      <c r="AH50" s="186">
        <v>0</v>
      </c>
    </row>
    <row r="51" spans="1:34" ht="43.2" hidden="1" x14ac:dyDescent="0.3">
      <c r="A51" s="183" t="s">
        <v>91</v>
      </c>
      <c r="B51" s="100" t="s">
        <v>89</v>
      </c>
      <c r="C51" s="184" t="s">
        <v>50</v>
      </c>
      <c r="D51" s="135">
        <v>0</v>
      </c>
      <c r="E51" s="135">
        <v>0</v>
      </c>
      <c r="F51" s="135">
        <v>0</v>
      </c>
      <c r="G51" s="186">
        <v>0</v>
      </c>
      <c r="H51" s="185">
        <v>0</v>
      </c>
      <c r="I51" s="135">
        <v>0</v>
      </c>
      <c r="J51" s="135">
        <v>0</v>
      </c>
      <c r="K51" s="135">
        <v>0</v>
      </c>
      <c r="L51" s="186">
        <v>0</v>
      </c>
      <c r="M51" s="185">
        <v>0</v>
      </c>
      <c r="N51" s="135">
        <v>0</v>
      </c>
      <c r="O51" s="135">
        <v>0</v>
      </c>
      <c r="P51" s="135">
        <v>0</v>
      </c>
      <c r="Q51" s="186">
        <v>0</v>
      </c>
      <c r="R51" s="135">
        <v>0</v>
      </c>
      <c r="S51" s="135">
        <v>0</v>
      </c>
      <c r="T51" s="135">
        <v>0</v>
      </c>
      <c r="U51" s="186">
        <v>0</v>
      </c>
      <c r="V51" s="185">
        <v>0</v>
      </c>
      <c r="W51" s="135">
        <v>0</v>
      </c>
      <c r="X51" s="135">
        <v>0</v>
      </c>
      <c r="Y51" s="135">
        <v>0</v>
      </c>
      <c r="Z51" s="186">
        <v>0</v>
      </c>
      <c r="AA51" s="185">
        <v>0</v>
      </c>
      <c r="AB51" s="135">
        <v>0</v>
      </c>
      <c r="AC51" s="135">
        <v>0</v>
      </c>
      <c r="AD51" s="135">
        <v>0</v>
      </c>
      <c r="AE51" s="186">
        <v>0</v>
      </c>
      <c r="AF51" s="135">
        <v>0</v>
      </c>
      <c r="AG51" s="186">
        <v>0</v>
      </c>
      <c r="AH51" s="186">
        <v>0</v>
      </c>
    </row>
    <row r="52" spans="1:34" ht="43.2" hidden="1" x14ac:dyDescent="0.3">
      <c r="A52" s="183" t="s">
        <v>91</v>
      </c>
      <c r="B52" s="100" t="s">
        <v>92</v>
      </c>
      <c r="C52" s="184" t="s">
        <v>50</v>
      </c>
      <c r="D52" s="135">
        <v>0</v>
      </c>
      <c r="E52" s="135">
        <v>0</v>
      </c>
      <c r="F52" s="135">
        <v>0</v>
      </c>
      <c r="G52" s="186">
        <v>0</v>
      </c>
      <c r="H52" s="185">
        <v>0</v>
      </c>
      <c r="I52" s="135">
        <v>0</v>
      </c>
      <c r="J52" s="135">
        <v>0</v>
      </c>
      <c r="K52" s="135">
        <v>0</v>
      </c>
      <c r="L52" s="186">
        <v>0</v>
      </c>
      <c r="M52" s="185">
        <v>0</v>
      </c>
      <c r="N52" s="135">
        <v>0</v>
      </c>
      <c r="O52" s="135">
        <v>0</v>
      </c>
      <c r="P52" s="135">
        <v>0</v>
      </c>
      <c r="Q52" s="186">
        <v>0</v>
      </c>
      <c r="R52" s="135">
        <v>0</v>
      </c>
      <c r="S52" s="135">
        <v>0</v>
      </c>
      <c r="T52" s="135">
        <v>0</v>
      </c>
      <c r="U52" s="186">
        <v>0</v>
      </c>
      <c r="V52" s="185">
        <v>0</v>
      </c>
      <c r="W52" s="135">
        <v>0</v>
      </c>
      <c r="X52" s="135">
        <v>0</v>
      </c>
      <c r="Y52" s="135">
        <v>0</v>
      </c>
      <c r="Z52" s="186">
        <v>0</v>
      </c>
      <c r="AA52" s="185">
        <v>0</v>
      </c>
      <c r="AB52" s="135">
        <v>0</v>
      </c>
      <c r="AC52" s="135">
        <v>0</v>
      </c>
      <c r="AD52" s="135">
        <v>0</v>
      </c>
      <c r="AE52" s="186">
        <v>0</v>
      </c>
      <c r="AF52" s="135">
        <v>0</v>
      </c>
      <c r="AG52" s="186">
        <v>0</v>
      </c>
      <c r="AH52" s="186">
        <v>0</v>
      </c>
    </row>
    <row r="53" spans="1:34" ht="43.2" hidden="1" x14ac:dyDescent="0.3">
      <c r="A53" s="179" t="s">
        <v>93</v>
      </c>
      <c r="B53" s="94" t="s">
        <v>94</v>
      </c>
      <c r="C53" s="180" t="s">
        <v>50</v>
      </c>
      <c r="D53" s="131">
        <f t="shared" ref="D53:AH53" si="19">D54+D58</f>
        <v>0</v>
      </c>
      <c r="E53" s="131">
        <f t="shared" si="19"/>
        <v>0</v>
      </c>
      <c r="F53" s="131">
        <f t="shared" si="19"/>
        <v>0</v>
      </c>
      <c r="G53" s="182">
        <f t="shared" si="19"/>
        <v>0</v>
      </c>
      <c r="H53" s="181">
        <f t="shared" si="19"/>
        <v>0</v>
      </c>
      <c r="I53" s="131">
        <f t="shared" si="19"/>
        <v>0</v>
      </c>
      <c r="J53" s="131">
        <f t="shared" si="19"/>
        <v>0</v>
      </c>
      <c r="K53" s="131">
        <f t="shared" si="19"/>
        <v>0</v>
      </c>
      <c r="L53" s="182">
        <f t="shared" si="19"/>
        <v>0</v>
      </c>
      <c r="M53" s="181">
        <f t="shared" si="19"/>
        <v>0</v>
      </c>
      <c r="N53" s="131">
        <f t="shared" si="19"/>
        <v>0</v>
      </c>
      <c r="O53" s="131">
        <f t="shared" si="19"/>
        <v>0</v>
      </c>
      <c r="P53" s="131">
        <f t="shared" si="19"/>
        <v>0</v>
      </c>
      <c r="Q53" s="182">
        <f t="shared" si="19"/>
        <v>0</v>
      </c>
      <c r="R53" s="131">
        <f t="shared" si="19"/>
        <v>0</v>
      </c>
      <c r="S53" s="131">
        <f t="shared" si="19"/>
        <v>0</v>
      </c>
      <c r="T53" s="131">
        <f t="shared" si="19"/>
        <v>0</v>
      </c>
      <c r="U53" s="182">
        <f t="shared" si="19"/>
        <v>0</v>
      </c>
      <c r="V53" s="181">
        <f t="shared" si="19"/>
        <v>0</v>
      </c>
      <c r="W53" s="131">
        <f t="shared" si="19"/>
        <v>0</v>
      </c>
      <c r="X53" s="131">
        <f t="shared" si="19"/>
        <v>0</v>
      </c>
      <c r="Y53" s="131">
        <f t="shared" si="19"/>
        <v>0</v>
      </c>
      <c r="Z53" s="182">
        <f t="shared" si="19"/>
        <v>0</v>
      </c>
      <c r="AA53" s="181">
        <f t="shared" si="19"/>
        <v>0</v>
      </c>
      <c r="AB53" s="131">
        <f t="shared" si="19"/>
        <v>0</v>
      </c>
      <c r="AC53" s="131">
        <f t="shared" si="19"/>
        <v>0</v>
      </c>
      <c r="AD53" s="131">
        <f t="shared" si="19"/>
        <v>0</v>
      </c>
      <c r="AE53" s="182">
        <f t="shared" si="19"/>
        <v>0</v>
      </c>
      <c r="AF53" s="131">
        <f t="shared" si="19"/>
        <v>0</v>
      </c>
      <c r="AG53" s="182">
        <f t="shared" si="19"/>
        <v>0</v>
      </c>
      <c r="AH53" s="182">
        <f t="shared" si="19"/>
        <v>0</v>
      </c>
    </row>
    <row r="54" spans="1:34" ht="28.8" hidden="1" x14ac:dyDescent="0.3">
      <c r="A54" s="183" t="s">
        <v>95</v>
      </c>
      <c r="B54" s="100" t="s">
        <v>96</v>
      </c>
      <c r="C54" s="184" t="s">
        <v>50</v>
      </c>
      <c r="D54" s="135">
        <f t="shared" ref="D54:AH54" si="20">SUM(D55)</f>
        <v>0</v>
      </c>
      <c r="E54" s="135">
        <f t="shared" si="20"/>
        <v>0</v>
      </c>
      <c r="F54" s="135">
        <f t="shared" si="20"/>
        <v>0</v>
      </c>
      <c r="G54" s="186">
        <f t="shared" si="20"/>
        <v>0</v>
      </c>
      <c r="H54" s="185">
        <f t="shared" si="20"/>
        <v>0</v>
      </c>
      <c r="I54" s="135">
        <f t="shared" si="20"/>
        <v>0</v>
      </c>
      <c r="J54" s="135">
        <f t="shared" si="20"/>
        <v>0</v>
      </c>
      <c r="K54" s="135">
        <f t="shared" si="20"/>
        <v>0</v>
      </c>
      <c r="L54" s="186">
        <f t="shared" si="20"/>
        <v>0</v>
      </c>
      <c r="M54" s="185">
        <f t="shared" si="20"/>
        <v>0</v>
      </c>
      <c r="N54" s="135">
        <f t="shared" si="20"/>
        <v>0</v>
      </c>
      <c r="O54" s="135">
        <f t="shared" si="20"/>
        <v>0</v>
      </c>
      <c r="P54" s="135">
        <f t="shared" si="20"/>
        <v>0</v>
      </c>
      <c r="Q54" s="186">
        <f t="shared" si="20"/>
        <v>0</v>
      </c>
      <c r="R54" s="135">
        <f t="shared" si="20"/>
        <v>0</v>
      </c>
      <c r="S54" s="135">
        <f t="shared" si="20"/>
        <v>0</v>
      </c>
      <c r="T54" s="135">
        <f t="shared" si="20"/>
        <v>0</v>
      </c>
      <c r="U54" s="186">
        <f t="shared" si="20"/>
        <v>0</v>
      </c>
      <c r="V54" s="185">
        <f t="shared" si="20"/>
        <v>0</v>
      </c>
      <c r="W54" s="135">
        <f t="shared" si="20"/>
        <v>0</v>
      </c>
      <c r="X54" s="135">
        <f t="shared" si="20"/>
        <v>0</v>
      </c>
      <c r="Y54" s="135">
        <f t="shared" si="20"/>
        <v>0</v>
      </c>
      <c r="Z54" s="186">
        <f t="shared" si="20"/>
        <v>0</v>
      </c>
      <c r="AA54" s="185">
        <f t="shared" si="20"/>
        <v>0</v>
      </c>
      <c r="AB54" s="135">
        <f t="shared" si="20"/>
        <v>0</v>
      </c>
      <c r="AC54" s="135">
        <f t="shared" si="20"/>
        <v>0</v>
      </c>
      <c r="AD54" s="135">
        <f t="shared" si="20"/>
        <v>0</v>
      </c>
      <c r="AE54" s="186">
        <f t="shared" si="20"/>
        <v>0</v>
      </c>
      <c r="AF54" s="135">
        <f t="shared" si="20"/>
        <v>0</v>
      </c>
      <c r="AG54" s="186">
        <f t="shared" si="20"/>
        <v>0</v>
      </c>
      <c r="AH54" s="186">
        <f t="shared" si="20"/>
        <v>0</v>
      </c>
    </row>
    <row r="55" spans="1:34" hidden="1" x14ac:dyDescent="0.3">
      <c r="A55" s="187"/>
      <c r="B55" s="113" t="s">
        <v>97</v>
      </c>
      <c r="C55" s="114" t="s">
        <v>98</v>
      </c>
      <c r="D55" s="139"/>
      <c r="E55" s="139"/>
      <c r="F55" s="139"/>
      <c r="G55" s="189"/>
      <c r="H55" s="188"/>
      <c r="I55" s="139"/>
      <c r="J55" s="139"/>
      <c r="K55" s="139"/>
      <c r="L55" s="189"/>
      <c r="M55" s="188"/>
      <c r="N55" s="139"/>
      <c r="O55" s="139"/>
      <c r="P55" s="139"/>
      <c r="Q55" s="189"/>
      <c r="R55" s="139"/>
      <c r="S55" s="139"/>
      <c r="T55" s="139"/>
      <c r="U55" s="189"/>
      <c r="V55" s="188"/>
      <c r="W55" s="139"/>
      <c r="X55" s="139"/>
      <c r="Y55" s="139"/>
      <c r="Z55" s="189"/>
      <c r="AA55" s="188"/>
      <c r="AB55" s="139"/>
      <c r="AC55" s="139"/>
      <c r="AD55" s="139"/>
      <c r="AE55" s="189"/>
      <c r="AF55" s="139"/>
      <c r="AG55" s="189"/>
      <c r="AH55" s="189"/>
    </row>
    <row r="56" spans="1:34" ht="43.2" hidden="1" x14ac:dyDescent="0.3">
      <c r="A56" s="183" t="s">
        <v>99</v>
      </c>
      <c r="B56" s="100" t="s">
        <v>100</v>
      </c>
      <c r="C56" s="184" t="s">
        <v>50</v>
      </c>
      <c r="D56" s="135">
        <f t="shared" ref="D56:AH56" si="21">SUM(D57:D57)</f>
        <v>0</v>
      </c>
      <c r="E56" s="135">
        <f t="shared" si="21"/>
        <v>0</v>
      </c>
      <c r="F56" s="135">
        <f t="shared" si="21"/>
        <v>0</v>
      </c>
      <c r="G56" s="186">
        <f t="shared" si="21"/>
        <v>0</v>
      </c>
      <c r="H56" s="185">
        <f t="shared" si="21"/>
        <v>0</v>
      </c>
      <c r="I56" s="135">
        <f t="shared" si="21"/>
        <v>0</v>
      </c>
      <c r="J56" s="135">
        <f t="shared" si="21"/>
        <v>0</v>
      </c>
      <c r="K56" s="135">
        <f t="shared" si="21"/>
        <v>0</v>
      </c>
      <c r="L56" s="186">
        <f t="shared" si="21"/>
        <v>0</v>
      </c>
      <c r="M56" s="185">
        <f t="shared" si="21"/>
        <v>0</v>
      </c>
      <c r="N56" s="135">
        <f t="shared" si="21"/>
        <v>0</v>
      </c>
      <c r="O56" s="135">
        <f t="shared" si="21"/>
        <v>0</v>
      </c>
      <c r="P56" s="135">
        <f t="shared" si="21"/>
        <v>0</v>
      </c>
      <c r="Q56" s="186">
        <f t="shared" si="21"/>
        <v>0</v>
      </c>
      <c r="R56" s="135">
        <f t="shared" si="21"/>
        <v>0</v>
      </c>
      <c r="S56" s="135">
        <f t="shared" si="21"/>
        <v>0</v>
      </c>
      <c r="T56" s="135">
        <f t="shared" si="21"/>
        <v>0</v>
      </c>
      <c r="U56" s="186">
        <f t="shared" si="21"/>
        <v>0</v>
      </c>
      <c r="V56" s="185">
        <f t="shared" si="21"/>
        <v>0</v>
      </c>
      <c r="W56" s="135">
        <f t="shared" si="21"/>
        <v>0</v>
      </c>
      <c r="X56" s="135">
        <f t="shared" si="21"/>
        <v>0</v>
      </c>
      <c r="Y56" s="135">
        <f t="shared" si="21"/>
        <v>0</v>
      </c>
      <c r="Z56" s="186">
        <f t="shared" si="21"/>
        <v>0</v>
      </c>
      <c r="AA56" s="185">
        <f t="shared" si="21"/>
        <v>0</v>
      </c>
      <c r="AB56" s="135">
        <f t="shared" si="21"/>
        <v>0</v>
      </c>
      <c r="AC56" s="135">
        <f t="shared" si="21"/>
        <v>0</v>
      </c>
      <c r="AD56" s="135">
        <f t="shared" si="21"/>
        <v>0</v>
      </c>
      <c r="AE56" s="186">
        <f t="shared" si="21"/>
        <v>0</v>
      </c>
      <c r="AF56" s="135">
        <f t="shared" si="21"/>
        <v>0</v>
      </c>
      <c r="AG56" s="186">
        <f t="shared" si="21"/>
        <v>0</v>
      </c>
      <c r="AH56" s="186">
        <f t="shared" si="21"/>
        <v>0</v>
      </c>
    </row>
    <row r="57" spans="1:34" hidden="1" x14ac:dyDescent="0.3">
      <c r="A57" s="187"/>
      <c r="B57" s="113"/>
      <c r="C57" s="114"/>
      <c r="D57" s="139">
        <v>0</v>
      </c>
      <c r="E57" s="139">
        <v>0</v>
      </c>
      <c r="F57" s="139">
        <v>0</v>
      </c>
      <c r="G57" s="189">
        <v>0</v>
      </c>
      <c r="H57" s="188">
        <v>0</v>
      </c>
      <c r="I57" s="139">
        <v>0</v>
      </c>
      <c r="J57" s="139">
        <v>0</v>
      </c>
      <c r="K57" s="139">
        <v>0</v>
      </c>
      <c r="L57" s="189">
        <v>0</v>
      </c>
      <c r="M57" s="188">
        <v>0</v>
      </c>
      <c r="N57" s="139">
        <v>0</v>
      </c>
      <c r="O57" s="139">
        <v>0</v>
      </c>
      <c r="P57" s="139">
        <v>0</v>
      </c>
      <c r="Q57" s="189">
        <v>0</v>
      </c>
      <c r="R57" s="139">
        <v>0</v>
      </c>
      <c r="S57" s="139">
        <v>0</v>
      </c>
      <c r="T57" s="139">
        <v>0</v>
      </c>
      <c r="U57" s="189">
        <v>0</v>
      </c>
      <c r="V57" s="188">
        <v>0</v>
      </c>
      <c r="W57" s="139">
        <v>0</v>
      </c>
      <c r="X57" s="139">
        <v>0</v>
      </c>
      <c r="Y57" s="139">
        <v>0</v>
      </c>
      <c r="Z57" s="189">
        <v>0</v>
      </c>
      <c r="AA57" s="188">
        <v>0</v>
      </c>
      <c r="AB57" s="139">
        <v>0</v>
      </c>
      <c r="AC57" s="139">
        <v>0</v>
      </c>
      <c r="AD57" s="139">
        <v>0</v>
      </c>
      <c r="AE57" s="189">
        <v>0</v>
      </c>
      <c r="AF57" s="139">
        <v>0</v>
      </c>
      <c r="AG57" s="189">
        <v>0</v>
      </c>
      <c r="AH57" s="189">
        <v>0</v>
      </c>
    </row>
    <row r="58" spans="1:34" hidden="1" x14ac:dyDescent="0.3">
      <c r="A58" s="175" t="s">
        <v>105</v>
      </c>
      <c r="B58" s="88" t="s">
        <v>106</v>
      </c>
      <c r="C58" s="176" t="s">
        <v>50</v>
      </c>
      <c r="D58" s="127">
        <f t="shared" ref="D58:AH58" si="22">D59+D76+D104+D113</f>
        <v>0</v>
      </c>
      <c r="E58" s="127">
        <f t="shared" si="22"/>
        <v>0</v>
      </c>
      <c r="F58" s="127">
        <f t="shared" si="22"/>
        <v>0</v>
      </c>
      <c r="G58" s="178">
        <f t="shared" si="22"/>
        <v>0</v>
      </c>
      <c r="H58" s="177">
        <f t="shared" si="22"/>
        <v>0</v>
      </c>
      <c r="I58" s="127">
        <f t="shared" si="22"/>
        <v>0</v>
      </c>
      <c r="J58" s="127">
        <f t="shared" si="22"/>
        <v>0</v>
      </c>
      <c r="K58" s="127">
        <f t="shared" si="22"/>
        <v>0</v>
      </c>
      <c r="L58" s="178">
        <f t="shared" si="22"/>
        <v>0</v>
      </c>
      <c r="M58" s="177">
        <f t="shared" si="22"/>
        <v>0</v>
      </c>
      <c r="N58" s="127">
        <f t="shared" si="22"/>
        <v>0</v>
      </c>
      <c r="O58" s="127">
        <f t="shared" si="22"/>
        <v>0</v>
      </c>
      <c r="P58" s="127">
        <f t="shared" si="22"/>
        <v>0</v>
      </c>
      <c r="Q58" s="178">
        <f t="shared" si="22"/>
        <v>0</v>
      </c>
      <c r="R58" s="127">
        <f t="shared" si="22"/>
        <v>0</v>
      </c>
      <c r="S58" s="127">
        <f t="shared" si="22"/>
        <v>0</v>
      </c>
      <c r="T58" s="127">
        <f t="shared" si="22"/>
        <v>0</v>
      </c>
      <c r="U58" s="178">
        <f t="shared" si="22"/>
        <v>0</v>
      </c>
      <c r="V58" s="177">
        <f t="shared" si="22"/>
        <v>0</v>
      </c>
      <c r="W58" s="127">
        <f t="shared" si="22"/>
        <v>0</v>
      </c>
      <c r="X58" s="127">
        <f t="shared" si="22"/>
        <v>0</v>
      </c>
      <c r="Y58" s="127">
        <f t="shared" si="22"/>
        <v>0</v>
      </c>
      <c r="Z58" s="178">
        <f t="shared" si="22"/>
        <v>0</v>
      </c>
      <c r="AA58" s="177">
        <f t="shared" si="22"/>
        <v>0</v>
      </c>
      <c r="AB58" s="127">
        <f t="shared" si="22"/>
        <v>0</v>
      </c>
      <c r="AC58" s="127">
        <f t="shared" si="22"/>
        <v>0</v>
      </c>
      <c r="AD58" s="127">
        <f t="shared" si="22"/>
        <v>0</v>
      </c>
      <c r="AE58" s="178">
        <f t="shared" si="22"/>
        <v>0</v>
      </c>
      <c r="AF58" s="127">
        <f t="shared" si="22"/>
        <v>0</v>
      </c>
      <c r="AG58" s="178">
        <f t="shared" si="22"/>
        <v>0</v>
      </c>
      <c r="AH58" s="178">
        <f t="shared" si="22"/>
        <v>0</v>
      </c>
    </row>
    <row r="59" spans="1:34" ht="28.8" hidden="1" x14ac:dyDescent="0.3">
      <c r="A59" s="179" t="s">
        <v>107</v>
      </c>
      <c r="B59" s="94" t="s">
        <v>108</v>
      </c>
      <c r="C59" s="180" t="s">
        <v>50</v>
      </c>
      <c r="D59" s="131">
        <f t="shared" ref="D59:AH59" si="23">D60+D68</f>
        <v>0</v>
      </c>
      <c r="E59" s="131">
        <f t="shared" si="23"/>
        <v>0</v>
      </c>
      <c r="F59" s="131">
        <f t="shared" si="23"/>
        <v>0</v>
      </c>
      <c r="G59" s="182">
        <f t="shared" si="23"/>
        <v>0</v>
      </c>
      <c r="H59" s="181">
        <f t="shared" si="23"/>
        <v>0</v>
      </c>
      <c r="I59" s="131">
        <f t="shared" si="23"/>
        <v>0</v>
      </c>
      <c r="J59" s="131">
        <f t="shared" si="23"/>
        <v>0</v>
      </c>
      <c r="K59" s="131">
        <f t="shared" si="23"/>
        <v>0</v>
      </c>
      <c r="L59" s="182">
        <f t="shared" si="23"/>
        <v>0</v>
      </c>
      <c r="M59" s="181">
        <f t="shared" si="23"/>
        <v>0</v>
      </c>
      <c r="N59" s="131">
        <f t="shared" si="23"/>
        <v>0</v>
      </c>
      <c r="O59" s="131">
        <f t="shared" si="23"/>
        <v>0</v>
      </c>
      <c r="P59" s="131">
        <f t="shared" si="23"/>
        <v>0</v>
      </c>
      <c r="Q59" s="182">
        <f t="shared" si="23"/>
        <v>0</v>
      </c>
      <c r="R59" s="131">
        <f t="shared" si="23"/>
        <v>0</v>
      </c>
      <c r="S59" s="131">
        <f t="shared" si="23"/>
        <v>0</v>
      </c>
      <c r="T59" s="131">
        <f t="shared" si="23"/>
        <v>0</v>
      </c>
      <c r="U59" s="182">
        <f t="shared" si="23"/>
        <v>0</v>
      </c>
      <c r="V59" s="181">
        <f t="shared" si="23"/>
        <v>0</v>
      </c>
      <c r="W59" s="131">
        <f t="shared" si="23"/>
        <v>0</v>
      </c>
      <c r="X59" s="131">
        <f t="shared" si="23"/>
        <v>0</v>
      </c>
      <c r="Y59" s="131">
        <f t="shared" si="23"/>
        <v>0</v>
      </c>
      <c r="Z59" s="182">
        <f t="shared" si="23"/>
        <v>0</v>
      </c>
      <c r="AA59" s="181">
        <f t="shared" si="23"/>
        <v>0</v>
      </c>
      <c r="AB59" s="131">
        <f t="shared" si="23"/>
        <v>0</v>
      </c>
      <c r="AC59" s="131">
        <f t="shared" si="23"/>
        <v>0</v>
      </c>
      <c r="AD59" s="131">
        <f t="shared" si="23"/>
        <v>0</v>
      </c>
      <c r="AE59" s="182">
        <f t="shared" si="23"/>
        <v>0</v>
      </c>
      <c r="AF59" s="131">
        <f t="shared" si="23"/>
        <v>0</v>
      </c>
      <c r="AG59" s="182">
        <f t="shared" si="23"/>
        <v>0</v>
      </c>
      <c r="AH59" s="182">
        <f t="shared" si="23"/>
        <v>0</v>
      </c>
    </row>
    <row r="60" spans="1:34" hidden="1" x14ac:dyDescent="0.3">
      <c r="A60" s="183" t="s">
        <v>109</v>
      </c>
      <c r="B60" s="100" t="s">
        <v>110</v>
      </c>
      <c r="C60" s="184" t="s">
        <v>50</v>
      </c>
      <c r="D60" s="135">
        <f t="shared" ref="D60:AH60" si="24">SUM(D61:D89)</f>
        <v>0</v>
      </c>
      <c r="E60" s="135">
        <f t="shared" si="24"/>
        <v>0</v>
      </c>
      <c r="F60" s="135">
        <f t="shared" si="24"/>
        <v>0</v>
      </c>
      <c r="G60" s="186">
        <f t="shared" si="24"/>
        <v>0</v>
      </c>
      <c r="H60" s="185">
        <f t="shared" si="24"/>
        <v>0</v>
      </c>
      <c r="I60" s="135">
        <f t="shared" si="24"/>
        <v>0</v>
      </c>
      <c r="J60" s="135">
        <f t="shared" si="24"/>
        <v>0</v>
      </c>
      <c r="K60" s="135">
        <f t="shared" si="24"/>
        <v>0</v>
      </c>
      <c r="L60" s="186">
        <f t="shared" si="24"/>
        <v>0</v>
      </c>
      <c r="M60" s="185">
        <f t="shared" si="24"/>
        <v>0</v>
      </c>
      <c r="N60" s="135">
        <f t="shared" si="24"/>
        <v>0</v>
      </c>
      <c r="O60" s="135">
        <f t="shared" si="24"/>
        <v>0</v>
      </c>
      <c r="P60" s="135">
        <f t="shared" si="24"/>
        <v>0</v>
      </c>
      <c r="Q60" s="186">
        <f t="shared" si="24"/>
        <v>0</v>
      </c>
      <c r="R60" s="135">
        <f t="shared" si="24"/>
        <v>0</v>
      </c>
      <c r="S60" s="135">
        <f t="shared" si="24"/>
        <v>0</v>
      </c>
      <c r="T60" s="135">
        <f t="shared" si="24"/>
        <v>0</v>
      </c>
      <c r="U60" s="186">
        <f t="shared" si="24"/>
        <v>0</v>
      </c>
      <c r="V60" s="185">
        <f t="shared" si="24"/>
        <v>0</v>
      </c>
      <c r="W60" s="135">
        <f t="shared" si="24"/>
        <v>0</v>
      </c>
      <c r="X60" s="135">
        <f t="shared" si="24"/>
        <v>0</v>
      </c>
      <c r="Y60" s="135">
        <f t="shared" si="24"/>
        <v>0</v>
      </c>
      <c r="Z60" s="186">
        <f t="shared" si="24"/>
        <v>0</v>
      </c>
      <c r="AA60" s="185">
        <f t="shared" si="24"/>
        <v>0</v>
      </c>
      <c r="AB60" s="135">
        <f t="shared" si="24"/>
        <v>0</v>
      </c>
      <c r="AC60" s="135">
        <f t="shared" si="24"/>
        <v>0</v>
      </c>
      <c r="AD60" s="135">
        <f t="shared" si="24"/>
        <v>0</v>
      </c>
      <c r="AE60" s="186">
        <f t="shared" si="24"/>
        <v>0</v>
      </c>
      <c r="AF60" s="135">
        <f t="shared" si="24"/>
        <v>0</v>
      </c>
      <c r="AG60" s="186">
        <f t="shared" si="24"/>
        <v>0</v>
      </c>
      <c r="AH60" s="186">
        <f t="shared" si="24"/>
        <v>0</v>
      </c>
    </row>
    <row r="61" spans="1:34" ht="28.8" hidden="1" x14ac:dyDescent="0.3">
      <c r="A61" s="187" t="s">
        <v>109</v>
      </c>
      <c r="B61" s="113" t="s">
        <v>111</v>
      </c>
      <c r="C61" s="114" t="s">
        <v>112</v>
      </c>
      <c r="D61" s="139"/>
      <c r="E61" s="139"/>
      <c r="F61" s="139"/>
      <c r="G61" s="189"/>
      <c r="H61" s="188"/>
      <c r="I61" s="139"/>
      <c r="J61" s="139"/>
      <c r="K61" s="139"/>
      <c r="L61" s="189"/>
      <c r="M61" s="188"/>
      <c r="N61" s="139"/>
      <c r="O61" s="139"/>
      <c r="P61" s="139"/>
      <c r="Q61" s="189"/>
      <c r="R61" s="139"/>
      <c r="S61" s="139"/>
      <c r="T61" s="139"/>
      <c r="U61" s="189"/>
      <c r="V61" s="188"/>
      <c r="W61" s="139"/>
      <c r="X61" s="139"/>
      <c r="Y61" s="139"/>
      <c r="Z61" s="189"/>
      <c r="AA61" s="188"/>
      <c r="AB61" s="139"/>
      <c r="AC61" s="139"/>
      <c r="AD61" s="139"/>
      <c r="AE61" s="189"/>
      <c r="AF61" s="139"/>
      <c r="AG61" s="189"/>
      <c r="AH61" s="189"/>
    </row>
    <row r="62" spans="1:34" ht="28.8" hidden="1" x14ac:dyDescent="0.3">
      <c r="A62" s="187" t="s">
        <v>109</v>
      </c>
      <c r="B62" s="113" t="s">
        <v>101</v>
      </c>
      <c r="C62" s="114" t="s">
        <v>102</v>
      </c>
      <c r="D62" s="139"/>
      <c r="E62" s="139"/>
      <c r="F62" s="139"/>
      <c r="G62" s="189"/>
      <c r="H62" s="188"/>
      <c r="I62" s="139"/>
      <c r="J62" s="139"/>
      <c r="K62" s="139"/>
      <c r="L62" s="189"/>
      <c r="M62" s="188"/>
      <c r="N62" s="139"/>
      <c r="O62" s="139"/>
      <c r="P62" s="139"/>
      <c r="Q62" s="189"/>
      <c r="R62" s="139"/>
      <c r="S62" s="139"/>
      <c r="T62" s="139"/>
      <c r="U62" s="189"/>
      <c r="V62" s="188"/>
      <c r="W62" s="139"/>
      <c r="X62" s="139"/>
      <c r="Y62" s="139"/>
      <c r="Z62" s="189"/>
      <c r="AA62" s="188"/>
      <c r="AB62" s="139"/>
      <c r="AC62" s="139"/>
      <c r="AD62" s="139"/>
      <c r="AE62" s="189"/>
      <c r="AF62" s="139"/>
      <c r="AG62" s="189"/>
      <c r="AH62" s="189"/>
    </row>
    <row r="63" spans="1:34" ht="43.2" hidden="1" x14ac:dyDescent="0.3">
      <c r="A63" s="187" t="s">
        <v>109</v>
      </c>
      <c r="B63" s="113" t="s">
        <v>113</v>
      </c>
      <c r="C63" s="114" t="s">
        <v>114</v>
      </c>
      <c r="D63" s="139"/>
      <c r="E63" s="139"/>
      <c r="F63" s="139"/>
      <c r="G63" s="189"/>
      <c r="H63" s="188"/>
      <c r="I63" s="139"/>
      <c r="J63" s="139"/>
      <c r="K63" s="139"/>
      <c r="L63" s="189"/>
      <c r="M63" s="188"/>
      <c r="N63" s="139"/>
      <c r="O63" s="139"/>
      <c r="P63" s="139"/>
      <c r="Q63" s="189"/>
      <c r="R63" s="139"/>
      <c r="S63" s="139"/>
      <c r="T63" s="139"/>
      <c r="U63" s="189"/>
      <c r="V63" s="188"/>
      <c r="W63" s="139"/>
      <c r="X63" s="139"/>
      <c r="Y63" s="139"/>
      <c r="Z63" s="189"/>
      <c r="AA63" s="188"/>
      <c r="AB63" s="139"/>
      <c r="AC63" s="139"/>
      <c r="AD63" s="139"/>
      <c r="AE63" s="189"/>
      <c r="AF63" s="139"/>
      <c r="AG63" s="189"/>
      <c r="AH63" s="189"/>
    </row>
    <row r="64" spans="1:34" hidden="1" x14ac:dyDescent="0.3">
      <c r="A64" s="187" t="s">
        <v>109</v>
      </c>
      <c r="B64" s="113" t="s">
        <v>115</v>
      </c>
      <c r="C64" s="114" t="s">
        <v>116</v>
      </c>
      <c r="D64" s="139"/>
      <c r="E64" s="139"/>
      <c r="F64" s="139"/>
      <c r="G64" s="189"/>
      <c r="H64" s="188"/>
      <c r="I64" s="139"/>
      <c r="J64" s="139"/>
      <c r="K64" s="139"/>
      <c r="L64" s="189"/>
      <c r="M64" s="188"/>
      <c r="N64" s="139"/>
      <c r="O64" s="139"/>
      <c r="P64" s="139"/>
      <c r="Q64" s="189"/>
      <c r="R64" s="139"/>
      <c r="S64" s="139"/>
      <c r="T64" s="139"/>
      <c r="U64" s="189"/>
      <c r="V64" s="188"/>
      <c r="W64" s="139"/>
      <c r="X64" s="139"/>
      <c r="Y64" s="139"/>
      <c r="Z64" s="189"/>
      <c r="AA64" s="188"/>
      <c r="AB64" s="139"/>
      <c r="AC64" s="139"/>
      <c r="AD64" s="139"/>
      <c r="AE64" s="189"/>
      <c r="AF64" s="139"/>
      <c r="AG64" s="189"/>
      <c r="AH64" s="189"/>
    </row>
    <row r="65" spans="1:34" hidden="1" x14ac:dyDescent="0.3">
      <c r="A65" s="187" t="s">
        <v>109</v>
      </c>
      <c r="B65" s="113" t="s">
        <v>117</v>
      </c>
      <c r="C65" s="114" t="s">
        <v>118</v>
      </c>
      <c r="D65" s="139"/>
      <c r="E65" s="139"/>
      <c r="F65" s="139"/>
      <c r="G65" s="189"/>
      <c r="H65" s="188"/>
      <c r="I65" s="139"/>
      <c r="J65" s="139"/>
      <c r="K65" s="139"/>
      <c r="L65" s="189"/>
      <c r="M65" s="188"/>
      <c r="N65" s="139"/>
      <c r="O65" s="139"/>
      <c r="P65" s="139"/>
      <c r="Q65" s="189"/>
      <c r="R65" s="139"/>
      <c r="S65" s="139"/>
      <c r="T65" s="139"/>
      <c r="U65" s="189"/>
      <c r="V65" s="188"/>
      <c r="W65" s="139"/>
      <c r="X65" s="139"/>
      <c r="Y65" s="139"/>
      <c r="Z65" s="189"/>
      <c r="AA65" s="188"/>
      <c r="AB65" s="139"/>
      <c r="AC65" s="139"/>
      <c r="AD65" s="139"/>
      <c r="AE65" s="189"/>
      <c r="AF65" s="139"/>
      <c r="AG65" s="189"/>
      <c r="AH65" s="189"/>
    </row>
    <row r="66" spans="1:34" hidden="1" x14ac:dyDescent="0.3">
      <c r="A66" s="187" t="s">
        <v>109</v>
      </c>
      <c r="B66" s="113" t="s">
        <v>163</v>
      </c>
      <c r="C66" s="114" t="s">
        <v>164</v>
      </c>
      <c r="D66" s="139"/>
      <c r="E66" s="139"/>
      <c r="F66" s="139"/>
      <c r="G66" s="189"/>
      <c r="H66" s="188"/>
      <c r="I66" s="139"/>
      <c r="J66" s="139"/>
      <c r="K66" s="139"/>
      <c r="L66" s="189"/>
      <c r="M66" s="188"/>
      <c r="N66" s="139"/>
      <c r="O66" s="139"/>
      <c r="P66" s="139"/>
      <c r="Q66" s="189"/>
      <c r="R66" s="139"/>
      <c r="S66" s="139"/>
      <c r="T66" s="139"/>
      <c r="U66" s="189"/>
      <c r="V66" s="188"/>
      <c r="W66" s="139"/>
      <c r="X66" s="139"/>
      <c r="Y66" s="139"/>
      <c r="Z66" s="189"/>
      <c r="AA66" s="188"/>
      <c r="AB66" s="139"/>
      <c r="AC66" s="139"/>
      <c r="AD66" s="139"/>
      <c r="AE66" s="189"/>
      <c r="AF66" s="139"/>
      <c r="AG66" s="189"/>
      <c r="AH66" s="189"/>
    </row>
    <row r="67" spans="1:34" hidden="1" x14ac:dyDescent="0.3">
      <c r="A67" s="187" t="s">
        <v>109</v>
      </c>
      <c r="B67" s="113" t="s">
        <v>103</v>
      </c>
      <c r="C67" s="114" t="s">
        <v>104</v>
      </c>
      <c r="D67" s="139"/>
      <c r="E67" s="139"/>
      <c r="F67" s="139"/>
      <c r="G67" s="189"/>
      <c r="H67" s="188"/>
      <c r="I67" s="139"/>
      <c r="J67" s="139"/>
      <c r="K67" s="139"/>
      <c r="L67" s="189"/>
      <c r="M67" s="188"/>
      <c r="N67" s="139"/>
      <c r="O67" s="139"/>
      <c r="P67" s="139"/>
      <c r="Q67" s="189"/>
      <c r="R67" s="139"/>
      <c r="S67" s="139"/>
      <c r="T67" s="139"/>
      <c r="U67" s="189"/>
      <c r="V67" s="188"/>
      <c r="W67" s="139"/>
      <c r="X67" s="139"/>
      <c r="Y67" s="139"/>
      <c r="Z67" s="189"/>
      <c r="AA67" s="188"/>
      <c r="AB67" s="139"/>
      <c r="AC67" s="139"/>
      <c r="AD67" s="139"/>
      <c r="AE67" s="189"/>
      <c r="AF67" s="139"/>
      <c r="AG67" s="189"/>
      <c r="AH67" s="189"/>
    </row>
    <row r="68" spans="1:34" hidden="1" x14ac:dyDescent="0.3">
      <c r="A68" s="187" t="s">
        <v>109</v>
      </c>
      <c r="B68" s="113" t="s">
        <v>119</v>
      </c>
      <c r="C68" s="114" t="s">
        <v>120</v>
      </c>
      <c r="D68" s="139"/>
      <c r="E68" s="139"/>
      <c r="F68" s="139"/>
      <c r="G68" s="189"/>
      <c r="H68" s="188"/>
      <c r="I68" s="139"/>
      <c r="J68" s="139"/>
      <c r="K68" s="139"/>
      <c r="L68" s="189"/>
      <c r="M68" s="188"/>
      <c r="N68" s="139"/>
      <c r="O68" s="139"/>
      <c r="P68" s="139"/>
      <c r="Q68" s="189"/>
      <c r="R68" s="139"/>
      <c r="S68" s="139"/>
      <c r="T68" s="139"/>
      <c r="U68" s="189"/>
      <c r="V68" s="188"/>
      <c r="W68" s="139"/>
      <c r="X68" s="139"/>
      <c r="Y68" s="139"/>
      <c r="Z68" s="189"/>
      <c r="AA68" s="188"/>
      <c r="AB68" s="139"/>
      <c r="AC68" s="139"/>
      <c r="AD68" s="139"/>
      <c r="AE68" s="189"/>
      <c r="AF68" s="139"/>
      <c r="AG68" s="189"/>
      <c r="AH68" s="189"/>
    </row>
    <row r="69" spans="1:34" hidden="1" x14ac:dyDescent="0.3">
      <c r="A69" s="187" t="s">
        <v>109</v>
      </c>
      <c r="B69" s="113" t="s">
        <v>121</v>
      </c>
      <c r="C69" s="114" t="s">
        <v>122</v>
      </c>
      <c r="D69" s="139"/>
      <c r="E69" s="139"/>
      <c r="F69" s="139"/>
      <c r="G69" s="189"/>
      <c r="H69" s="188"/>
      <c r="I69" s="139"/>
      <c r="J69" s="139"/>
      <c r="K69" s="139"/>
      <c r="L69" s="189"/>
      <c r="M69" s="188"/>
      <c r="N69" s="139"/>
      <c r="O69" s="139"/>
      <c r="P69" s="139"/>
      <c r="Q69" s="189"/>
      <c r="R69" s="139"/>
      <c r="S69" s="139"/>
      <c r="T69" s="139"/>
      <c r="U69" s="189"/>
      <c r="V69" s="188"/>
      <c r="W69" s="139"/>
      <c r="X69" s="139"/>
      <c r="Y69" s="139"/>
      <c r="Z69" s="189"/>
      <c r="AA69" s="188"/>
      <c r="AB69" s="139"/>
      <c r="AC69" s="139"/>
      <c r="AD69" s="139"/>
      <c r="AE69" s="189"/>
      <c r="AF69" s="139"/>
      <c r="AG69" s="189"/>
      <c r="AH69" s="189"/>
    </row>
    <row r="70" spans="1:34" hidden="1" x14ac:dyDescent="0.3">
      <c r="A70" s="187" t="s">
        <v>109</v>
      </c>
      <c r="B70" s="113" t="s">
        <v>123</v>
      </c>
      <c r="C70" s="114" t="s">
        <v>124</v>
      </c>
      <c r="D70" s="139"/>
      <c r="E70" s="139"/>
      <c r="F70" s="139"/>
      <c r="G70" s="189"/>
      <c r="H70" s="188"/>
      <c r="I70" s="139"/>
      <c r="J70" s="139"/>
      <c r="K70" s="139"/>
      <c r="L70" s="189"/>
      <c r="M70" s="188"/>
      <c r="N70" s="139"/>
      <c r="O70" s="139"/>
      <c r="P70" s="139"/>
      <c r="Q70" s="189"/>
      <c r="R70" s="139"/>
      <c r="S70" s="139"/>
      <c r="T70" s="139"/>
      <c r="U70" s="189"/>
      <c r="V70" s="188"/>
      <c r="W70" s="139"/>
      <c r="X70" s="139"/>
      <c r="Y70" s="139"/>
      <c r="Z70" s="189"/>
      <c r="AA70" s="188"/>
      <c r="AB70" s="139"/>
      <c r="AC70" s="139"/>
      <c r="AD70" s="139"/>
      <c r="AE70" s="189"/>
      <c r="AF70" s="139"/>
      <c r="AG70" s="189"/>
      <c r="AH70" s="189"/>
    </row>
    <row r="71" spans="1:34" hidden="1" x14ac:dyDescent="0.3">
      <c r="A71" s="187" t="s">
        <v>109</v>
      </c>
      <c r="B71" s="113" t="s">
        <v>125</v>
      </c>
      <c r="C71" s="114" t="s">
        <v>126</v>
      </c>
      <c r="D71" s="139"/>
      <c r="E71" s="139"/>
      <c r="F71" s="139"/>
      <c r="G71" s="189"/>
      <c r="H71" s="188"/>
      <c r="I71" s="139"/>
      <c r="J71" s="139"/>
      <c r="K71" s="139"/>
      <c r="L71" s="189"/>
      <c r="M71" s="188"/>
      <c r="N71" s="139"/>
      <c r="O71" s="139"/>
      <c r="P71" s="139"/>
      <c r="Q71" s="189"/>
      <c r="R71" s="139"/>
      <c r="S71" s="139"/>
      <c r="T71" s="139"/>
      <c r="U71" s="189"/>
      <c r="V71" s="188"/>
      <c r="W71" s="139"/>
      <c r="X71" s="139"/>
      <c r="Y71" s="139"/>
      <c r="Z71" s="189"/>
      <c r="AA71" s="188"/>
      <c r="AB71" s="139"/>
      <c r="AC71" s="139"/>
      <c r="AD71" s="139"/>
      <c r="AE71" s="189"/>
      <c r="AF71" s="139"/>
      <c r="AG71" s="189"/>
      <c r="AH71" s="189"/>
    </row>
    <row r="72" spans="1:34" hidden="1" x14ac:dyDescent="0.3">
      <c r="A72" s="187" t="s">
        <v>109</v>
      </c>
      <c r="B72" s="113" t="s">
        <v>127</v>
      </c>
      <c r="C72" s="114" t="s">
        <v>128</v>
      </c>
      <c r="D72" s="139"/>
      <c r="E72" s="139"/>
      <c r="F72" s="139"/>
      <c r="G72" s="189"/>
      <c r="H72" s="188"/>
      <c r="I72" s="139"/>
      <c r="J72" s="139"/>
      <c r="K72" s="139"/>
      <c r="L72" s="189"/>
      <c r="M72" s="188"/>
      <c r="N72" s="139"/>
      <c r="O72" s="139"/>
      <c r="P72" s="139"/>
      <c r="Q72" s="189"/>
      <c r="R72" s="139"/>
      <c r="S72" s="139"/>
      <c r="T72" s="139"/>
      <c r="U72" s="189"/>
      <c r="V72" s="188"/>
      <c r="W72" s="139"/>
      <c r="X72" s="139"/>
      <c r="Y72" s="139"/>
      <c r="Z72" s="189"/>
      <c r="AA72" s="188"/>
      <c r="AB72" s="139"/>
      <c r="AC72" s="139"/>
      <c r="AD72" s="139"/>
      <c r="AE72" s="189"/>
      <c r="AF72" s="139"/>
      <c r="AG72" s="189"/>
      <c r="AH72" s="189"/>
    </row>
    <row r="73" spans="1:34" hidden="1" x14ac:dyDescent="0.3">
      <c r="A73" s="187" t="s">
        <v>109</v>
      </c>
      <c r="B73" s="113" t="s">
        <v>129</v>
      </c>
      <c r="C73" s="114" t="s">
        <v>130</v>
      </c>
      <c r="D73" s="139"/>
      <c r="E73" s="139"/>
      <c r="F73" s="139"/>
      <c r="G73" s="189"/>
      <c r="H73" s="188"/>
      <c r="I73" s="139"/>
      <c r="J73" s="139"/>
      <c r="K73" s="139"/>
      <c r="L73" s="189"/>
      <c r="M73" s="188"/>
      <c r="N73" s="139"/>
      <c r="O73" s="139"/>
      <c r="P73" s="139"/>
      <c r="Q73" s="189"/>
      <c r="R73" s="139"/>
      <c r="S73" s="139"/>
      <c r="T73" s="139"/>
      <c r="U73" s="189"/>
      <c r="V73" s="188"/>
      <c r="W73" s="139"/>
      <c r="X73" s="139"/>
      <c r="Y73" s="139"/>
      <c r="Z73" s="189"/>
      <c r="AA73" s="188"/>
      <c r="AB73" s="139"/>
      <c r="AC73" s="139"/>
      <c r="AD73" s="139"/>
      <c r="AE73" s="189"/>
      <c r="AF73" s="139"/>
      <c r="AG73" s="189"/>
      <c r="AH73" s="189"/>
    </row>
    <row r="74" spans="1:34" hidden="1" x14ac:dyDescent="0.3">
      <c r="A74" s="187" t="s">
        <v>109</v>
      </c>
      <c r="B74" s="113" t="s">
        <v>131</v>
      </c>
      <c r="C74" s="114" t="s">
        <v>132</v>
      </c>
      <c r="D74" s="139"/>
      <c r="E74" s="139"/>
      <c r="F74" s="139"/>
      <c r="G74" s="189"/>
      <c r="H74" s="188"/>
      <c r="I74" s="139"/>
      <c r="J74" s="139"/>
      <c r="K74" s="139"/>
      <c r="L74" s="189"/>
      <c r="M74" s="188"/>
      <c r="N74" s="139"/>
      <c r="O74" s="139"/>
      <c r="P74" s="139"/>
      <c r="Q74" s="189"/>
      <c r="R74" s="139"/>
      <c r="S74" s="139"/>
      <c r="T74" s="139"/>
      <c r="U74" s="189"/>
      <c r="V74" s="188"/>
      <c r="W74" s="139"/>
      <c r="X74" s="139"/>
      <c r="Y74" s="139"/>
      <c r="Z74" s="189"/>
      <c r="AA74" s="188"/>
      <c r="AB74" s="139"/>
      <c r="AC74" s="139"/>
      <c r="AD74" s="139"/>
      <c r="AE74" s="189"/>
      <c r="AF74" s="139"/>
      <c r="AG74" s="189"/>
      <c r="AH74" s="189"/>
    </row>
    <row r="75" spans="1:34" hidden="1" x14ac:dyDescent="0.3">
      <c r="A75" s="187" t="s">
        <v>109</v>
      </c>
      <c r="B75" s="113" t="s">
        <v>133</v>
      </c>
      <c r="C75" s="114" t="s">
        <v>134</v>
      </c>
      <c r="D75" s="139"/>
      <c r="E75" s="139"/>
      <c r="F75" s="139"/>
      <c r="G75" s="189"/>
      <c r="H75" s="188"/>
      <c r="I75" s="139"/>
      <c r="J75" s="139"/>
      <c r="K75" s="139"/>
      <c r="L75" s="189"/>
      <c r="M75" s="188"/>
      <c r="N75" s="139"/>
      <c r="O75" s="139"/>
      <c r="P75" s="139"/>
      <c r="Q75" s="189"/>
      <c r="R75" s="139"/>
      <c r="S75" s="139"/>
      <c r="T75" s="139"/>
      <c r="U75" s="189"/>
      <c r="V75" s="188"/>
      <c r="W75" s="139"/>
      <c r="X75" s="139"/>
      <c r="Y75" s="139"/>
      <c r="Z75" s="189"/>
      <c r="AA75" s="188"/>
      <c r="AB75" s="139"/>
      <c r="AC75" s="139"/>
      <c r="AD75" s="139"/>
      <c r="AE75" s="189"/>
      <c r="AF75" s="139"/>
      <c r="AG75" s="189"/>
      <c r="AH75" s="189"/>
    </row>
    <row r="76" spans="1:34" hidden="1" x14ac:dyDescent="0.3">
      <c r="A76" s="187" t="s">
        <v>109</v>
      </c>
      <c r="B76" s="113" t="s">
        <v>135</v>
      </c>
      <c r="C76" s="114" t="s">
        <v>136</v>
      </c>
      <c r="D76" s="139"/>
      <c r="E76" s="139"/>
      <c r="F76" s="139"/>
      <c r="G76" s="189"/>
      <c r="H76" s="188"/>
      <c r="I76" s="139"/>
      <c r="J76" s="139"/>
      <c r="K76" s="139"/>
      <c r="L76" s="189"/>
      <c r="M76" s="188"/>
      <c r="N76" s="139"/>
      <c r="O76" s="139"/>
      <c r="P76" s="139"/>
      <c r="Q76" s="189"/>
      <c r="R76" s="139"/>
      <c r="S76" s="139"/>
      <c r="T76" s="139"/>
      <c r="U76" s="189"/>
      <c r="V76" s="188"/>
      <c r="W76" s="139"/>
      <c r="X76" s="139"/>
      <c r="Y76" s="139"/>
      <c r="Z76" s="189"/>
      <c r="AA76" s="188"/>
      <c r="AB76" s="139"/>
      <c r="AC76" s="139"/>
      <c r="AD76" s="139"/>
      <c r="AE76" s="189"/>
      <c r="AF76" s="139"/>
      <c r="AG76" s="189"/>
      <c r="AH76" s="189"/>
    </row>
    <row r="77" spans="1:34" hidden="1" x14ac:dyDescent="0.3">
      <c r="A77" s="187" t="s">
        <v>109</v>
      </c>
      <c r="B77" s="113" t="s">
        <v>137</v>
      </c>
      <c r="C77" s="114" t="s">
        <v>138</v>
      </c>
      <c r="D77" s="139"/>
      <c r="E77" s="139"/>
      <c r="F77" s="139"/>
      <c r="G77" s="189"/>
      <c r="H77" s="188"/>
      <c r="I77" s="139"/>
      <c r="J77" s="139"/>
      <c r="K77" s="139"/>
      <c r="L77" s="189"/>
      <c r="M77" s="188"/>
      <c r="N77" s="139"/>
      <c r="O77" s="139"/>
      <c r="P77" s="139"/>
      <c r="Q77" s="189"/>
      <c r="R77" s="139"/>
      <c r="S77" s="139"/>
      <c r="T77" s="139"/>
      <c r="U77" s="189"/>
      <c r="V77" s="188"/>
      <c r="W77" s="139"/>
      <c r="X77" s="139"/>
      <c r="Y77" s="139"/>
      <c r="Z77" s="189"/>
      <c r="AA77" s="188"/>
      <c r="AB77" s="139"/>
      <c r="AC77" s="139"/>
      <c r="AD77" s="139"/>
      <c r="AE77" s="189"/>
      <c r="AF77" s="139"/>
      <c r="AG77" s="189"/>
      <c r="AH77" s="189"/>
    </row>
    <row r="78" spans="1:34" hidden="1" x14ac:dyDescent="0.3">
      <c r="A78" s="187" t="s">
        <v>109</v>
      </c>
      <c r="B78" s="113" t="s">
        <v>139</v>
      </c>
      <c r="C78" s="114" t="s">
        <v>140</v>
      </c>
      <c r="D78" s="139"/>
      <c r="E78" s="139"/>
      <c r="F78" s="139"/>
      <c r="G78" s="189"/>
      <c r="H78" s="188"/>
      <c r="I78" s="139"/>
      <c r="J78" s="139"/>
      <c r="K78" s="139"/>
      <c r="L78" s="189"/>
      <c r="M78" s="188"/>
      <c r="N78" s="139"/>
      <c r="O78" s="139"/>
      <c r="P78" s="139"/>
      <c r="Q78" s="189"/>
      <c r="R78" s="139"/>
      <c r="S78" s="139"/>
      <c r="T78" s="139"/>
      <c r="U78" s="189"/>
      <c r="V78" s="188"/>
      <c r="W78" s="139"/>
      <c r="X78" s="139"/>
      <c r="Y78" s="139"/>
      <c r="Z78" s="189"/>
      <c r="AA78" s="188"/>
      <c r="AB78" s="139"/>
      <c r="AC78" s="139"/>
      <c r="AD78" s="139"/>
      <c r="AE78" s="189"/>
      <c r="AF78" s="139"/>
      <c r="AG78" s="189"/>
      <c r="AH78" s="189"/>
    </row>
    <row r="79" spans="1:34" ht="28.8" hidden="1" x14ac:dyDescent="0.3">
      <c r="A79" s="187" t="s">
        <v>109</v>
      </c>
      <c r="B79" s="113" t="s">
        <v>141</v>
      </c>
      <c r="C79" s="114" t="s">
        <v>142</v>
      </c>
      <c r="D79" s="139"/>
      <c r="E79" s="139"/>
      <c r="F79" s="139"/>
      <c r="G79" s="189"/>
      <c r="H79" s="188"/>
      <c r="I79" s="139"/>
      <c r="J79" s="139"/>
      <c r="K79" s="139"/>
      <c r="L79" s="189"/>
      <c r="M79" s="188"/>
      <c r="N79" s="139"/>
      <c r="O79" s="139"/>
      <c r="P79" s="139"/>
      <c r="Q79" s="189"/>
      <c r="R79" s="139"/>
      <c r="S79" s="139"/>
      <c r="T79" s="139"/>
      <c r="U79" s="189"/>
      <c r="V79" s="188"/>
      <c r="W79" s="139"/>
      <c r="X79" s="139"/>
      <c r="Y79" s="139"/>
      <c r="Z79" s="189"/>
      <c r="AA79" s="188"/>
      <c r="AB79" s="139"/>
      <c r="AC79" s="139"/>
      <c r="AD79" s="139"/>
      <c r="AE79" s="189"/>
      <c r="AF79" s="139"/>
      <c r="AG79" s="189"/>
      <c r="AH79" s="189"/>
    </row>
    <row r="80" spans="1:34" hidden="1" x14ac:dyDescent="0.3">
      <c r="A80" s="187" t="s">
        <v>109</v>
      </c>
      <c r="B80" s="113" t="s">
        <v>143</v>
      </c>
      <c r="C80" s="114" t="s">
        <v>144</v>
      </c>
      <c r="D80" s="139"/>
      <c r="E80" s="139"/>
      <c r="F80" s="139"/>
      <c r="G80" s="189"/>
      <c r="H80" s="188"/>
      <c r="I80" s="139"/>
      <c r="J80" s="139"/>
      <c r="K80" s="139"/>
      <c r="L80" s="189"/>
      <c r="M80" s="188"/>
      <c r="N80" s="139"/>
      <c r="O80" s="139"/>
      <c r="P80" s="139"/>
      <c r="Q80" s="189"/>
      <c r="R80" s="139"/>
      <c r="S80" s="139"/>
      <c r="T80" s="139"/>
      <c r="U80" s="189"/>
      <c r="V80" s="188"/>
      <c r="W80" s="139"/>
      <c r="X80" s="139"/>
      <c r="Y80" s="139"/>
      <c r="Z80" s="189"/>
      <c r="AA80" s="188"/>
      <c r="AB80" s="139"/>
      <c r="AC80" s="139"/>
      <c r="AD80" s="139"/>
      <c r="AE80" s="189"/>
      <c r="AF80" s="139"/>
      <c r="AG80" s="189"/>
      <c r="AH80" s="189"/>
    </row>
    <row r="81" spans="1:34" hidden="1" x14ac:dyDescent="0.3">
      <c r="A81" s="187" t="s">
        <v>109</v>
      </c>
      <c r="B81" s="113" t="s">
        <v>145</v>
      </c>
      <c r="C81" s="114" t="s">
        <v>146</v>
      </c>
      <c r="D81" s="139"/>
      <c r="E81" s="139"/>
      <c r="F81" s="139"/>
      <c r="G81" s="189"/>
      <c r="H81" s="188"/>
      <c r="I81" s="139"/>
      <c r="J81" s="139"/>
      <c r="K81" s="139"/>
      <c r="L81" s="189"/>
      <c r="M81" s="188"/>
      <c r="N81" s="139"/>
      <c r="O81" s="139"/>
      <c r="P81" s="139"/>
      <c r="Q81" s="189"/>
      <c r="R81" s="139"/>
      <c r="S81" s="139"/>
      <c r="T81" s="139"/>
      <c r="U81" s="189"/>
      <c r="V81" s="188"/>
      <c r="W81" s="139"/>
      <c r="X81" s="139"/>
      <c r="Y81" s="139"/>
      <c r="Z81" s="189"/>
      <c r="AA81" s="188"/>
      <c r="AB81" s="139"/>
      <c r="AC81" s="139"/>
      <c r="AD81" s="139"/>
      <c r="AE81" s="189"/>
      <c r="AF81" s="139"/>
      <c r="AG81" s="189"/>
      <c r="AH81" s="189"/>
    </row>
    <row r="82" spans="1:34" hidden="1" x14ac:dyDescent="0.3">
      <c r="A82" s="187" t="s">
        <v>109</v>
      </c>
      <c r="B82" s="113" t="s">
        <v>147</v>
      </c>
      <c r="C82" s="114" t="s">
        <v>148</v>
      </c>
      <c r="D82" s="139"/>
      <c r="E82" s="139"/>
      <c r="F82" s="139"/>
      <c r="G82" s="189"/>
      <c r="H82" s="188"/>
      <c r="I82" s="139"/>
      <c r="J82" s="139"/>
      <c r="K82" s="139"/>
      <c r="L82" s="189"/>
      <c r="M82" s="188"/>
      <c r="N82" s="139"/>
      <c r="O82" s="139"/>
      <c r="P82" s="139"/>
      <c r="Q82" s="189"/>
      <c r="R82" s="139"/>
      <c r="S82" s="139"/>
      <c r="T82" s="139"/>
      <c r="U82" s="189"/>
      <c r="V82" s="188"/>
      <c r="W82" s="139"/>
      <c r="X82" s="139"/>
      <c r="Y82" s="139"/>
      <c r="Z82" s="189"/>
      <c r="AA82" s="188"/>
      <c r="AB82" s="139"/>
      <c r="AC82" s="139"/>
      <c r="AD82" s="139"/>
      <c r="AE82" s="189"/>
      <c r="AF82" s="139"/>
      <c r="AG82" s="189"/>
      <c r="AH82" s="189"/>
    </row>
    <row r="83" spans="1:34" hidden="1" x14ac:dyDescent="0.3">
      <c r="A83" s="187" t="s">
        <v>109</v>
      </c>
      <c r="B83" s="113" t="s">
        <v>149</v>
      </c>
      <c r="C83" s="114" t="s">
        <v>150</v>
      </c>
      <c r="D83" s="139"/>
      <c r="E83" s="139"/>
      <c r="F83" s="139"/>
      <c r="G83" s="189"/>
      <c r="H83" s="188"/>
      <c r="I83" s="139"/>
      <c r="J83" s="139"/>
      <c r="K83" s="139"/>
      <c r="L83" s="189"/>
      <c r="M83" s="188"/>
      <c r="N83" s="139"/>
      <c r="O83" s="139"/>
      <c r="P83" s="139"/>
      <c r="Q83" s="189"/>
      <c r="R83" s="139"/>
      <c r="S83" s="139"/>
      <c r="T83" s="139"/>
      <c r="U83" s="189"/>
      <c r="V83" s="188"/>
      <c r="W83" s="139"/>
      <c r="X83" s="139"/>
      <c r="Y83" s="139"/>
      <c r="Z83" s="189"/>
      <c r="AA83" s="188"/>
      <c r="AB83" s="139"/>
      <c r="AC83" s="139"/>
      <c r="AD83" s="139"/>
      <c r="AE83" s="189"/>
      <c r="AF83" s="139"/>
      <c r="AG83" s="189"/>
      <c r="AH83" s="189"/>
    </row>
    <row r="84" spans="1:34" hidden="1" x14ac:dyDescent="0.3">
      <c r="A84" s="187" t="s">
        <v>109</v>
      </c>
      <c r="B84" s="113" t="s">
        <v>151</v>
      </c>
      <c r="C84" s="114" t="s">
        <v>152</v>
      </c>
      <c r="D84" s="139"/>
      <c r="E84" s="139"/>
      <c r="F84" s="139"/>
      <c r="G84" s="189"/>
      <c r="H84" s="188"/>
      <c r="I84" s="139"/>
      <c r="J84" s="139"/>
      <c r="K84" s="139"/>
      <c r="L84" s="189"/>
      <c r="M84" s="188"/>
      <c r="N84" s="139"/>
      <c r="O84" s="139"/>
      <c r="P84" s="139"/>
      <c r="Q84" s="189"/>
      <c r="R84" s="139"/>
      <c r="S84" s="139"/>
      <c r="T84" s="139"/>
      <c r="U84" s="189"/>
      <c r="V84" s="188"/>
      <c r="W84" s="139"/>
      <c r="X84" s="139"/>
      <c r="Y84" s="139"/>
      <c r="Z84" s="189"/>
      <c r="AA84" s="188"/>
      <c r="AB84" s="139"/>
      <c r="AC84" s="139"/>
      <c r="AD84" s="139"/>
      <c r="AE84" s="189"/>
      <c r="AF84" s="139"/>
      <c r="AG84" s="189"/>
      <c r="AH84" s="189"/>
    </row>
    <row r="85" spans="1:34" hidden="1" x14ac:dyDescent="0.3">
      <c r="A85" s="187" t="s">
        <v>109</v>
      </c>
      <c r="B85" s="113" t="s">
        <v>153</v>
      </c>
      <c r="C85" s="114" t="s">
        <v>154</v>
      </c>
      <c r="D85" s="139"/>
      <c r="E85" s="139"/>
      <c r="F85" s="139"/>
      <c r="G85" s="189"/>
      <c r="H85" s="188"/>
      <c r="I85" s="139"/>
      <c r="J85" s="139"/>
      <c r="K85" s="139"/>
      <c r="L85" s="189"/>
      <c r="M85" s="188"/>
      <c r="N85" s="139"/>
      <c r="O85" s="139"/>
      <c r="P85" s="139"/>
      <c r="Q85" s="189"/>
      <c r="R85" s="139"/>
      <c r="S85" s="139"/>
      <c r="T85" s="139"/>
      <c r="U85" s="189"/>
      <c r="V85" s="188"/>
      <c r="W85" s="139"/>
      <c r="X85" s="139"/>
      <c r="Y85" s="139"/>
      <c r="Z85" s="189"/>
      <c r="AA85" s="188"/>
      <c r="AB85" s="139"/>
      <c r="AC85" s="139"/>
      <c r="AD85" s="139"/>
      <c r="AE85" s="189"/>
      <c r="AF85" s="139"/>
      <c r="AG85" s="189"/>
      <c r="AH85" s="189"/>
    </row>
    <row r="86" spans="1:34" hidden="1" x14ac:dyDescent="0.3">
      <c r="A86" s="187" t="s">
        <v>109</v>
      </c>
      <c r="B86" s="113" t="s">
        <v>155</v>
      </c>
      <c r="C86" s="114" t="s">
        <v>156</v>
      </c>
      <c r="D86" s="139"/>
      <c r="E86" s="139"/>
      <c r="F86" s="139"/>
      <c r="G86" s="189"/>
      <c r="H86" s="188"/>
      <c r="I86" s="139"/>
      <c r="J86" s="139"/>
      <c r="K86" s="139"/>
      <c r="L86" s="189"/>
      <c r="M86" s="188"/>
      <c r="N86" s="139"/>
      <c r="O86" s="139"/>
      <c r="P86" s="139"/>
      <c r="Q86" s="189"/>
      <c r="R86" s="139"/>
      <c r="S86" s="139"/>
      <c r="T86" s="139"/>
      <c r="U86" s="189"/>
      <c r="V86" s="188"/>
      <c r="W86" s="139"/>
      <c r="X86" s="139"/>
      <c r="Y86" s="139"/>
      <c r="Z86" s="189"/>
      <c r="AA86" s="188"/>
      <c r="AB86" s="139"/>
      <c r="AC86" s="139"/>
      <c r="AD86" s="139"/>
      <c r="AE86" s="189"/>
      <c r="AF86" s="139"/>
      <c r="AG86" s="189"/>
      <c r="AH86" s="189"/>
    </row>
    <row r="87" spans="1:34" hidden="1" x14ac:dyDescent="0.3">
      <c r="A87" s="187" t="s">
        <v>109</v>
      </c>
      <c r="B87" s="113" t="s">
        <v>157</v>
      </c>
      <c r="C87" s="114" t="s">
        <v>158</v>
      </c>
      <c r="D87" s="139"/>
      <c r="E87" s="139"/>
      <c r="F87" s="139"/>
      <c r="G87" s="189"/>
      <c r="H87" s="188"/>
      <c r="I87" s="139"/>
      <c r="J87" s="139"/>
      <c r="K87" s="139"/>
      <c r="L87" s="189"/>
      <c r="M87" s="188"/>
      <c r="N87" s="139"/>
      <c r="O87" s="139"/>
      <c r="P87" s="139"/>
      <c r="Q87" s="189"/>
      <c r="R87" s="139"/>
      <c r="S87" s="139"/>
      <c r="T87" s="139"/>
      <c r="U87" s="189"/>
      <c r="V87" s="188"/>
      <c r="W87" s="139"/>
      <c r="X87" s="139"/>
      <c r="Y87" s="139"/>
      <c r="Z87" s="189"/>
      <c r="AA87" s="188"/>
      <c r="AB87" s="139"/>
      <c r="AC87" s="139"/>
      <c r="AD87" s="139"/>
      <c r="AE87" s="189"/>
      <c r="AF87" s="139"/>
      <c r="AG87" s="189"/>
      <c r="AH87" s="189"/>
    </row>
    <row r="88" spans="1:34" hidden="1" x14ac:dyDescent="0.3">
      <c r="A88" s="187" t="s">
        <v>109</v>
      </c>
      <c r="B88" s="113" t="s">
        <v>159</v>
      </c>
      <c r="C88" s="114" t="s">
        <v>160</v>
      </c>
      <c r="D88" s="139"/>
      <c r="E88" s="139"/>
      <c r="F88" s="139"/>
      <c r="G88" s="189"/>
      <c r="H88" s="188"/>
      <c r="I88" s="139"/>
      <c r="J88" s="139"/>
      <c r="K88" s="139"/>
      <c r="L88" s="189"/>
      <c r="M88" s="188"/>
      <c r="N88" s="139"/>
      <c r="O88" s="139"/>
      <c r="P88" s="139"/>
      <c r="Q88" s="189"/>
      <c r="R88" s="139"/>
      <c r="S88" s="139"/>
      <c r="T88" s="139"/>
      <c r="U88" s="189"/>
      <c r="V88" s="188"/>
      <c r="W88" s="139"/>
      <c r="X88" s="139"/>
      <c r="Y88" s="139"/>
      <c r="Z88" s="189"/>
      <c r="AA88" s="188"/>
      <c r="AB88" s="139"/>
      <c r="AC88" s="139"/>
      <c r="AD88" s="139"/>
      <c r="AE88" s="189"/>
      <c r="AF88" s="139"/>
      <c r="AG88" s="189"/>
      <c r="AH88" s="189"/>
    </row>
    <row r="89" spans="1:34" hidden="1" x14ac:dyDescent="0.3">
      <c r="A89" s="187" t="s">
        <v>109</v>
      </c>
      <c r="B89" s="113"/>
      <c r="C89" s="114"/>
      <c r="D89" s="139"/>
      <c r="E89" s="139"/>
      <c r="F89" s="139"/>
      <c r="G89" s="189"/>
      <c r="H89" s="188"/>
      <c r="I89" s="139"/>
      <c r="J89" s="139"/>
      <c r="K89" s="139"/>
      <c r="L89" s="189"/>
      <c r="M89" s="188"/>
      <c r="N89" s="139"/>
      <c r="O89" s="139"/>
      <c r="P89" s="139"/>
      <c r="Q89" s="189"/>
      <c r="R89" s="139"/>
      <c r="S89" s="139"/>
      <c r="T89" s="139"/>
      <c r="U89" s="189"/>
      <c r="V89" s="188"/>
      <c r="W89" s="139"/>
      <c r="X89" s="139"/>
      <c r="Y89" s="139"/>
      <c r="Z89" s="189"/>
      <c r="AA89" s="188"/>
      <c r="AB89" s="139"/>
      <c r="AC89" s="139"/>
      <c r="AD89" s="139"/>
      <c r="AE89" s="189"/>
      <c r="AF89" s="139"/>
      <c r="AG89" s="189"/>
      <c r="AH89" s="189"/>
    </row>
    <row r="90" spans="1:34" ht="28.8" hidden="1" x14ac:dyDescent="0.3">
      <c r="A90" s="183" t="s">
        <v>161</v>
      </c>
      <c r="B90" s="100" t="s">
        <v>162</v>
      </c>
      <c r="C90" s="184" t="s">
        <v>50</v>
      </c>
      <c r="D90" s="135">
        <f t="shared" ref="D90:AH90" si="25">SUM(D91:D91)</f>
        <v>0</v>
      </c>
      <c r="E90" s="135">
        <f t="shared" si="25"/>
        <v>0</v>
      </c>
      <c r="F90" s="135">
        <f t="shared" si="25"/>
        <v>0</v>
      </c>
      <c r="G90" s="186">
        <f t="shared" si="25"/>
        <v>0</v>
      </c>
      <c r="H90" s="185">
        <f t="shared" si="25"/>
        <v>0</v>
      </c>
      <c r="I90" s="135">
        <f t="shared" si="25"/>
        <v>0</v>
      </c>
      <c r="J90" s="135">
        <f t="shared" si="25"/>
        <v>0</v>
      </c>
      <c r="K90" s="135">
        <f t="shared" si="25"/>
        <v>0</v>
      </c>
      <c r="L90" s="186">
        <f t="shared" si="25"/>
        <v>0</v>
      </c>
      <c r="M90" s="185">
        <f t="shared" si="25"/>
        <v>0</v>
      </c>
      <c r="N90" s="135">
        <f t="shared" si="25"/>
        <v>0</v>
      </c>
      <c r="O90" s="135">
        <f t="shared" si="25"/>
        <v>0</v>
      </c>
      <c r="P90" s="135">
        <f t="shared" si="25"/>
        <v>0</v>
      </c>
      <c r="Q90" s="186">
        <f t="shared" si="25"/>
        <v>0</v>
      </c>
      <c r="R90" s="135">
        <f t="shared" si="25"/>
        <v>0</v>
      </c>
      <c r="S90" s="135">
        <f t="shared" si="25"/>
        <v>0</v>
      </c>
      <c r="T90" s="135">
        <f t="shared" si="25"/>
        <v>0</v>
      </c>
      <c r="U90" s="186">
        <f t="shared" si="25"/>
        <v>0</v>
      </c>
      <c r="V90" s="185">
        <f t="shared" si="25"/>
        <v>0</v>
      </c>
      <c r="W90" s="135">
        <f t="shared" si="25"/>
        <v>0</v>
      </c>
      <c r="X90" s="135">
        <f t="shared" si="25"/>
        <v>0</v>
      </c>
      <c r="Y90" s="135">
        <f t="shared" si="25"/>
        <v>0</v>
      </c>
      <c r="Z90" s="186">
        <f t="shared" si="25"/>
        <v>0</v>
      </c>
      <c r="AA90" s="185">
        <f t="shared" si="25"/>
        <v>0</v>
      </c>
      <c r="AB90" s="135">
        <f t="shared" si="25"/>
        <v>0</v>
      </c>
      <c r="AC90" s="135">
        <f t="shared" si="25"/>
        <v>0</v>
      </c>
      <c r="AD90" s="135">
        <f t="shared" si="25"/>
        <v>0</v>
      </c>
      <c r="AE90" s="186">
        <f t="shared" si="25"/>
        <v>0</v>
      </c>
      <c r="AF90" s="135">
        <f t="shared" si="25"/>
        <v>0</v>
      </c>
      <c r="AG90" s="186">
        <f t="shared" si="25"/>
        <v>0</v>
      </c>
      <c r="AH90" s="186">
        <f t="shared" si="25"/>
        <v>0</v>
      </c>
    </row>
    <row r="91" spans="1:34" hidden="1" x14ac:dyDescent="0.3">
      <c r="A91" s="187"/>
      <c r="B91" s="113"/>
      <c r="C91" s="114"/>
      <c r="D91" s="139"/>
      <c r="E91" s="139"/>
      <c r="F91" s="139"/>
      <c r="G91" s="189"/>
      <c r="H91" s="188"/>
      <c r="I91" s="139"/>
      <c r="J91" s="139"/>
      <c r="K91" s="139"/>
      <c r="L91" s="189"/>
      <c r="M91" s="188"/>
      <c r="N91" s="139"/>
      <c r="O91" s="139"/>
      <c r="P91" s="139"/>
      <c r="Q91" s="189"/>
      <c r="R91" s="139"/>
      <c r="S91" s="139"/>
      <c r="T91" s="139"/>
      <c r="U91" s="189"/>
      <c r="V91" s="188"/>
      <c r="W91" s="139"/>
      <c r="X91" s="139"/>
      <c r="Y91" s="139"/>
      <c r="Z91" s="189"/>
      <c r="AA91" s="188"/>
      <c r="AB91" s="139"/>
      <c r="AC91" s="139"/>
      <c r="AD91" s="139"/>
      <c r="AE91" s="189"/>
      <c r="AF91" s="139"/>
      <c r="AG91" s="189"/>
      <c r="AH91" s="189"/>
    </row>
    <row r="92" spans="1:34" ht="28.8" hidden="1" x14ac:dyDescent="0.3">
      <c r="A92" s="179" t="s">
        <v>165</v>
      </c>
      <c r="B92" s="94" t="s">
        <v>166</v>
      </c>
      <c r="C92" s="180" t="s">
        <v>50</v>
      </c>
      <c r="D92" s="131">
        <f t="shared" ref="D92:AH92" si="26">D93+D118</f>
        <v>0</v>
      </c>
      <c r="E92" s="131">
        <f t="shared" si="26"/>
        <v>0</v>
      </c>
      <c r="F92" s="131">
        <f t="shared" si="26"/>
        <v>0</v>
      </c>
      <c r="G92" s="182">
        <f t="shared" si="26"/>
        <v>0</v>
      </c>
      <c r="H92" s="181">
        <f t="shared" si="26"/>
        <v>0</v>
      </c>
      <c r="I92" s="131">
        <f t="shared" si="26"/>
        <v>0</v>
      </c>
      <c r="J92" s="131">
        <f t="shared" si="26"/>
        <v>0</v>
      </c>
      <c r="K92" s="131">
        <f t="shared" si="26"/>
        <v>0</v>
      </c>
      <c r="L92" s="182">
        <f t="shared" si="26"/>
        <v>0</v>
      </c>
      <c r="M92" s="181">
        <f t="shared" si="26"/>
        <v>0</v>
      </c>
      <c r="N92" s="131">
        <f t="shared" si="26"/>
        <v>0</v>
      </c>
      <c r="O92" s="131">
        <f t="shared" si="26"/>
        <v>0</v>
      </c>
      <c r="P92" s="131">
        <f t="shared" si="26"/>
        <v>0</v>
      </c>
      <c r="Q92" s="182">
        <f t="shared" si="26"/>
        <v>0</v>
      </c>
      <c r="R92" s="131">
        <f t="shared" si="26"/>
        <v>0</v>
      </c>
      <c r="S92" s="131">
        <f t="shared" si="26"/>
        <v>0</v>
      </c>
      <c r="T92" s="131">
        <f t="shared" si="26"/>
        <v>0</v>
      </c>
      <c r="U92" s="182">
        <f t="shared" si="26"/>
        <v>0</v>
      </c>
      <c r="V92" s="181">
        <f t="shared" si="26"/>
        <v>0</v>
      </c>
      <c r="W92" s="131">
        <f t="shared" si="26"/>
        <v>0</v>
      </c>
      <c r="X92" s="131">
        <f t="shared" si="26"/>
        <v>0</v>
      </c>
      <c r="Y92" s="131">
        <f t="shared" si="26"/>
        <v>0</v>
      </c>
      <c r="Z92" s="182">
        <f t="shared" si="26"/>
        <v>0</v>
      </c>
      <c r="AA92" s="181">
        <f t="shared" si="26"/>
        <v>0</v>
      </c>
      <c r="AB92" s="131">
        <f t="shared" si="26"/>
        <v>0</v>
      </c>
      <c r="AC92" s="131">
        <f t="shared" si="26"/>
        <v>0</v>
      </c>
      <c r="AD92" s="131">
        <f t="shared" si="26"/>
        <v>0</v>
      </c>
      <c r="AE92" s="182">
        <f t="shared" si="26"/>
        <v>0</v>
      </c>
      <c r="AF92" s="131">
        <f t="shared" si="26"/>
        <v>0</v>
      </c>
      <c r="AG92" s="182">
        <f t="shared" si="26"/>
        <v>0</v>
      </c>
      <c r="AH92" s="182">
        <f t="shared" si="26"/>
        <v>0</v>
      </c>
    </row>
    <row r="93" spans="1:34" hidden="1" x14ac:dyDescent="0.3">
      <c r="A93" s="183" t="s">
        <v>167</v>
      </c>
      <c r="B93" s="100" t="s">
        <v>168</v>
      </c>
      <c r="C93" s="184" t="s">
        <v>50</v>
      </c>
      <c r="D93" s="135">
        <f t="shared" ref="D93:AH93" si="27">SUM(D94:D168)</f>
        <v>0</v>
      </c>
      <c r="E93" s="135">
        <f t="shared" si="27"/>
        <v>0</v>
      </c>
      <c r="F93" s="135">
        <f t="shared" si="27"/>
        <v>0</v>
      </c>
      <c r="G93" s="186">
        <f t="shared" si="27"/>
        <v>0</v>
      </c>
      <c r="H93" s="185">
        <f t="shared" si="27"/>
        <v>0</v>
      </c>
      <c r="I93" s="135">
        <f t="shared" si="27"/>
        <v>0</v>
      </c>
      <c r="J93" s="135">
        <f t="shared" si="27"/>
        <v>0</v>
      </c>
      <c r="K93" s="135">
        <f t="shared" si="27"/>
        <v>0</v>
      </c>
      <c r="L93" s="186">
        <f t="shared" si="27"/>
        <v>0</v>
      </c>
      <c r="M93" s="185">
        <f t="shared" si="27"/>
        <v>0</v>
      </c>
      <c r="N93" s="135">
        <f t="shared" si="27"/>
        <v>0</v>
      </c>
      <c r="O93" s="135">
        <f t="shared" si="27"/>
        <v>0</v>
      </c>
      <c r="P93" s="135">
        <f t="shared" si="27"/>
        <v>0</v>
      </c>
      <c r="Q93" s="186">
        <f t="shared" si="27"/>
        <v>0</v>
      </c>
      <c r="R93" s="135">
        <f t="shared" si="27"/>
        <v>0</v>
      </c>
      <c r="S93" s="135">
        <f t="shared" si="27"/>
        <v>0</v>
      </c>
      <c r="T93" s="135">
        <f t="shared" si="27"/>
        <v>0</v>
      </c>
      <c r="U93" s="186">
        <f t="shared" si="27"/>
        <v>0</v>
      </c>
      <c r="V93" s="185">
        <f t="shared" si="27"/>
        <v>0</v>
      </c>
      <c r="W93" s="135">
        <f t="shared" si="27"/>
        <v>0</v>
      </c>
      <c r="X93" s="135">
        <f t="shared" si="27"/>
        <v>0</v>
      </c>
      <c r="Y93" s="135">
        <f t="shared" si="27"/>
        <v>0</v>
      </c>
      <c r="Z93" s="186">
        <f t="shared" si="27"/>
        <v>0</v>
      </c>
      <c r="AA93" s="185">
        <f t="shared" si="27"/>
        <v>0</v>
      </c>
      <c r="AB93" s="135">
        <f t="shared" si="27"/>
        <v>0</v>
      </c>
      <c r="AC93" s="135">
        <f t="shared" si="27"/>
        <v>0</v>
      </c>
      <c r="AD93" s="135">
        <f t="shared" si="27"/>
        <v>0</v>
      </c>
      <c r="AE93" s="186">
        <f t="shared" si="27"/>
        <v>0</v>
      </c>
      <c r="AF93" s="135">
        <f t="shared" si="27"/>
        <v>0</v>
      </c>
      <c r="AG93" s="186">
        <f t="shared" si="27"/>
        <v>0</v>
      </c>
      <c r="AH93" s="186">
        <f t="shared" si="27"/>
        <v>0</v>
      </c>
    </row>
    <row r="94" spans="1:34" hidden="1" x14ac:dyDescent="0.3">
      <c r="A94" s="187" t="s">
        <v>167</v>
      </c>
      <c r="B94" s="113" t="s">
        <v>169</v>
      </c>
      <c r="C94" s="114" t="s">
        <v>170</v>
      </c>
      <c r="D94" s="139"/>
      <c r="E94" s="139"/>
      <c r="F94" s="139"/>
      <c r="G94" s="189"/>
      <c r="H94" s="188"/>
      <c r="I94" s="139"/>
      <c r="J94" s="139"/>
      <c r="K94" s="139"/>
      <c r="L94" s="189"/>
      <c r="M94" s="188"/>
      <c r="N94" s="139"/>
      <c r="O94" s="139"/>
      <c r="P94" s="139"/>
      <c r="Q94" s="189"/>
      <c r="R94" s="139"/>
      <c r="S94" s="139"/>
      <c r="T94" s="139"/>
      <c r="U94" s="189"/>
      <c r="V94" s="188"/>
      <c r="W94" s="139"/>
      <c r="X94" s="139"/>
      <c r="Y94" s="139"/>
      <c r="Z94" s="189"/>
      <c r="AA94" s="188"/>
      <c r="AB94" s="139"/>
      <c r="AC94" s="139"/>
      <c r="AD94" s="139"/>
      <c r="AE94" s="189"/>
      <c r="AF94" s="139"/>
      <c r="AG94" s="189"/>
      <c r="AH94" s="189"/>
    </row>
    <row r="95" spans="1:34" hidden="1" x14ac:dyDescent="0.3">
      <c r="A95" s="187" t="s">
        <v>167</v>
      </c>
      <c r="B95" s="113" t="s">
        <v>171</v>
      </c>
      <c r="C95" s="114" t="s">
        <v>172</v>
      </c>
      <c r="D95" s="139"/>
      <c r="E95" s="139"/>
      <c r="F95" s="139"/>
      <c r="G95" s="189"/>
      <c r="H95" s="188"/>
      <c r="I95" s="139"/>
      <c r="J95" s="139"/>
      <c r="K95" s="139"/>
      <c r="L95" s="189"/>
      <c r="M95" s="188"/>
      <c r="N95" s="139"/>
      <c r="O95" s="139"/>
      <c r="P95" s="139"/>
      <c r="Q95" s="189"/>
      <c r="R95" s="139"/>
      <c r="S95" s="139"/>
      <c r="T95" s="139"/>
      <c r="U95" s="189"/>
      <c r="V95" s="188"/>
      <c r="W95" s="139"/>
      <c r="X95" s="139"/>
      <c r="Y95" s="139"/>
      <c r="Z95" s="189"/>
      <c r="AA95" s="188"/>
      <c r="AB95" s="139"/>
      <c r="AC95" s="139"/>
      <c r="AD95" s="139"/>
      <c r="AE95" s="189"/>
      <c r="AF95" s="139"/>
      <c r="AG95" s="189"/>
      <c r="AH95" s="189"/>
    </row>
    <row r="96" spans="1:34" hidden="1" x14ac:dyDescent="0.3">
      <c r="A96" s="187" t="s">
        <v>167</v>
      </c>
      <c r="B96" s="113" t="s">
        <v>295</v>
      </c>
      <c r="C96" s="114" t="s">
        <v>296</v>
      </c>
      <c r="D96" s="139"/>
      <c r="E96" s="139"/>
      <c r="F96" s="139"/>
      <c r="G96" s="189"/>
      <c r="H96" s="188"/>
      <c r="I96" s="139"/>
      <c r="J96" s="139"/>
      <c r="K96" s="139"/>
      <c r="L96" s="189"/>
      <c r="M96" s="188"/>
      <c r="N96" s="139"/>
      <c r="O96" s="139"/>
      <c r="P96" s="139"/>
      <c r="Q96" s="189"/>
      <c r="R96" s="139"/>
      <c r="S96" s="139"/>
      <c r="T96" s="139"/>
      <c r="U96" s="189"/>
      <c r="V96" s="188"/>
      <c r="W96" s="139"/>
      <c r="X96" s="139"/>
      <c r="Y96" s="139"/>
      <c r="Z96" s="189"/>
      <c r="AA96" s="188"/>
      <c r="AB96" s="139"/>
      <c r="AC96" s="139"/>
      <c r="AD96" s="139"/>
      <c r="AE96" s="189"/>
      <c r="AF96" s="139"/>
      <c r="AG96" s="189"/>
      <c r="AH96" s="189"/>
    </row>
    <row r="97" spans="1:34" hidden="1" x14ac:dyDescent="0.3">
      <c r="A97" s="187" t="s">
        <v>167</v>
      </c>
      <c r="B97" s="113" t="s">
        <v>173</v>
      </c>
      <c r="C97" s="114" t="s">
        <v>174</v>
      </c>
      <c r="D97" s="139"/>
      <c r="E97" s="139"/>
      <c r="F97" s="139"/>
      <c r="G97" s="189"/>
      <c r="H97" s="188"/>
      <c r="I97" s="139"/>
      <c r="J97" s="139"/>
      <c r="K97" s="139"/>
      <c r="L97" s="189"/>
      <c r="M97" s="188"/>
      <c r="N97" s="139"/>
      <c r="O97" s="139"/>
      <c r="P97" s="139"/>
      <c r="Q97" s="189"/>
      <c r="R97" s="139"/>
      <c r="S97" s="139"/>
      <c r="T97" s="139"/>
      <c r="U97" s="189"/>
      <c r="V97" s="188"/>
      <c r="W97" s="139"/>
      <c r="X97" s="139"/>
      <c r="Y97" s="139"/>
      <c r="Z97" s="189"/>
      <c r="AA97" s="188"/>
      <c r="AB97" s="139"/>
      <c r="AC97" s="139"/>
      <c r="AD97" s="139"/>
      <c r="AE97" s="189"/>
      <c r="AF97" s="139"/>
      <c r="AG97" s="189"/>
      <c r="AH97" s="189"/>
    </row>
    <row r="98" spans="1:34" hidden="1" x14ac:dyDescent="0.3">
      <c r="A98" s="187" t="s">
        <v>167</v>
      </c>
      <c r="B98" s="113" t="s">
        <v>175</v>
      </c>
      <c r="C98" s="114" t="s">
        <v>176</v>
      </c>
      <c r="D98" s="139"/>
      <c r="E98" s="139"/>
      <c r="F98" s="139"/>
      <c r="G98" s="189"/>
      <c r="H98" s="188"/>
      <c r="I98" s="139"/>
      <c r="J98" s="139"/>
      <c r="K98" s="139"/>
      <c r="L98" s="189"/>
      <c r="M98" s="188"/>
      <c r="N98" s="139"/>
      <c r="O98" s="139"/>
      <c r="P98" s="139"/>
      <c r="Q98" s="189"/>
      <c r="R98" s="139"/>
      <c r="S98" s="139"/>
      <c r="T98" s="139"/>
      <c r="U98" s="189"/>
      <c r="V98" s="188"/>
      <c r="W98" s="139"/>
      <c r="X98" s="139"/>
      <c r="Y98" s="139"/>
      <c r="Z98" s="189"/>
      <c r="AA98" s="188"/>
      <c r="AB98" s="139"/>
      <c r="AC98" s="139"/>
      <c r="AD98" s="139"/>
      <c r="AE98" s="189"/>
      <c r="AF98" s="139"/>
      <c r="AG98" s="189"/>
      <c r="AH98" s="189"/>
    </row>
    <row r="99" spans="1:34" hidden="1" x14ac:dyDescent="0.3">
      <c r="A99" s="187" t="s">
        <v>167</v>
      </c>
      <c r="B99" s="113" t="s">
        <v>177</v>
      </c>
      <c r="C99" s="114" t="s">
        <v>178</v>
      </c>
      <c r="D99" s="139"/>
      <c r="E99" s="139"/>
      <c r="F99" s="139"/>
      <c r="G99" s="189"/>
      <c r="H99" s="188"/>
      <c r="I99" s="139"/>
      <c r="J99" s="139"/>
      <c r="K99" s="139"/>
      <c r="L99" s="189"/>
      <c r="M99" s="188"/>
      <c r="N99" s="139"/>
      <c r="O99" s="139"/>
      <c r="P99" s="139"/>
      <c r="Q99" s="189"/>
      <c r="R99" s="139"/>
      <c r="S99" s="139"/>
      <c r="T99" s="139"/>
      <c r="U99" s="189"/>
      <c r="V99" s="188"/>
      <c r="W99" s="139"/>
      <c r="X99" s="139"/>
      <c r="Y99" s="139"/>
      <c r="Z99" s="189"/>
      <c r="AA99" s="188"/>
      <c r="AB99" s="139"/>
      <c r="AC99" s="139"/>
      <c r="AD99" s="139"/>
      <c r="AE99" s="189"/>
      <c r="AF99" s="139"/>
      <c r="AG99" s="189"/>
      <c r="AH99" s="189"/>
    </row>
    <row r="100" spans="1:34" hidden="1" x14ac:dyDescent="0.3">
      <c r="A100" s="187" t="s">
        <v>167</v>
      </c>
      <c r="B100" s="113" t="s">
        <v>179</v>
      </c>
      <c r="C100" s="114" t="s">
        <v>180</v>
      </c>
      <c r="D100" s="139"/>
      <c r="E100" s="139"/>
      <c r="F100" s="139"/>
      <c r="G100" s="189"/>
      <c r="H100" s="188"/>
      <c r="I100" s="139"/>
      <c r="J100" s="139"/>
      <c r="K100" s="139"/>
      <c r="L100" s="189"/>
      <c r="M100" s="188"/>
      <c r="N100" s="139"/>
      <c r="O100" s="139"/>
      <c r="P100" s="139"/>
      <c r="Q100" s="189"/>
      <c r="R100" s="139"/>
      <c r="S100" s="139"/>
      <c r="T100" s="139"/>
      <c r="U100" s="189"/>
      <c r="V100" s="188"/>
      <c r="W100" s="139"/>
      <c r="X100" s="139"/>
      <c r="Y100" s="139"/>
      <c r="Z100" s="189"/>
      <c r="AA100" s="188"/>
      <c r="AB100" s="139"/>
      <c r="AC100" s="139"/>
      <c r="AD100" s="139"/>
      <c r="AE100" s="189"/>
      <c r="AF100" s="139"/>
      <c r="AG100" s="189"/>
      <c r="AH100" s="189"/>
    </row>
    <row r="101" spans="1:34" hidden="1" x14ac:dyDescent="0.3">
      <c r="A101" s="187" t="s">
        <v>167</v>
      </c>
      <c r="B101" s="113" t="s">
        <v>181</v>
      </c>
      <c r="C101" s="114" t="s">
        <v>182</v>
      </c>
      <c r="D101" s="139"/>
      <c r="E101" s="139"/>
      <c r="F101" s="139"/>
      <c r="G101" s="189"/>
      <c r="H101" s="188"/>
      <c r="I101" s="139"/>
      <c r="J101" s="139"/>
      <c r="K101" s="139"/>
      <c r="L101" s="189"/>
      <c r="M101" s="188"/>
      <c r="N101" s="139"/>
      <c r="O101" s="139"/>
      <c r="P101" s="139"/>
      <c r="Q101" s="189"/>
      <c r="R101" s="139"/>
      <c r="S101" s="139"/>
      <c r="T101" s="139"/>
      <c r="U101" s="189"/>
      <c r="V101" s="188"/>
      <c r="W101" s="139"/>
      <c r="X101" s="139"/>
      <c r="Y101" s="139"/>
      <c r="Z101" s="189"/>
      <c r="AA101" s="188"/>
      <c r="AB101" s="139"/>
      <c r="AC101" s="139"/>
      <c r="AD101" s="139"/>
      <c r="AE101" s="189"/>
      <c r="AF101" s="139"/>
      <c r="AG101" s="189"/>
      <c r="AH101" s="189"/>
    </row>
    <row r="102" spans="1:34" hidden="1" x14ac:dyDescent="0.3">
      <c r="A102" s="187" t="s">
        <v>167</v>
      </c>
      <c r="B102" s="113" t="s">
        <v>183</v>
      </c>
      <c r="C102" s="114" t="s">
        <v>184</v>
      </c>
      <c r="D102" s="139"/>
      <c r="E102" s="139"/>
      <c r="F102" s="139"/>
      <c r="G102" s="189"/>
      <c r="H102" s="188"/>
      <c r="I102" s="139"/>
      <c r="J102" s="139"/>
      <c r="K102" s="139"/>
      <c r="L102" s="189"/>
      <c r="M102" s="188"/>
      <c r="N102" s="139"/>
      <c r="O102" s="139"/>
      <c r="P102" s="139"/>
      <c r="Q102" s="189"/>
      <c r="R102" s="139"/>
      <c r="S102" s="139"/>
      <c r="T102" s="139"/>
      <c r="U102" s="189"/>
      <c r="V102" s="188"/>
      <c r="W102" s="139"/>
      <c r="X102" s="139"/>
      <c r="Y102" s="139"/>
      <c r="Z102" s="189"/>
      <c r="AA102" s="188"/>
      <c r="AB102" s="139"/>
      <c r="AC102" s="139"/>
      <c r="AD102" s="139"/>
      <c r="AE102" s="189"/>
      <c r="AF102" s="139"/>
      <c r="AG102" s="189"/>
      <c r="AH102" s="189"/>
    </row>
    <row r="103" spans="1:34" hidden="1" x14ac:dyDescent="0.3">
      <c r="A103" s="187" t="s">
        <v>167</v>
      </c>
      <c r="B103" s="113" t="s">
        <v>185</v>
      </c>
      <c r="C103" s="114" t="s">
        <v>186</v>
      </c>
      <c r="D103" s="139"/>
      <c r="E103" s="139"/>
      <c r="F103" s="139"/>
      <c r="G103" s="189"/>
      <c r="H103" s="188"/>
      <c r="I103" s="139"/>
      <c r="J103" s="139"/>
      <c r="K103" s="139"/>
      <c r="L103" s="189"/>
      <c r="M103" s="188"/>
      <c r="N103" s="139"/>
      <c r="O103" s="139"/>
      <c r="P103" s="139"/>
      <c r="Q103" s="189"/>
      <c r="R103" s="139"/>
      <c r="S103" s="139"/>
      <c r="T103" s="139"/>
      <c r="U103" s="189"/>
      <c r="V103" s="188"/>
      <c r="W103" s="139"/>
      <c r="X103" s="139"/>
      <c r="Y103" s="139"/>
      <c r="Z103" s="189"/>
      <c r="AA103" s="188"/>
      <c r="AB103" s="139"/>
      <c r="AC103" s="139"/>
      <c r="AD103" s="139"/>
      <c r="AE103" s="189"/>
      <c r="AF103" s="139"/>
      <c r="AG103" s="189"/>
      <c r="AH103" s="189"/>
    </row>
    <row r="104" spans="1:34" hidden="1" x14ac:dyDescent="0.3">
      <c r="A104" s="187" t="s">
        <v>167</v>
      </c>
      <c r="B104" s="113" t="s">
        <v>187</v>
      </c>
      <c r="C104" s="114" t="s">
        <v>188</v>
      </c>
      <c r="D104" s="139"/>
      <c r="E104" s="139"/>
      <c r="F104" s="139"/>
      <c r="G104" s="189"/>
      <c r="H104" s="188"/>
      <c r="I104" s="139"/>
      <c r="J104" s="139"/>
      <c r="K104" s="139"/>
      <c r="L104" s="189"/>
      <c r="M104" s="188"/>
      <c r="N104" s="139"/>
      <c r="O104" s="139"/>
      <c r="P104" s="139"/>
      <c r="Q104" s="189"/>
      <c r="R104" s="139"/>
      <c r="S104" s="139"/>
      <c r="T104" s="139"/>
      <c r="U104" s="189"/>
      <c r="V104" s="188"/>
      <c r="W104" s="139"/>
      <c r="X104" s="139"/>
      <c r="Y104" s="139"/>
      <c r="Z104" s="189"/>
      <c r="AA104" s="188"/>
      <c r="AB104" s="139"/>
      <c r="AC104" s="139"/>
      <c r="AD104" s="139"/>
      <c r="AE104" s="189"/>
      <c r="AF104" s="139"/>
      <c r="AG104" s="189"/>
      <c r="AH104" s="189"/>
    </row>
    <row r="105" spans="1:34" hidden="1" x14ac:dyDescent="0.3">
      <c r="A105" s="187" t="s">
        <v>167</v>
      </c>
      <c r="B105" s="113" t="s">
        <v>189</v>
      </c>
      <c r="C105" s="114" t="s">
        <v>190</v>
      </c>
      <c r="D105" s="139"/>
      <c r="E105" s="139"/>
      <c r="F105" s="139"/>
      <c r="G105" s="189"/>
      <c r="H105" s="188"/>
      <c r="I105" s="139"/>
      <c r="J105" s="139"/>
      <c r="K105" s="139"/>
      <c r="L105" s="189"/>
      <c r="M105" s="188"/>
      <c r="N105" s="139"/>
      <c r="O105" s="139"/>
      <c r="P105" s="139"/>
      <c r="Q105" s="189"/>
      <c r="R105" s="139"/>
      <c r="S105" s="139"/>
      <c r="T105" s="139"/>
      <c r="U105" s="189"/>
      <c r="V105" s="188"/>
      <c r="W105" s="139"/>
      <c r="X105" s="139"/>
      <c r="Y105" s="139"/>
      <c r="Z105" s="189"/>
      <c r="AA105" s="188"/>
      <c r="AB105" s="139"/>
      <c r="AC105" s="139"/>
      <c r="AD105" s="139"/>
      <c r="AE105" s="189"/>
      <c r="AF105" s="139"/>
      <c r="AG105" s="189"/>
      <c r="AH105" s="189"/>
    </row>
    <row r="106" spans="1:34" hidden="1" x14ac:dyDescent="0.3">
      <c r="A106" s="187" t="s">
        <v>167</v>
      </c>
      <c r="B106" s="113" t="s">
        <v>191</v>
      </c>
      <c r="C106" s="114" t="s">
        <v>192</v>
      </c>
      <c r="D106" s="139"/>
      <c r="E106" s="139"/>
      <c r="F106" s="139"/>
      <c r="G106" s="189"/>
      <c r="H106" s="188"/>
      <c r="I106" s="139"/>
      <c r="J106" s="139"/>
      <c r="K106" s="139"/>
      <c r="L106" s="189"/>
      <c r="M106" s="188"/>
      <c r="N106" s="139"/>
      <c r="O106" s="139"/>
      <c r="P106" s="139"/>
      <c r="Q106" s="189"/>
      <c r="R106" s="139"/>
      <c r="S106" s="139"/>
      <c r="T106" s="139"/>
      <c r="U106" s="189"/>
      <c r="V106" s="188"/>
      <c r="W106" s="139"/>
      <c r="X106" s="139"/>
      <c r="Y106" s="139"/>
      <c r="Z106" s="189"/>
      <c r="AA106" s="188"/>
      <c r="AB106" s="139"/>
      <c r="AC106" s="139"/>
      <c r="AD106" s="139"/>
      <c r="AE106" s="189"/>
      <c r="AF106" s="139"/>
      <c r="AG106" s="189"/>
      <c r="AH106" s="189"/>
    </row>
    <row r="107" spans="1:34" hidden="1" x14ac:dyDescent="0.3">
      <c r="A107" s="187" t="s">
        <v>167</v>
      </c>
      <c r="B107" s="113" t="s">
        <v>193</v>
      </c>
      <c r="C107" s="114" t="s">
        <v>194</v>
      </c>
      <c r="D107" s="139"/>
      <c r="E107" s="139"/>
      <c r="F107" s="139"/>
      <c r="G107" s="189"/>
      <c r="H107" s="188"/>
      <c r="I107" s="139"/>
      <c r="J107" s="139"/>
      <c r="K107" s="139"/>
      <c r="L107" s="189"/>
      <c r="M107" s="188"/>
      <c r="N107" s="139"/>
      <c r="O107" s="139"/>
      <c r="P107" s="139"/>
      <c r="Q107" s="189"/>
      <c r="R107" s="139"/>
      <c r="S107" s="139"/>
      <c r="T107" s="139"/>
      <c r="U107" s="189"/>
      <c r="V107" s="188"/>
      <c r="W107" s="139"/>
      <c r="X107" s="139"/>
      <c r="Y107" s="139"/>
      <c r="Z107" s="189"/>
      <c r="AA107" s="188"/>
      <c r="AB107" s="139"/>
      <c r="AC107" s="139"/>
      <c r="AD107" s="139"/>
      <c r="AE107" s="189"/>
      <c r="AF107" s="139"/>
      <c r="AG107" s="189"/>
      <c r="AH107" s="189"/>
    </row>
    <row r="108" spans="1:34" hidden="1" x14ac:dyDescent="0.3">
      <c r="A108" s="187" t="s">
        <v>167</v>
      </c>
      <c r="B108" s="113" t="s">
        <v>195</v>
      </c>
      <c r="C108" s="114" t="s">
        <v>196</v>
      </c>
      <c r="D108" s="139"/>
      <c r="E108" s="139"/>
      <c r="F108" s="139"/>
      <c r="G108" s="189"/>
      <c r="H108" s="188"/>
      <c r="I108" s="139"/>
      <c r="J108" s="139"/>
      <c r="K108" s="139"/>
      <c r="L108" s="189"/>
      <c r="M108" s="188"/>
      <c r="N108" s="139"/>
      <c r="O108" s="139"/>
      <c r="P108" s="139"/>
      <c r="Q108" s="189"/>
      <c r="R108" s="139"/>
      <c r="S108" s="139"/>
      <c r="T108" s="139"/>
      <c r="U108" s="189"/>
      <c r="V108" s="188"/>
      <c r="W108" s="139"/>
      <c r="X108" s="139"/>
      <c r="Y108" s="139"/>
      <c r="Z108" s="189"/>
      <c r="AA108" s="188"/>
      <c r="AB108" s="139"/>
      <c r="AC108" s="139"/>
      <c r="AD108" s="139"/>
      <c r="AE108" s="189"/>
      <c r="AF108" s="139"/>
      <c r="AG108" s="189"/>
      <c r="AH108" s="189"/>
    </row>
    <row r="109" spans="1:34" hidden="1" x14ac:dyDescent="0.3">
      <c r="A109" s="187" t="s">
        <v>167</v>
      </c>
      <c r="B109" s="113" t="s">
        <v>197</v>
      </c>
      <c r="C109" s="114" t="s">
        <v>198</v>
      </c>
      <c r="D109" s="139"/>
      <c r="E109" s="139"/>
      <c r="F109" s="139"/>
      <c r="G109" s="189"/>
      <c r="H109" s="188"/>
      <c r="I109" s="139"/>
      <c r="J109" s="139"/>
      <c r="K109" s="139"/>
      <c r="L109" s="189"/>
      <c r="M109" s="188"/>
      <c r="N109" s="139"/>
      <c r="O109" s="139"/>
      <c r="P109" s="139"/>
      <c r="Q109" s="189"/>
      <c r="R109" s="139"/>
      <c r="S109" s="139"/>
      <c r="T109" s="139"/>
      <c r="U109" s="189"/>
      <c r="V109" s="188"/>
      <c r="W109" s="139"/>
      <c r="X109" s="139"/>
      <c r="Y109" s="139"/>
      <c r="Z109" s="189"/>
      <c r="AA109" s="188"/>
      <c r="AB109" s="139"/>
      <c r="AC109" s="139"/>
      <c r="AD109" s="139"/>
      <c r="AE109" s="189"/>
      <c r="AF109" s="139"/>
      <c r="AG109" s="189"/>
      <c r="AH109" s="189"/>
    </row>
    <row r="110" spans="1:34" hidden="1" x14ac:dyDescent="0.3">
      <c r="A110" s="187" t="s">
        <v>167</v>
      </c>
      <c r="B110" s="113" t="s">
        <v>199</v>
      </c>
      <c r="C110" s="114" t="s">
        <v>200</v>
      </c>
      <c r="D110" s="139"/>
      <c r="E110" s="139"/>
      <c r="F110" s="139"/>
      <c r="G110" s="189"/>
      <c r="H110" s="188"/>
      <c r="I110" s="139"/>
      <c r="J110" s="139"/>
      <c r="K110" s="139"/>
      <c r="L110" s="189"/>
      <c r="M110" s="188"/>
      <c r="N110" s="139"/>
      <c r="O110" s="139"/>
      <c r="P110" s="139"/>
      <c r="Q110" s="189"/>
      <c r="R110" s="139"/>
      <c r="S110" s="139"/>
      <c r="T110" s="139"/>
      <c r="U110" s="189"/>
      <c r="V110" s="188"/>
      <c r="W110" s="139"/>
      <c r="X110" s="139"/>
      <c r="Y110" s="139"/>
      <c r="Z110" s="189"/>
      <c r="AA110" s="188"/>
      <c r="AB110" s="139"/>
      <c r="AC110" s="139"/>
      <c r="AD110" s="139"/>
      <c r="AE110" s="189"/>
      <c r="AF110" s="139"/>
      <c r="AG110" s="189"/>
      <c r="AH110" s="189"/>
    </row>
    <row r="111" spans="1:34" hidden="1" x14ac:dyDescent="0.3">
      <c r="A111" s="187" t="s">
        <v>167</v>
      </c>
      <c r="B111" s="113" t="s">
        <v>961</v>
      </c>
      <c r="C111" s="114" t="s">
        <v>201</v>
      </c>
      <c r="D111" s="139"/>
      <c r="E111" s="139"/>
      <c r="F111" s="139"/>
      <c r="G111" s="189"/>
      <c r="H111" s="188"/>
      <c r="I111" s="139"/>
      <c r="J111" s="139"/>
      <c r="K111" s="139"/>
      <c r="L111" s="189"/>
      <c r="M111" s="188"/>
      <c r="N111" s="139"/>
      <c r="O111" s="139"/>
      <c r="P111" s="139"/>
      <c r="Q111" s="189"/>
      <c r="R111" s="139"/>
      <c r="S111" s="139"/>
      <c r="T111" s="139"/>
      <c r="U111" s="189"/>
      <c r="V111" s="188"/>
      <c r="W111" s="139"/>
      <c r="X111" s="139"/>
      <c r="Y111" s="139"/>
      <c r="Z111" s="189"/>
      <c r="AA111" s="188"/>
      <c r="AB111" s="139"/>
      <c r="AC111" s="139"/>
      <c r="AD111" s="139"/>
      <c r="AE111" s="189"/>
      <c r="AF111" s="139"/>
      <c r="AG111" s="189"/>
      <c r="AH111" s="189"/>
    </row>
    <row r="112" spans="1:34" hidden="1" x14ac:dyDescent="0.3">
      <c r="A112" s="187" t="s">
        <v>167</v>
      </c>
      <c r="B112" s="113" t="s">
        <v>202</v>
      </c>
      <c r="C112" s="114" t="s">
        <v>203</v>
      </c>
      <c r="D112" s="139"/>
      <c r="E112" s="139"/>
      <c r="F112" s="139"/>
      <c r="G112" s="189"/>
      <c r="H112" s="188"/>
      <c r="I112" s="139"/>
      <c r="J112" s="139"/>
      <c r="K112" s="139"/>
      <c r="L112" s="189"/>
      <c r="M112" s="188"/>
      <c r="N112" s="139"/>
      <c r="O112" s="139"/>
      <c r="P112" s="139"/>
      <c r="Q112" s="189"/>
      <c r="R112" s="139"/>
      <c r="S112" s="139"/>
      <c r="T112" s="139"/>
      <c r="U112" s="189"/>
      <c r="V112" s="188"/>
      <c r="W112" s="139"/>
      <c r="X112" s="139"/>
      <c r="Y112" s="139"/>
      <c r="Z112" s="189"/>
      <c r="AA112" s="188"/>
      <c r="AB112" s="139"/>
      <c r="AC112" s="139"/>
      <c r="AD112" s="139"/>
      <c r="AE112" s="189"/>
      <c r="AF112" s="139"/>
      <c r="AG112" s="189"/>
      <c r="AH112" s="189"/>
    </row>
    <row r="113" spans="1:34" hidden="1" x14ac:dyDescent="0.3">
      <c r="A113" s="187" t="s">
        <v>167</v>
      </c>
      <c r="B113" s="113" t="s">
        <v>204</v>
      </c>
      <c r="C113" s="114" t="s">
        <v>205</v>
      </c>
      <c r="D113" s="139"/>
      <c r="E113" s="139"/>
      <c r="F113" s="139"/>
      <c r="G113" s="189"/>
      <c r="H113" s="188"/>
      <c r="I113" s="139"/>
      <c r="J113" s="139"/>
      <c r="K113" s="139"/>
      <c r="L113" s="189"/>
      <c r="M113" s="188"/>
      <c r="N113" s="139"/>
      <c r="O113" s="139"/>
      <c r="P113" s="139"/>
      <c r="Q113" s="189"/>
      <c r="R113" s="139"/>
      <c r="S113" s="139"/>
      <c r="T113" s="139"/>
      <c r="U113" s="189"/>
      <c r="V113" s="188"/>
      <c r="W113" s="139"/>
      <c r="X113" s="139"/>
      <c r="Y113" s="139"/>
      <c r="Z113" s="189"/>
      <c r="AA113" s="188"/>
      <c r="AB113" s="139"/>
      <c r="AC113" s="139"/>
      <c r="AD113" s="139"/>
      <c r="AE113" s="189"/>
      <c r="AF113" s="139"/>
      <c r="AG113" s="189"/>
      <c r="AH113" s="189"/>
    </row>
    <row r="114" spans="1:34" hidden="1" x14ac:dyDescent="0.3">
      <c r="A114" s="187" t="s">
        <v>167</v>
      </c>
      <c r="B114" s="113" t="s">
        <v>206</v>
      </c>
      <c r="C114" s="114" t="s">
        <v>207</v>
      </c>
      <c r="D114" s="139"/>
      <c r="E114" s="139"/>
      <c r="F114" s="139"/>
      <c r="G114" s="189"/>
      <c r="H114" s="188"/>
      <c r="I114" s="139"/>
      <c r="J114" s="139"/>
      <c r="K114" s="139"/>
      <c r="L114" s="189"/>
      <c r="M114" s="188"/>
      <c r="N114" s="139"/>
      <c r="O114" s="139"/>
      <c r="P114" s="139"/>
      <c r="Q114" s="189"/>
      <c r="R114" s="139"/>
      <c r="S114" s="139"/>
      <c r="T114" s="139"/>
      <c r="U114" s="189"/>
      <c r="V114" s="188"/>
      <c r="W114" s="139"/>
      <c r="X114" s="139"/>
      <c r="Y114" s="139"/>
      <c r="Z114" s="189"/>
      <c r="AA114" s="188"/>
      <c r="AB114" s="139"/>
      <c r="AC114" s="139"/>
      <c r="AD114" s="139"/>
      <c r="AE114" s="189"/>
      <c r="AF114" s="139"/>
      <c r="AG114" s="189"/>
      <c r="AH114" s="189"/>
    </row>
    <row r="115" spans="1:34" hidden="1" x14ac:dyDescent="0.3">
      <c r="A115" s="187" t="s">
        <v>167</v>
      </c>
      <c r="B115" s="113" t="s">
        <v>208</v>
      </c>
      <c r="C115" s="114" t="s">
        <v>209</v>
      </c>
      <c r="D115" s="139"/>
      <c r="E115" s="139"/>
      <c r="F115" s="139"/>
      <c r="G115" s="189"/>
      <c r="H115" s="188"/>
      <c r="I115" s="139"/>
      <c r="J115" s="139"/>
      <c r="K115" s="139"/>
      <c r="L115" s="189"/>
      <c r="M115" s="188"/>
      <c r="N115" s="139"/>
      <c r="O115" s="139"/>
      <c r="P115" s="139"/>
      <c r="Q115" s="189"/>
      <c r="R115" s="139"/>
      <c r="S115" s="139"/>
      <c r="T115" s="139"/>
      <c r="U115" s="189"/>
      <c r="V115" s="188"/>
      <c r="W115" s="139"/>
      <c r="X115" s="139"/>
      <c r="Y115" s="139"/>
      <c r="Z115" s="189"/>
      <c r="AA115" s="188"/>
      <c r="AB115" s="139"/>
      <c r="AC115" s="139"/>
      <c r="AD115" s="139"/>
      <c r="AE115" s="189"/>
      <c r="AF115" s="139"/>
      <c r="AG115" s="189"/>
      <c r="AH115" s="189"/>
    </row>
    <row r="116" spans="1:34" hidden="1" x14ac:dyDescent="0.3">
      <c r="A116" s="187" t="s">
        <v>167</v>
      </c>
      <c r="B116" s="113" t="s">
        <v>210</v>
      </c>
      <c r="C116" s="114" t="s">
        <v>211</v>
      </c>
      <c r="D116" s="139"/>
      <c r="E116" s="139"/>
      <c r="F116" s="139"/>
      <c r="G116" s="189"/>
      <c r="H116" s="188"/>
      <c r="I116" s="139"/>
      <c r="J116" s="139"/>
      <c r="K116" s="139"/>
      <c r="L116" s="189"/>
      <c r="M116" s="188"/>
      <c r="N116" s="139"/>
      <c r="O116" s="139"/>
      <c r="P116" s="139"/>
      <c r="Q116" s="189"/>
      <c r="R116" s="139"/>
      <c r="S116" s="139"/>
      <c r="T116" s="139"/>
      <c r="U116" s="189"/>
      <c r="V116" s="188"/>
      <c r="W116" s="139"/>
      <c r="X116" s="139"/>
      <c r="Y116" s="139"/>
      <c r="Z116" s="189"/>
      <c r="AA116" s="188"/>
      <c r="AB116" s="139"/>
      <c r="AC116" s="139"/>
      <c r="AD116" s="139"/>
      <c r="AE116" s="189"/>
      <c r="AF116" s="139"/>
      <c r="AG116" s="189"/>
      <c r="AH116" s="189"/>
    </row>
    <row r="117" spans="1:34" hidden="1" x14ac:dyDescent="0.3">
      <c r="A117" s="187" t="s">
        <v>167</v>
      </c>
      <c r="B117" s="113" t="s">
        <v>212</v>
      </c>
      <c r="C117" s="114" t="s">
        <v>213</v>
      </c>
      <c r="D117" s="139"/>
      <c r="E117" s="139"/>
      <c r="F117" s="139"/>
      <c r="G117" s="189"/>
      <c r="H117" s="188"/>
      <c r="I117" s="139"/>
      <c r="J117" s="139"/>
      <c r="K117" s="139"/>
      <c r="L117" s="189"/>
      <c r="M117" s="188"/>
      <c r="N117" s="139"/>
      <c r="O117" s="139"/>
      <c r="P117" s="139"/>
      <c r="Q117" s="189"/>
      <c r="R117" s="139"/>
      <c r="S117" s="139"/>
      <c r="T117" s="139"/>
      <c r="U117" s="189"/>
      <c r="V117" s="188"/>
      <c r="W117" s="139"/>
      <c r="X117" s="139"/>
      <c r="Y117" s="139"/>
      <c r="Z117" s="189"/>
      <c r="AA117" s="188"/>
      <c r="AB117" s="139"/>
      <c r="AC117" s="139"/>
      <c r="AD117" s="139"/>
      <c r="AE117" s="189"/>
      <c r="AF117" s="139"/>
      <c r="AG117" s="189"/>
      <c r="AH117" s="189"/>
    </row>
    <row r="118" spans="1:34" hidden="1" x14ac:dyDescent="0.3">
      <c r="A118" s="187" t="s">
        <v>167</v>
      </c>
      <c r="B118" s="113" t="s">
        <v>214</v>
      </c>
      <c r="C118" s="114" t="s">
        <v>215</v>
      </c>
      <c r="D118" s="139"/>
      <c r="E118" s="139"/>
      <c r="F118" s="139"/>
      <c r="G118" s="189"/>
      <c r="H118" s="188"/>
      <c r="I118" s="139"/>
      <c r="J118" s="139"/>
      <c r="K118" s="139"/>
      <c r="L118" s="189"/>
      <c r="M118" s="188"/>
      <c r="N118" s="139"/>
      <c r="O118" s="139"/>
      <c r="P118" s="139"/>
      <c r="Q118" s="189"/>
      <c r="R118" s="139"/>
      <c r="S118" s="139"/>
      <c r="T118" s="139"/>
      <c r="U118" s="189"/>
      <c r="V118" s="188"/>
      <c r="W118" s="139"/>
      <c r="X118" s="139"/>
      <c r="Y118" s="139"/>
      <c r="Z118" s="189"/>
      <c r="AA118" s="188"/>
      <c r="AB118" s="139"/>
      <c r="AC118" s="139"/>
      <c r="AD118" s="139"/>
      <c r="AE118" s="189"/>
      <c r="AF118" s="139"/>
      <c r="AG118" s="189"/>
      <c r="AH118" s="189"/>
    </row>
    <row r="119" spans="1:34" hidden="1" x14ac:dyDescent="0.3">
      <c r="A119" s="187" t="s">
        <v>167</v>
      </c>
      <c r="B119" s="113" t="s">
        <v>216</v>
      </c>
      <c r="C119" s="114" t="s">
        <v>217</v>
      </c>
      <c r="D119" s="139"/>
      <c r="E119" s="139"/>
      <c r="F119" s="139"/>
      <c r="G119" s="189"/>
      <c r="H119" s="188"/>
      <c r="I119" s="139"/>
      <c r="J119" s="139"/>
      <c r="K119" s="139"/>
      <c r="L119" s="189"/>
      <c r="M119" s="188"/>
      <c r="N119" s="139"/>
      <c r="O119" s="139"/>
      <c r="P119" s="139"/>
      <c r="Q119" s="189"/>
      <c r="R119" s="139"/>
      <c r="S119" s="139"/>
      <c r="T119" s="139"/>
      <c r="U119" s="189"/>
      <c r="V119" s="188"/>
      <c r="W119" s="139"/>
      <c r="X119" s="139"/>
      <c r="Y119" s="139"/>
      <c r="Z119" s="189"/>
      <c r="AA119" s="188"/>
      <c r="AB119" s="139"/>
      <c r="AC119" s="139"/>
      <c r="AD119" s="139"/>
      <c r="AE119" s="189"/>
      <c r="AF119" s="139"/>
      <c r="AG119" s="189"/>
      <c r="AH119" s="189"/>
    </row>
    <row r="120" spans="1:34" ht="28.8" hidden="1" x14ac:dyDescent="0.3">
      <c r="A120" s="187" t="s">
        <v>167</v>
      </c>
      <c r="B120" s="113" t="s">
        <v>218</v>
      </c>
      <c r="C120" s="114" t="s">
        <v>219</v>
      </c>
      <c r="D120" s="139"/>
      <c r="E120" s="139"/>
      <c r="F120" s="139"/>
      <c r="G120" s="189"/>
      <c r="H120" s="188"/>
      <c r="I120" s="139"/>
      <c r="J120" s="139"/>
      <c r="K120" s="139"/>
      <c r="L120" s="189"/>
      <c r="M120" s="188"/>
      <c r="N120" s="139"/>
      <c r="O120" s="139"/>
      <c r="P120" s="139"/>
      <c r="Q120" s="189"/>
      <c r="R120" s="139"/>
      <c r="S120" s="139"/>
      <c r="T120" s="139"/>
      <c r="U120" s="189"/>
      <c r="V120" s="188"/>
      <c r="W120" s="139"/>
      <c r="X120" s="139"/>
      <c r="Y120" s="139"/>
      <c r="Z120" s="189"/>
      <c r="AA120" s="188"/>
      <c r="AB120" s="139"/>
      <c r="AC120" s="139"/>
      <c r="AD120" s="139"/>
      <c r="AE120" s="189"/>
      <c r="AF120" s="139"/>
      <c r="AG120" s="189"/>
      <c r="AH120" s="189"/>
    </row>
    <row r="121" spans="1:34" hidden="1" x14ac:dyDescent="0.3">
      <c r="A121" s="187" t="s">
        <v>167</v>
      </c>
      <c r="B121" s="113" t="s">
        <v>220</v>
      </c>
      <c r="C121" s="114" t="s">
        <v>221</v>
      </c>
      <c r="D121" s="139"/>
      <c r="E121" s="139"/>
      <c r="F121" s="139"/>
      <c r="G121" s="189"/>
      <c r="H121" s="188"/>
      <c r="I121" s="139"/>
      <c r="J121" s="139"/>
      <c r="K121" s="139"/>
      <c r="L121" s="189"/>
      <c r="M121" s="188"/>
      <c r="N121" s="139"/>
      <c r="O121" s="139"/>
      <c r="P121" s="139"/>
      <c r="Q121" s="189"/>
      <c r="R121" s="139"/>
      <c r="S121" s="139"/>
      <c r="T121" s="139"/>
      <c r="U121" s="189"/>
      <c r="V121" s="188"/>
      <c r="W121" s="139"/>
      <c r="X121" s="139"/>
      <c r="Y121" s="139"/>
      <c r="Z121" s="189"/>
      <c r="AA121" s="188"/>
      <c r="AB121" s="139"/>
      <c r="AC121" s="139"/>
      <c r="AD121" s="139"/>
      <c r="AE121" s="189"/>
      <c r="AF121" s="139"/>
      <c r="AG121" s="189"/>
      <c r="AH121" s="189"/>
    </row>
    <row r="122" spans="1:34" hidden="1" x14ac:dyDescent="0.3">
      <c r="A122" s="187" t="s">
        <v>167</v>
      </c>
      <c r="B122" s="113" t="s">
        <v>222</v>
      </c>
      <c r="C122" s="114" t="s">
        <v>223</v>
      </c>
      <c r="D122" s="139"/>
      <c r="E122" s="139"/>
      <c r="F122" s="139"/>
      <c r="G122" s="189"/>
      <c r="H122" s="188"/>
      <c r="I122" s="139"/>
      <c r="J122" s="139"/>
      <c r="K122" s="139"/>
      <c r="L122" s="189"/>
      <c r="M122" s="188"/>
      <c r="N122" s="139"/>
      <c r="O122" s="139"/>
      <c r="P122" s="139"/>
      <c r="Q122" s="189"/>
      <c r="R122" s="139"/>
      <c r="S122" s="139"/>
      <c r="T122" s="139"/>
      <c r="U122" s="189"/>
      <c r="V122" s="188"/>
      <c r="W122" s="139"/>
      <c r="X122" s="139"/>
      <c r="Y122" s="139"/>
      <c r="Z122" s="189"/>
      <c r="AA122" s="188"/>
      <c r="AB122" s="139"/>
      <c r="AC122" s="139"/>
      <c r="AD122" s="139"/>
      <c r="AE122" s="189"/>
      <c r="AF122" s="139"/>
      <c r="AG122" s="189"/>
      <c r="AH122" s="189"/>
    </row>
    <row r="123" spans="1:34" hidden="1" x14ac:dyDescent="0.3">
      <c r="A123" s="187" t="s">
        <v>167</v>
      </c>
      <c r="B123" s="113" t="s">
        <v>224</v>
      </c>
      <c r="C123" s="114" t="s">
        <v>225</v>
      </c>
      <c r="D123" s="139"/>
      <c r="E123" s="139"/>
      <c r="F123" s="139"/>
      <c r="G123" s="189"/>
      <c r="H123" s="188"/>
      <c r="I123" s="139"/>
      <c r="J123" s="139"/>
      <c r="K123" s="139"/>
      <c r="L123" s="189"/>
      <c r="M123" s="188"/>
      <c r="N123" s="139"/>
      <c r="O123" s="139"/>
      <c r="P123" s="139"/>
      <c r="Q123" s="189"/>
      <c r="R123" s="139"/>
      <c r="S123" s="139"/>
      <c r="T123" s="139"/>
      <c r="U123" s="189"/>
      <c r="V123" s="188"/>
      <c r="W123" s="139"/>
      <c r="X123" s="139"/>
      <c r="Y123" s="139"/>
      <c r="Z123" s="189"/>
      <c r="AA123" s="188"/>
      <c r="AB123" s="139"/>
      <c r="AC123" s="139"/>
      <c r="AD123" s="139"/>
      <c r="AE123" s="189"/>
      <c r="AF123" s="139"/>
      <c r="AG123" s="189"/>
      <c r="AH123" s="189"/>
    </row>
    <row r="124" spans="1:34" hidden="1" x14ac:dyDescent="0.3">
      <c r="A124" s="187" t="s">
        <v>167</v>
      </c>
      <c r="B124" s="113" t="s">
        <v>226</v>
      </c>
      <c r="C124" s="114" t="s">
        <v>227</v>
      </c>
      <c r="D124" s="139"/>
      <c r="E124" s="139"/>
      <c r="F124" s="139"/>
      <c r="G124" s="189"/>
      <c r="H124" s="188"/>
      <c r="I124" s="139"/>
      <c r="J124" s="139"/>
      <c r="K124" s="139"/>
      <c r="L124" s="189"/>
      <c r="M124" s="188"/>
      <c r="N124" s="139"/>
      <c r="O124" s="139"/>
      <c r="P124" s="139"/>
      <c r="Q124" s="189"/>
      <c r="R124" s="139"/>
      <c r="S124" s="139"/>
      <c r="T124" s="139"/>
      <c r="U124" s="189"/>
      <c r="V124" s="188"/>
      <c r="W124" s="139"/>
      <c r="X124" s="139"/>
      <c r="Y124" s="139"/>
      <c r="Z124" s="189"/>
      <c r="AA124" s="188"/>
      <c r="AB124" s="139"/>
      <c r="AC124" s="139"/>
      <c r="AD124" s="139"/>
      <c r="AE124" s="189"/>
      <c r="AF124" s="139"/>
      <c r="AG124" s="189"/>
      <c r="AH124" s="189"/>
    </row>
    <row r="125" spans="1:34" hidden="1" x14ac:dyDescent="0.3">
      <c r="A125" s="187" t="s">
        <v>167</v>
      </c>
      <c r="B125" s="113" t="s">
        <v>228</v>
      </c>
      <c r="C125" s="114" t="s">
        <v>229</v>
      </c>
      <c r="D125" s="139"/>
      <c r="E125" s="139"/>
      <c r="F125" s="139"/>
      <c r="G125" s="189"/>
      <c r="H125" s="188"/>
      <c r="I125" s="139"/>
      <c r="J125" s="139"/>
      <c r="K125" s="139"/>
      <c r="L125" s="189"/>
      <c r="M125" s="188"/>
      <c r="N125" s="139"/>
      <c r="O125" s="139"/>
      <c r="P125" s="139"/>
      <c r="Q125" s="189"/>
      <c r="R125" s="139"/>
      <c r="S125" s="139"/>
      <c r="T125" s="139"/>
      <c r="U125" s="189"/>
      <c r="V125" s="188"/>
      <c r="W125" s="139"/>
      <c r="X125" s="139"/>
      <c r="Y125" s="139"/>
      <c r="Z125" s="189"/>
      <c r="AA125" s="188"/>
      <c r="AB125" s="139"/>
      <c r="AC125" s="139"/>
      <c r="AD125" s="139"/>
      <c r="AE125" s="189"/>
      <c r="AF125" s="139"/>
      <c r="AG125" s="189"/>
      <c r="AH125" s="189"/>
    </row>
    <row r="126" spans="1:34" hidden="1" x14ac:dyDescent="0.3">
      <c r="A126" s="187" t="s">
        <v>167</v>
      </c>
      <c r="B126" s="113" t="s">
        <v>230</v>
      </c>
      <c r="C126" s="114" t="s">
        <v>231</v>
      </c>
      <c r="D126" s="139"/>
      <c r="E126" s="139"/>
      <c r="F126" s="139"/>
      <c r="G126" s="189"/>
      <c r="H126" s="188"/>
      <c r="I126" s="139"/>
      <c r="J126" s="139"/>
      <c r="K126" s="139"/>
      <c r="L126" s="189"/>
      <c r="M126" s="188"/>
      <c r="N126" s="139"/>
      <c r="O126" s="139"/>
      <c r="P126" s="139"/>
      <c r="Q126" s="189"/>
      <c r="R126" s="139"/>
      <c r="S126" s="139"/>
      <c r="T126" s="139"/>
      <c r="U126" s="189"/>
      <c r="V126" s="188"/>
      <c r="W126" s="139"/>
      <c r="X126" s="139"/>
      <c r="Y126" s="139"/>
      <c r="Z126" s="189"/>
      <c r="AA126" s="188"/>
      <c r="AB126" s="139"/>
      <c r="AC126" s="139"/>
      <c r="AD126" s="139"/>
      <c r="AE126" s="189"/>
      <c r="AF126" s="139"/>
      <c r="AG126" s="189"/>
      <c r="AH126" s="189"/>
    </row>
    <row r="127" spans="1:34" hidden="1" x14ac:dyDescent="0.3">
      <c r="A127" s="187" t="s">
        <v>167</v>
      </c>
      <c r="B127" s="113" t="s">
        <v>232</v>
      </c>
      <c r="C127" s="114" t="s">
        <v>233</v>
      </c>
      <c r="D127" s="139"/>
      <c r="E127" s="139"/>
      <c r="F127" s="139"/>
      <c r="G127" s="189"/>
      <c r="H127" s="188"/>
      <c r="I127" s="139"/>
      <c r="J127" s="139"/>
      <c r="K127" s="139"/>
      <c r="L127" s="189"/>
      <c r="M127" s="188"/>
      <c r="N127" s="139"/>
      <c r="O127" s="139"/>
      <c r="P127" s="139"/>
      <c r="Q127" s="189"/>
      <c r="R127" s="139"/>
      <c r="S127" s="139"/>
      <c r="T127" s="139"/>
      <c r="U127" s="189"/>
      <c r="V127" s="188"/>
      <c r="W127" s="139"/>
      <c r="X127" s="139"/>
      <c r="Y127" s="139"/>
      <c r="Z127" s="189"/>
      <c r="AA127" s="188"/>
      <c r="AB127" s="139"/>
      <c r="AC127" s="139"/>
      <c r="AD127" s="139"/>
      <c r="AE127" s="189"/>
      <c r="AF127" s="139"/>
      <c r="AG127" s="189"/>
      <c r="AH127" s="189"/>
    </row>
    <row r="128" spans="1:34" hidden="1" x14ac:dyDescent="0.3">
      <c r="A128" s="187" t="s">
        <v>167</v>
      </c>
      <c r="B128" s="113" t="s">
        <v>234</v>
      </c>
      <c r="C128" s="114" t="s">
        <v>235</v>
      </c>
      <c r="D128" s="139"/>
      <c r="E128" s="139"/>
      <c r="F128" s="139"/>
      <c r="G128" s="189"/>
      <c r="H128" s="188"/>
      <c r="I128" s="139"/>
      <c r="J128" s="139"/>
      <c r="K128" s="139"/>
      <c r="L128" s="189"/>
      <c r="M128" s="188"/>
      <c r="N128" s="139"/>
      <c r="O128" s="139"/>
      <c r="P128" s="139"/>
      <c r="Q128" s="189"/>
      <c r="R128" s="139"/>
      <c r="S128" s="139"/>
      <c r="T128" s="139"/>
      <c r="U128" s="189"/>
      <c r="V128" s="188"/>
      <c r="W128" s="139"/>
      <c r="X128" s="139"/>
      <c r="Y128" s="139"/>
      <c r="Z128" s="189"/>
      <c r="AA128" s="188"/>
      <c r="AB128" s="139"/>
      <c r="AC128" s="139"/>
      <c r="AD128" s="139"/>
      <c r="AE128" s="189"/>
      <c r="AF128" s="139"/>
      <c r="AG128" s="189"/>
      <c r="AH128" s="189"/>
    </row>
    <row r="129" spans="1:34" hidden="1" x14ac:dyDescent="0.3">
      <c r="A129" s="187" t="s">
        <v>167</v>
      </c>
      <c r="B129" s="113" t="s">
        <v>236</v>
      </c>
      <c r="C129" s="114" t="s">
        <v>237</v>
      </c>
      <c r="D129" s="139"/>
      <c r="E129" s="139"/>
      <c r="F129" s="139"/>
      <c r="G129" s="189"/>
      <c r="H129" s="188"/>
      <c r="I129" s="139"/>
      <c r="J129" s="139"/>
      <c r="K129" s="139"/>
      <c r="L129" s="189"/>
      <c r="M129" s="188"/>
      <c r="N129" s="139"/>
      <c r="O129" s="139"/>
      <c r="P129" s="139"/>
      <c r="Q129" s="189"/>
      <c r="R129" s="139"/>
      <c r="S129" s="139"/>
      <c r="T129" s="139"/>
      <c r="U129" s="189"/>
      <c r="V129" s="188"/>
      <c r="W129" s="139"/>
      <c r="X129" s="139"/>
      <c r="Y129" s="139"/>
      <c r="Z129" s="189"/>
      <c r="AA129" s="188"/>
      <c r="AB129" s="139"/>
      <c r="AC129" s="139"/>
      <c r="AD129" s="139"/>
      <c r="AE129" s="189"/>
      <c r="AF129" s="139"/>
      <c r="AG129" s="189"/>
      <c r="AH129" s="189"/>
    </row>
    <row r="130" spans="1:34" hidden="1" x14ac:dyDescent="0.3">
      <c r="A130" s="187" t="s">
        <v>167</v>
      </c>
      <c r="B130" s="113" t="s">
        <v>238</v>
      </c>
      <c r="C130" s="114" t="s">
        <v>239</v>
      </c>
      <c r="D130" s="139"/>
      <c r="E130" s="139"/>
      <c r="F130" s="139"/>
      <c r="G130" s="189"/>
      <c r="H130" s="188"/>
      <c r="I130" s="139"/>
      <c r="J130" s="139"/>
      <c r="K130" s="139"/>
      <c r="L130" s="189"/>
      <c r="M130" s="188"/>
      <c r="N130" s="139"/>
      <c r="O130" s="139"/>
      <c r="P130" s="139"/>
      <c r="Q130" s="189"/>
      <c r="R130" s="139"/>
      <c r="S130" s="139"/>
      <c r="T130" s="139"/>
      <c r="U130" s="189"/>
      <c r="V130" s="188"/>
      <c r="W130" s="139"/>
      <c r="X130" s="139"/>
      <c r="Y130" s="139"/>
      <c r="Z130" s="189"/>
      <c r="AA130" s="188"/>
      <c r="AB130" s="139"/>
      <c r="AC130" s="139"/>
      <c r="AD130" s="139"/>
      <c r="AE130" s="189"/>
      <c r="AF130" s="139"/>
      <c r="AG130" s="189"/>
      <c r="AH130" s="189"/>
    </row>
    <row r="131" spans="1:34" hidden="1" x14ac:dyDescent="0.3">
      <c r="A131" s="187" t="s">
        <v>167</v>
      </c>
      <c r="B131" s="113" t="s">
        <v>240</v>
      </c>
      <c r="C131" s="114" t="s">
        <v>241</v>
      </c>
      <c r="D131" s="139"/>
      <c r="E131" s="139"/>
      <c r="F131" s="139"/>
      <c r="G131" s="189"/>
      <c r="H131" s="188"/>
      <c r="I131" s="139"/>
      <c r="J131" s="139"/>
      <c r="K131" s="139"/>
      <c r="L131" s="189"/>
      <c r="M131" s="188"/>
      <c r="N131" s="139"/>
      <c r="O131" s="139"/>
      <c r="P131" s="139"/>
      <c r="Q131" s="189"/>
      <c r="R131" s="139"/>
      <c r="S131" s="139"/>
      <c r="T131" s="139"/>
      <c r="U131" s="189"/>
      <c r="V131" s="188"/>
      <c r="W131" s="139"/>
      <c r="X131" s="139"/>
      <c r="Y131" s="139"/>
      <c r="Z131" s="189"/>
      <c r="AA131" s="188"/>
      <c r="AB131" s="139"/>
      <c r="AC131" s="139"/>
      <c r="AD131" s="139"/>
      <c r="AE131" s="189"/>
      <c r="AF131" s="139"/>
      <c r="AG131" s="189"/>
      <c r="AH131" s="189"/>
    </row>
    <row r="132" spans="1:34" hidden="1" x14ac:dyDescent="0.3">
      <c r="A132" s="187" t="s">
        <v>167</v>
      </c>
      <c r="B132" s="113" t="s">
        <v>242</v>
      </c>
      <c r="C132" s="114" t="s">
        <v>243</v>
      </c>
      <c r="D132" s="139"/>
      <c r="E132" s="139"/>
      <c r="F132" s="139"/>
      <c r="G132" s="189"/>
      <c r="H132" s="188"/>
      <c r="I132" s="139"/>
      <c r="J132" s="139"/>
      <c r="K132" s="139"/>
      <c r="L132" s="189"/>
      <c r="M132" s="188"/>
      <c r="N132" s="139"/>
      <c r="O132" s="139"/>
      <c r="P132" s="139"/>
      <c r="Q132" s="189"/>
      <c r="R132" s="139"/>
      <c r="S132" s="139"/>
      <c r="T132" s="139"/>
      <c r="U132" s="189"/>
      <c r="V132" s="188"/>
      <c r="W132" s="139"/>
      <c r="X132" s="139"/>
      <c r="Y132" s="139"/>
      <c r="Z132" s="189"/>
      <c r="AA132" s="188"/>
      <c r="AB132" s="139"/>
      <c r="AC132" s="139"/>
      <c r="AD132" s="139"/>
      <c r="AE132" s="189"/>
      <c r="AF132" s="139"/>
      <c r="AG132" s="189"/>
      <c r="AH132" s="189"/>
    </row>
    <row r="133" spans="1:34" hidden="1" x14ac:dyDescent="0.3">
      <c r="A133" s="187" t="s">
        <v>167</v>
      </c>
      <c r="B133" s="113" t="s">
        <v>244</v>
      </c>
      <c r="C133" s="114" t="s">
        <v>245</v>
      </c>
      <c r="D133" s="139"/>
      <c r="E133" s="139"/>
      <c r="F133" s="139"/>
      <c r="G133" s="189"/>
      <c r="H133" s="188"/>
      <c r="I133" s="139"/>
      <c r="J133" s="139"/>
      <c r="K133" s="139"/>
      <c r="L133" s="189"/>
      <c r="M133" s="188"/>
      <c r="N133" s="139"/>
      <c r="O133" s="139"/>
      <c r="P133" s="139"/>
      <c r="Q133" s="189"/>
      <c r="R133" s="139"/>
      <c r="S133" s="139"/>
      <c r="T133" s="139"/>
      <c r="U133" s="189"/>
      <c r="V133" s="188"/>
      <c r="W133" s="139"/>
      <c r="X133" s="139"/>
      <c r="Y133" s="139"/>
      <c r="Z133" s="189"/>
      <c r="AA133" s="188"/>
      <c r="AB133" s="139"/>
      <c r="AC133" s="139"/>
      <c r="AD133" s="139"/>
      <c r="AE133" s="189"/>
      <c r="AF133" s="139"/>
      <c r="AG133" s="189"/>
      <c r="AH133" s="189"/>
    </row>
    <row r="134" spans="1:34" hidden="1" x14ac:dyDescent="0.3">
      <c r="A134" s="187" t="s">
        <v>167</v>
      </c>
      <c r="B134" s="113" t="s">
        <v>246</v>
      </c>
      <c r="C134" s="114" t="s">
        <v>247</v>
      </c>
      <c r="D134" s="139"/>
      <c r="E134" s="139"/>
      <c r="F134" s="139"/>
      <c r="G134" s="189"/>
      <c r="H134" s="188"/>
      <c r="I134" s="139"/>
      <c r="J134" s="139"/>
      <c r="K134" s="139"/>
      <c r="L134" s="189"/>
      <c r="M134" s="188"/>
      <c r="N134" s="139"/>
      <c r="O134" s="139"/>
      <c r="P134" s="139"/>
      <c r="Q134" s="189"/>
      <c r="R134" s="139"/>
      <c r="S134" s="139"/>
      <c r="T134" s="139"/>
      <c r="U134" s="189"/>
      <c r="V134" s="188"/>
      <c r="W134" s="139"/>
      <c r="X134" s="139"/>
      <c r="Y134" s="139"/>
      <c r="Z134" s="189"/>
      <c r="AA134" s="188"/>
      <c r="AB134" s="139"/>
      <c r="AC134" s="139"/>
      <c r="AD134" s="139"/>
      <c r="AE134" s="189"/>
      <c r="AF134" s="139"/>
      <c r="AG134" s="189"/>
      <c r="AH134" s="189"/>
    </row>
    <row r="135" spans="1:34" hidden="1" x14ac:dyDescent="0.3">
      <c r="A135" s="187" t="s">
        <v>167</v>
      </c>
      <c r="B135" s="113" t="s">
        <v>248</v>
      </c>
      <c r="C135" s="114" t="s">
        <v>249</v>
      </c>
      <c r="D135" s="139"/>
      <c r="E135" s="139"/>
      <c r="F135" s="139"/>
      <c r="G135" s="189"/>
      <c r="H135" s="188"/>
      <c r="I135" s="139"/>
      <c r="J135" s="139"/>
      <c r="K135" s="139"/>
      <c r="L135" s="189"/>
      <c r="M135" s="188"/>
      <c r="N135" s="139"/>
      <c r="O135" s="139"/>
      <c r="P135" s="139"/>
      <c r="Q135" s="189"/>
      <c r="R135" s="139"/>
      <c r="S135" s="139"/>
      <c r="T135" s="139"/>
      <c r="U135" s="189"/>
      <c r="V135" s="188"/>
      <c r="W135" s="139"/>
      <c r="X135" s="139"/>
      <c r="Y135" s="139"/>
      <c r="Z135" s="189"/>
      <c r="AA135" s="188"/>
      <c r="AB135" s="139"/>
      <c r="AC135" s="139"/>
      <c r="AD135" s="139"/>
      <c r="AE135" s="189"/>
      <c r="AF135" s="139"/>
      <c r="AG135" s="189"/>
      <c r="AH135" s="189"/>
    </row>
    <row r="136" spans="1:34" hidden="1" x14ac:dyDescent="0.3">
      <c r="A136" s="187" t="s">
        <v>167</v>
      </c>
      <c r="B136" s="113" t="s">
        <v>250</v>
      </c>
      <c r="C136" s="114" t="s">
        <v>251</v>
      </c>
      <c r="D136" s="139"/>
      <c r="E136" s="139"/>
      <c r="F136" s="139"/>
      <c r="G136" s="189"/>
      <c r="H136" s="188"/>
      <c r="I136" s="139"/>
      <c r="J136" s="139"/>
      <c r="K136" s="139"/>
      <c r="L136" s="189"/>
      <c r="M136" s="188"/>
      <c r="N136" s="139"/>
      <c r="O136" s="139"/>
      <c r="P136" s="139"/>
      <c r="Q136" s="189"/>
      <c r="R136" s="139"/>
      <c r="S136" s="139"/>
      <c r="T136" s="139"/>
      <c r="U136" s="189"/>
      <c r="V136" s="188"/>
      <c r="W136" s="139"/>
      <c r="X136" s="139"/>
      <c r="Y136" s="139"/>
      <c r="Z136" s="189"/>
      <c r="AA136" s="188"/>
      <c r="AB136" s="139"/>
      <c r="AC136" s="139"/>
      <c r="AD136" s="139"/>
      <c r="AE136" s="189"/>
      <c r="AF136" s="139"/>
      <c r="AG136" s="189"/>
      <c r="AH136" s="189"/>
    </row>
    <row r="137" spans="1:34" hidden="1" x14ac:dyDescent="0.3">
      <c r="A137" s="187" t="s">
        <v>167</v>
      </c>
      <c r="B137" s="113" t="s">
        <v>252</v>
      </c>
      <c r="C137" s="114" t="s">
        <v>253</v>
      </c>
      <c r="D137" s="139"/>
      <c r="E137" s="139"/>
      <c r="F137" s="139"/>
      <c r="G137" s="189"/>
      <c r="H137" s="188"/>
      <c r="I137" s="139"/>
      <c r="J137" s="139"/>
      <c r="K137" s="139"/>
      <c r="L137" s="189"/>
      <c r="M137" s="188"/>
      <c r="N137" s="139"/>
      <c r="O137" s="139"/>
      <c r="P137" s="139"/>
      <c r="Q137" s="189"/>
      <c r="R137" s="139"/>
      <c r="S137" s="139"/>
      <c r="T137" s="139"/>
      <c r="U137" s="189"/>
      <c r="V137" s="188"/>
      <c r="W137" s="139"/>
      <c r="X137" s="139"/>
      <c r="Y137" s="139"/>
      <c r="Z137" s="189"/>
      <c r="AA137" s="188"/>
      <c r="AB137" s="139"/>
      <c r="AC137" s="139"/>
      <c r="AD137" s="139"/>
      <c r="AE137" s="189"/>
      <c r="AF137" s="139"/>
      <c r="AG137" s="189"/>
      <c r="AH137" s="189"/>
    </row>
    <row r="138" spans="1:34" ht="28.8" hidden="1" x14ac:dyDescent="0.3">
      <c r="A138" s="187" t="s">
        <v>167</v>
      </c>
      <c r="B138" s="113" t="s">
        <v>254</v>
      </c>
      <c r="C138" s="114" t="s">
        <v>255</v>
      </c>
      <c r="D138" s="139"/>
      <c r="E138" s="139"/>
      <c r="F138" s="139"/>
      <c r="G138" s="189"/>
      <c r="H138" s="188"/>
      <c r="I138" s="139"/>
      <c r="J138" s="139"/>
      <c r="K138" s="139"/>
      <c r="L138" s="189"/>
      <c r="M138" s="188"/>
      <c r="N138" s="139"/>
      <c r="O138" s="139"/>
      <c r="P138" s="139"/>
      <c r="Q138" s="189"/>
      <c r="R138" s="139"/>
      <c r="S138" s="139"/>
      <c r="T138" s="139"/>
      <c r="U138" s="189"/>
      <c r="V138" s="188"/>
      <c r="W138" s="139"/>
      <c r="X138" s="139"/>
      <c r="Y138" s="139"/>
      <c r="Z138" s="189"/>
      <c r="AA138" s="188"/>
      <c r="AB138" s="139"/>
      <c r="AC138" s="139"/>
      <c r="AD138" s="139"/>
      <c r="AE138" s="189"/>
      <c r="AF138" s="139"/>
      <c r="AG138" s="189"/>
      <c r="AH138" s="189"/>
    </row>
    <row r="139" spans="1:34" hidden="1" x14ac:dyDescent="0.3">
      <c r="A139" s="187" t="s">
        <v>167</v>
      </c>
      <c r="B139" s="113" t="s">
        <v>256</v>
      </c>
      <c r="C139" s="114" t="s">
        <v>257</v>
      </c>
      <c r="D139" s="139"/>
      <c r="E139" s="139"/>
      <c r="F139" s="139"/>
      <c r="G139" s="189"/>
      <c r="H139" s="188"/>
      <c r="I139" s="139"/>
      <c r="J139" s="139"/>
      <c r="K139" s="139"/>
      <c r="L139" s="189"/>
      <c r="M139" s="188"/>
      <c r="N139" s="139"/>
      <c r="O139" s="139"/>
      <c r="P139" s="139"/>
      <c r="Q139" s="189"/>
      <c r="R139" s="139"/>
      <c r="S139" s="139"/>
      <c r="T139" s="139"/>
      <c r="U139" s="189"/>
      <c r="V139" s="188"/>
      <c r="W139" s="139"/>
      <c r="X139" s="139"/>
      <c r="Y139" s="139"/>
      <c r="Z139" s="189"/>
      <c r="AA139" s="188"/>
      <c r="AB139" s="139"/>
      <c r="AC139" s="139"/>
      <c r="AD139" s="139"/>
      <c r="AE139" s="189"/>
      <c r="AF139" s="139"/>
      <c r="AG139" s="189"/>
      <c r="AH139" s="189"/>
    </row>
    <row r="140" spans="1:34" hidden="1" x14ac:dyDescent="0.3">
      <c r="A140" s="187" t="s">
        <v>167</v>
      </c>
      <c r="B140" s="113" t="s">
        <v>258</v>
      </c>
      <c r="C140" s="114" t="s">
        <v>259</v>
      </c>
      <c r="D140" s="139"/>
      <c r="E140" s="139"/>
      <c r="F140" s="139"/>
      <c r="G140" s="189"/>
      <c r="H140" s="188"/>
      <c r="I140" s="139"/>
      <c r="J140" s="139"/>
      <c r="K140" s="139"/>
      <c r="L140" s="189"/>
      <c r="M140" s="188"/>
      <c r="N140" s="139"/>
      <c r="O140" s="139"/>
      <c r="P140" s="139"/>
      <c r="Q140" s="189"/>
      <c r="R140" s="139"/>
      <c r="S140" s="139"/>
      <c r="T140" s="139"/>
      <c r="U140" s="189"/>
      <c r="V140" s="188"/>
      <c r="W140" s="139"/>
      <c r="X140" s="139"/>
      <c r="Y140" s="139"/>
      <c r="Z140" s="189"/>
      <c r="AA140" s="188"/>
      <c r="AB140" s="139"/>
      <c r="AC140" s="139"/>
      <c r="AD140" s="139"/>
      <c r="AE140" s="189"/>
      <c r="AF140" s="139"/>
      <c r="AG140" s="189"/>
      <c r="AH140" s="189"/>
    </row>
    <row r="141" spans="1:34" hidden="1" x14ac:dyDescent="0.3">
      <c r="A141" s="187" t="s">
        <v>167</v>
      </c>
      <c r="B141" s="113" t="s">
        <v>260</v>
      </c>
      <c r="C141" s="114" t="s">
        <v>261</v>
      </c>
      <c r="D141" s="139"/>
      <c r="E141" s="139"/>
      <c r="F141" s="139"/>
      <c r="G141" s="189"/>
      <c r="H141" s="188"/>
      <c r="I141" s="139"/>
      <c r="J141" s="139"/>
      <c r="K141" s="139"/>
      <c r="L141" s="189"/>
      <c r="M141" s="188"/>
      <c r="N141" s="139"/>
      <c r="O141" s="139"/>
      <c r="P141" s="139"/>
      <c r="Q141" s="189"/>
      <c r="R141" s="139"/>
      <c r="S141" s="139"/>
      <c r="T141" s="139"/>
      <c r="U141" s="189"/>
      <c r="V141" s="188"/>
      <c r="W141" s="139"/>
      <c r="X141" s="139"/>
      <c r="Y141" s="139"/>
      <c r="Z141" s="189"/>
      <c r="AA141" s="188"/>
      <c r="AB141" s="139"/>
      <c r="AC141" s="139"/>
      <c r="AD141" s="139"/>
      <c r="AE141" s="189"/>
      <c r="AF141" s="139"/>
      <c r="AG141" s="189"/>
      <c r="AH141" s="189"/>
    </row>
    <row r="142" spans="1:34" hidden="1" x14ac:dyDescent="0.3">
      <c r="A142" s="187" t="s">
        <v>167</v>
      </c>
      <c r="B142" s="113" t="s">
        <v>262</v>
      </c>
      <c r="C142" s="114" t="s">
        <v>263</v>
      </c>
      <c r="D142" s="139"/>
      <c r="E142" s="139"/>
      <c r="F142" s="139"/>
      <c r="G142" s="189"/>
      <c r="H142" s="188"/>
      <c r="I142" s="139"/>
      <c r="J142" s="139"/>
      <c r="K142" s="139"/>
      <c r="L142" s="189"/>
      <c r="M142" s="188"/>
      <c r="N142" s="139"/>
      <c r="O142" s="139"/>
      <c r="P142" s="139"/>
      <c r="Q142" s="189"/>
      <c r="R142" s="139"/>
      <c r="S142" s="139"/>
      <c r="T142" s="139"/>
      <c r="U142" s="189"/>
      <c r="V142" s="188"/>
      <c r="W142" s="139"/>
      <c r="X142" s="139"/>
      <c r="Y142" s="139"/>
      <c r="Z142" s="189"/>
      <c r="AA142" s="188"/>
      <c r="AB142" s="139"/>
      <c r="AC142" s="139"/>
      <c r="AD142" s="139"/>
      <c r="AE142" s="189"/>
      <c r="AF142" s="139"/>
      <c r="AG142" s="189"/>
      <c r="AH142" s="189"/>
    </row>
    <row r="143" spans="1:34" hidden="1" x14ac:dyDescent="0.3">
      <c r="A143" s="187" t="s">
        <v>167</v>
      </c>
      <c r="B143" s="113" t="s">
        <v>264</v>
      </c>
      <c r="C143" s="114" t="s">
        <v>265</v>
      </c>
      <c r="D143" s="139"/>
      <c r="E143" s="139"/>
      <c r="F143" s="139"/>
      <c r="G143" s="189"/>
      <c r="H143" s="188"/>
      <c r="I143" s="139"/>
      <c r="J143" s="139"/>
      <c r="K143" s="139"/>
      <c r="L143" s="189"/>
      <c r="M143" s="188"/>
      <c r="N143" s="139"/>
      <c r="O143" s="139"/>
      <c r="P143" s="139"/>
      <c r="Q143" s="189"/>
      <c r="R143" s="139"/>
      <c r="S143" s="139"/>
      <c r="T143" s="139"/>
      <c r="U143" s="189"/>
      <c r="V143" s="188"/>
      <c r="W143" s="139"/>
      <c r="X143" s="139"/>
      <c r="Y143" s="139"/>
      <c r="Z143" s="189"/>
      <c r="AA143" s="188"/>
      <c r="AB143" s="139"/>
      <c r="AC143" s="139"/>
      <c r="AD143" s="139"/>
      <c r="AE143" s="189"/>
      <c r="AF143" s="139"/>
      <c r="AG143" s="189"/>
      <c r="AH143" s="189"/>
    </row>
    <row r="144" spans="1:34" hidden="1" x14ac:dyDescent="0.3">
      <c r="A144" s="187" t="s">
        <v>167</v>
      </c>
      <c r="B144" s="113" t="s">
        <v>266</v>
      </c>
      <c r="C144" s="114" t="s">
        <v>267</v>
      </c>
      <c r="D144" s="139"/>
      <c r="E144" s="139"/>
      <c r="F144" s="139"/>
      <c r="G144" s="189"/>
      <c r="H144" s="188"/>
      <c r="I144" s="139"/>
      <c r="J144" s="139"/>
      <c r="K144" s="139"/>
      <c r="L144" s="189"/>
      <c r="M144" s="188"/>
      <c r="N144" s="139"/>
      <c r="O144" s="139"/>
      <c r="P144" s="139"/>
      <c r="Q144" s="189"/>
      <c r="R144" s="139"/>
      <c r="S144" s="139"/>
      <c r="T144" s="139"/>
      <c r="U144" s="189"/>
      <c r="V144" s="188"/>
      <c r="W144" s="139"/>
      <c r="X144" s="139"/>
      <c r="Y144" s="139"/>
      <c r="Z144" s="189"/>
      <c r="AA144" s="188"/>
      <c r="AB144" s="139"/>
      <c r="AC144" s="139"/>
      <c r="AD144" s="139"/>
      <c r="AE144" s="189"/>
      <c r="AF144" s="139"/>
      <c r="AG144" s="189"/>
      <c r="AH144" s="189"/>
    </row>
    <row r="145" spans="1:34" hidden="1" x14ac:dyDescent="0.3">
      <c r="A145" s="187" t="s">
        <v>167</v>
      </c>
      <c r="B145" s="113" t="s">
        <v>268</v>
      </c>
      <c r="C145" s="114" t="s">
        <v>269</v>
      </c>
      <c r="D145" s="139"/>
      <c r="E145" s="139"/>
      <c r="F145" s="139"/>
      <c r="G145" s="189"/>
      <c r="H145" s="188"/>
      <c r="I145" s="139"/>
      <c r="J145" s="139"/>
      <c r="K145" s="139"/>
      <c r="L145" s="189"/>
      <c r="M145" s="188"/>
      <c r="N145" s="139"/>
      <c r="O145" s="139"/>
      <c r="P145" s="139"/>
      <c r="Q145" s="189"/>
      <c r="R145" s="139"/>
      <c r="S145" s="139"/>
      <c r="T145" s="139"/>
      <c r="U145" s="189"/>
      <c r="V145" s="188"/>
      <c r="W145" s="139"/>
      <c r="X145" s="139"/>
      <c r="Y145" s="139"/>
      <c r="Z145" s="189"/>
      <c r="AA145" s="188"/>
      <c r="AB145" s="139"/>
      <c r="AC145" s="139"/>
      <c r="AD145" s="139"/>
      <c r="AE145" s="189"/>
      <c r="AF145" s="139"/>
      <c r="AG145" s="189"/>
      <c r="AH145" s="189"/>
    </row>
    <row r="146" spans="1:34" hidden="1" x14ac:dyDescent="0.3">
      <c r="A146" s="187" t="s">
        <v>167</v>
      </c>
      <c r="B146" s="113" t="s">
        <v>270</v>
      </c>
      <c r="C146" s="114" t="s">
        <v>271</v>
      </c>
      <c r="D146" s="139"/>
      <c r="E146" s="139"/>
      <c r="F146" s="139"/>
      <c r="G146" s="189"/>
      <c r="H146" s="188"/>
      <c r="I146" s="139"/>
      <c r="J146" s="139"/>
      <c r="K146" s="139"/>
      <c r="L146" s="189"/>
      <c r="M146" s="188"/>
      <c r="N146" s="139"/>
      <c r="O146" s="139"/>
      <c r="P146" s="139"/>
      <c r="Q146" s="189"/>
      <c r="R146" s="139"/>
      <c r="S146" s="139"/>
      <c r="T146" s="139"/>
      <c r="U146" s="189"/>
      <c r="V146" s="188"/>
      <c r="W146" s="139"/>
      <c r="X146" s="139"/>
      <c r="Y146" s="139"/>
      <c r="Z146" s="189"/>
      <c r="AA146" s="188"/>
      <c r="AB146" s="139"/>
      <c r="AC146" s="139"/>
      <c r="AD146" s="139"/>
      <c r="AE146" s="189"/>
      <c r="AF146" s="139"/>
      <c r="AG146" s="189"/>
      <c r="AH146" s="189"/>
    </row>
    <row r="147" spans="1:34" hidden="1" x14ac:dyDescent="0.3">
      <c r="A147" s="187" t="s">
        <v>167</v>
      </c>
      <c r="B147" s="113" t="s">
        <v>962</v>
      </c>
      <c r="C147" s="114" t="s">
        <v>272</v>
      </c>
      <c r="D147" s="139"/>
      <c r="E147" s="139"/>
      <c r="F147" s="139"/>
      <c r="G147" s="189"/>
      <c r="H147" s="188"/>
      <c r="I147" s="139"/>
      <c r="J147" s="139"/>
      <c r="K147" s="139"/>
      <c r="L147" s="189"/>
      <c r="M147" s="188"/>
      <c r="N147" s="139"/>
      <c r="O147" s="139"/>
      <c r="P147" s="139"/>
      <c r="Q147" s="189"/>
      <c r="R147" s="139"/>
      <c r="S147" s="139"/>
      <c r="T147" s="139"/>
      <c r="U147" s="189"/>
      <c r="V147" s="188"/>
      <c r="W147" s="139"/>
      <c r="X147" s="139"/>
      <c r="Y147" s="139"/>
      <c r="Z147" s="189"/>
      <c r="AA147" s="188"/>
      <c r="AB147" s="139"/>
      <c r="AC147" s="139"/>
      <c r="AD147" s="139"/>
      <c r="AE147" s="189"/>
      <c r="AF147" s="139"/>
      <c r="AG147" s="189"/>
      <c r="AH147" s="189"/>
    </row>
    <row r="148" spans="1:34" hidden="1" x14ac:dyDescent="0.3">
      <c r="A148" s="187" t="s">
        <v>167</v>
      </c>
      <c r="B148" s="113" t="s">
        <v>963</v>
      </c>
      <c r="C148" s="114" t="s">
        <v>273</v>
      </c>
      <c r="D148" s="139"/>
      <c r="E148" s="139"/>
      <c r="F148" s="139"/>
      <c r="G148" s="189"/>
      <c r="H148" s="188"/>
      <c r="I148" s="139"/>
      <c r="J148" s="139"/>
      <c r="K148" s="139"/>
      <c r="L148" s="189"/>
      <c r="M148" s="188"/>
      <c r="N148" s="139"/>
      <c r="O148" s="139"/>
      <c r="P148" s="139"/>
      <c r="Q148" s="189"/>
      <c r="R148" s="139"/>
      <c r="S148" s="139"/>
      <c r="T148" s="139"/>
      <c r="U148" s="189"/>
      <c r="V148" s="188"/>
      <c r="W148" s="139"/>
      <c r="X148" s="139"/>
      <c r="Y148" s="139"/>
      <c r="Z148" s="189"/>
      <c r="AA148" s="188"/>
      <c r="AB148" s="139"/>
      <c r="AC148" s="139"/>
      <c r="AD148" s="139"/>
      <c r="AE148" s="189"/>
      <c r="AF148" s="139"/>
      <c r="AG148" s="189"/>
      <c r="AH148" s="189"/>
    </row>
    <row r="149" spans="1:34" hidden="1" x14ac:dyDescent="0.3">
      <c r="A149" s="187" t="s">
        <v>167</v>
      </c>
      <c r="B149" s="113" t="s">
        <v>964</v>
      </c>
      <c r="C149" s="114" t="s">
        <v>274</v>
      </c>
      <c r="D149" s="139"/>
      <c r="E149" s="139"/>
      <c r="F149" s="139"/>
      <c r="G149" s="189"/>
      <c r="H149" s="188"/>
      <c r="I149" s="139"/>
      <c r="J149" s="139"/>
      <c r="K149" s="139"/>
      <c r="L149" s="189"/>
      <c r="M149" s="188"/>
      <c r="N149" s="139"/>
      <c r="O149" s="139"/>
      <c r="P149" s="139"/>
      <c r="Q149" s="189"/>
      <c r="R149" s="139"/>
      <c r="S149" s="139"/>
      <c r="T149" s="139"/>
      <c r="U149" s="189"/>
      <c r="V149" s="188"/>
      <c r="W149" s="139"/>
      <c r="X149" s="139"/>
      <c r="Y149" s="139"/>
      <c r="Z149" s="189"/>
      <c r="AA149" s="188"/>
      <c r="AB149" s="139"/>
      <c r="AC149" s="139"/>
      <c r="AD149" s="139"/>
      <c r="AE149" s="189"/>
      <c r="AF149" s="139"/>
      <c r="AG149" s="189"/>
      <c r="AH149" s="189"/>
    </row>
    <row r="150" spans="1:34" hidden="1" x14ac:dyDescent="0.3">
      <c r="A150" s="187" t="s">
        <v>167</v>
      </c>
      <c r="B150" s="113" t="s">
        <v>965</v>
      </c>
      <c r="C150" s="114" t="s">
        <v>275</v>
      </c>
      <c r="D150" s="139"/>
      <c r="E150" s="139"/>
      <c r="F150" s="139"/>
      <c r="G150" s="189"/>
      <c r="H150" s="188"/>
      <c r="I150" s="139"/>
      <c r="J150" s="139"/>
      <c r="K150" s="139"/>
      <c r="L150" s="189"/>
      <c r="M150" s="188"/>
      <c r="N150" s="139"/>
      <c r="O150" s="139"/>
      <c r="P150" s="139"/>
      <c r="Q150" s="189"/>
      <c r="R150" s="139"/>
      <c r="S150" s="139"/>
      <c r="T150" s="139"/>
      <c r="U150" s="189"/>
      <c r="V150" s="188"/>
      <c r="W150" s="139"/>
      <c r="X150" s="139"/>
      <c r="Y150" s="139"/>
      <c r="Z150" s="189"/>
      <c r="AA150" s="188"/>
      <c r="AB150" s="139"/>
      <c r="AC150" s="139"/>
      <c r="AD150" s="139"/>
      <c r="AE150" s="189"/>
      <c r="AF150" s="139"/>
      <c r="AG150" s="189"/>
      <c r="AH150" s="189"/>
    </row>
    <row r="151" spans="1:34" hidden="1" x14ac:dyDescent="0.3">
      <c r="A151" s="187" t="s">
        <v>167</v>
      </c>
      <c r="B151" s="113" t="s">
        <v>966</v>
      </c>
      <c r="C151" s="114" t="s">
        <v>276</v>
      </c>
      <c r="D151" s="139"/>
      <c r="E151" s="139"/>
      <c r="F151" s="139"/>
      <c r="G151" s="189"/>
      <c r="H151" s="188"/>
      <c r="I151" s="139"/>
      <c r="J151" s="139"/>
      <c r="K151" s="139"/>
      <c r="L151" s="189"/>
      <c r="M151" s="188"/>
      <c r="N151" s="139"/>
      <c r="O151" s="139"/>
      <c r="P151" s="139"/>
      <c r="Q151" s="189"/>
      <c r="R151" s="139"/>
      <c r="S151" s="139"/>
      <c r="T151" s="139"/>
      <c r="U151" s="189"/>
      <c r="V151" s="188"/>
      <c r="W151" s="139"/>
      <c r="X151" s="139"/>
      <c r="Y151" s="139"/>
      <c r="Z151" s="189"/>
      <c r="AA151" s="188"/>
      <c r="AB151" s="139"/>
      <c r="AC151" s="139"/>
      <c r="AD151" s="139"/>
      <c r="AE151" s="189"/>
      <c r="AF151" s="139"/>
      <c r="AG151" s="189"/>
      <c r="AH151" s="189"/>
    </row>
    <row r="152" spans="1:34" hidden="1" x14ac:dyDescent="0.3">
      <c r="A152" s="187" t="s">
        <v>167</v>
      </c>
      <c r="B152" s="113" t="s">
        <v>967</v>
      </c>
      <c r="C152" s="114" t="s">
        <v>277</v>
      </c>
      <c r="D152" s="139"/>
      <c r="E152" s="139"/>
      <c r="F152" s="139"/>
      <c r="G152" s="189"/>
      <c r="H152" s="188"/>
      <c r="I152" s="139"/>
      <c r="J152" s="139"/>
      <c r="K152" s="139"/>
      <c r="L152" s="189"/>
      <c r="M152" s="188"/>
      <c r="N152" s="139"/>
      <c r="O152" s="139"/>
      <c r="P152" s="139"/>
      <c r="Q152" s="189"/>
      <c r="R152" s="139"/>
      <c r="S152" s="139"/>
      <c r="T152" s="139"/>
      <c r="U152" s="189"/>
      <c r="V152" s="188"/>
      <c r="W152" s="139"/>
      <c r="X152" s="139"/>
      <c r="Y152" s="139"/>
      <c r="Z152" s="189"/>
      <c r="AA152" s="188"/>
      <c r="AB152" s="139"/>
      <c r="AC152" s="139"/>
      <c r="AD152" s="139"/>
      <c r="AE152" s="189"/>
      <c r="AF152" s="139"/>
      <c r="AG152" s="189"/>
      <c r="AH152" s="189"/>
    </row>
    <row r="153" spans="1:34" hidden="1" x14ac:dyDescent="0.3">
      <c r="A153" s="187" t="s">
        <v>167</v>
      </c>
      <c r="B153" s="113" t="s">
        <v>968</v>
      </c>
      <c r="C153" s="114" t="s">
        <v>278</v>
      </c>
      <c r="D153" s="139"/>
      <c r="E153" s="139"/>
      <c r="F153" s="139"/>
      <c r="G153" s="189"/>
      <c r="H153" s="188"/>
      <c r="I153" s="139"/>
      <c r="J153" s="139"/>
      <c r="K153" s="139"/>
      <c r="L153" s="189"/>
      <c r="M153" s="188"/>
      <c r="N153" s="139"/>
      <c r="O153" s="139"/>
      <c r="P153" s="139"/>
      <c r="Q153" s="189"/>
      <c r="R153" s="139"/>
      <c r="S153" s="139"/>
      <c r="T153" s="139"/>
      <c r="U153" s="189"/>
      <c r="V153" s="188"/>
      <c r="W153" s="139"/>
      <c r="X153" s="139"/>
      <c r="Y153" s="139"/>
      <c r="Z153" s="189"/>
      <c r="AA153" s="188"/>
      <c r="AB153" s="139"/>
      <c r="AC153" s="139"/>
      <c r="AD153" s="139"/>
      <c r="AE153" s="189"/>
      <c r="AF153" s="139"/>
      <c r="AG153" s="189"/>
      <c r="AH153" s="189"/>
    </row>
    <row r="154" spans="1:34" hidden="1" x14ac:dyDescent="0.3">
      <c r="A154" s="187" t="s">
        <v>167</v>
      </c>
      <c r="B154" s="113" t="s">
        <v>969</v>
      </c>
      <c r="C154" s="114" t="s">
        <v>279</v>
      </c>
      <c r="D154" s="139"/>
      <c r="E154" s="139"/>
      <c r="F154" s="139"/>
      <c r="G154" s="189"/>
      <c r="H154" s="188"/>
      <c r="I154" s="139"/>
      <c r="J154" s="139"/>
      <c r="K154" s="139"/>
      <c r="L154" s="189"/>
      <c r="M154" s="188"/>
      <c r="N154" s="139"/>
      <c r="O154" s="139"/>
      <c r="P154" s="139"/>
      <c r="Q154" s="189"/>
      <c r="R154" s="139"/>
      <c r="S154" s="139"/>
      <c r="T154" s="139"/>
      <c r="U154" s="189"/>
      <c r="V154" s="188"/>
      <c r="W154" s="139"/>
      <c r="X154" s="139"/>
      <c r="Y154" s="139"/>
      <c r="Z154" s="189"/>
      <c r="AA154" s="188"/>
      <c r="AB154" s="139"/>
      <c r="AC154" s="139"/>
      <c r="AD154" s="139"/>
      <c r="AE154" s="189"/>
      <c r="AF154" s="139"/>
      <c r="AG154" s="189"/>
      <c r="AH154" s="189"/>
    </row>
    <row r="155" spans="1:34" hidden="1" x14ac:dyDescent="0.3">
      <c r="A155" s="187" t="s">
        <v>167</v>
      </c>
      <c r="B155" s="113" t="s">
        <v>970</v>
      </c>
      <c r="C155" s="114" t="s">
        <v>280</v>
      </c>
      <c r="D155" s="139"/>
      <c r="E155" s="139"/>
      <c r="F155" s="139"/>
      <c r="G155" s="189"/>
      <c r="H155" s="188"/>
      <c r="I155" s="139"/>
      <c r="J155" s="139"/>
      <c r="K155" s="139"/>
      <c r="L155" s="189"/>
      <c r="M155" s="188"/>
      <c r="N155" s="139"/>
      <c r="O155" s="139"/>
      <c r="P155" s="139"/>
      <c r="Q155" s="189"/>
      <c r="R155" s="139"/>
      <c r="S155" s="139"/>
      <c r="T155" s="139"/>
      <c r="U155" s="189"/>
      <c r="V155" s="188"/>
      <c r="W155" s="139"/>
      <c r="X155" s="139"/>
      <c r="Y155" s="139"/>
      <c r="Z155" s="189"/>
      <c r="AA155" s="188"/>
      <c r="AB155" s="139"/>
      <c r="AC155" s="139"/>
      <c r="AD155" s="139"/>
      <c r="AE155" s="189"/>
      <c r="AF155" s="139"/>
      <c r="AG155" s="189"/>
      <c r="AH155" s="189"/>
    </row>
    <row r="156" spans="1:34" hidden="1" x14ac:dyDescent="0.3">
      <c r="A156" s="187" t="s">
        <v>167</v>
      </c>
      <c r="B156" s="113" t="s">
        <v>971</v>
      </c>
      <c r="C156" s="114" t="s">
        <v>281</v>
      </c>
      <c r="D156" s="139"/>
      <c r="E156" s="139"/>
      <c r="F156" s="139"/>
      <c r="G156" s="189"/>
      <c r="H156" s="188"/>
      <c r="I156" s="139"/>
      <c r="J156" s="139"/>
      <c r="K156" s="139"/>
      <c r="L156" s="189"/>
      <c r="M156" s="188"/>
      <c r="N156" s="139"/>
      <c r="O156" s="139"/>
      <c r="P156" s="139"/>
      <c r="Q156" s="189"/>
      <c r="R156" s="139"/>
      <c r="S156" s="139"/>
      <c r="T156" s="139"/>
      <c r="U156" s="189"/>
      <c r="V156" s="188"/>
      <c r="W156" s="139"/>
      <c r="X156" s="139"/>
      <c r="Y156" s="139"/>
      <c r="Z156" s="189"/>
      <c r="AA156" s="188"/>
      <c r="AB156" s="139"/>
      <c r="AC156" s="139"/>
      <c r="AD156" s="139"/>
      <c r="AE156" s="189"/>
      <c r="AF156" s="139"/>
      <c r="AG156" s="189"/>
      <c r="AH156" s="189"/>
    </row>
    <row r="157" spans="1:34" hidden="1" x14ac:dyDescent="0.3">
      <c r="A157" s="187" t="s">
        <v>167</v>
      </c>
      <c r="B157" s="113" t="s">
        <v>972</v>
      </c>
      <c r="C157" s="114" t="s">
        <v>282</v>
      </c>
      <c r="D157" s="139"/>
      <c r="E157" s="139"/>
      <c r="F157" s="139"/>
      <c r="G157" s="189"/>
      <c r="H157" s="188"/>
      <c r="I157" s="139"/>
      <c r="J157" s="139"/>
      <c r="K157" s="139"/>
      <c r="L157" s="189"/>
      <c r="M157" s="188"/>
      <c r="N157" s="139"/>
      <c r="O157" s="139"/>
      <c r="P157" s="139"/>
      <c r="Q157" s="189"/>
      <c r="R157" s="139"/>
      <c r="S157" s="139"/>
      <c r="T157" s="139"/>
      <c r="U157" s="189"/>
      <c r="V157" s="188"/>
      <c r="W157" s="139"/>
      <c r="X157" s="139"/>
      <c r="Y157" s="139"/>
      <c r="Z157" s="189"/>
      <c r="AA157" s="188"/>
      <c r="AB157" s="139"/>
      <c r="AC157" s="139"/>
      <c r="AD157" s="139"/>
      <c r="AE157" s="189"/>
      <c r="AF157" s="139"/>
      <c r="AG157" s="189"/>
      <c r="AH157" s="189"/>
    </row>
    <row r="158" spans="1:34" hidden="1" x14ac:dyDescent="0.3">
      <c r="A158" s="187" t="s">
        <v>167</v>
      </c>
      <c r="B158" s="113" t="s">
        <v>973</v>
      </c>
      <c r="C158" s="114" t="s">
        <v>283</v>
      </c>
      <c r="D158" s="139"/>
      <c r="E158" s="139"/>
      <c r="F158" s="139"/>
      <c r="G158" s="189"/>
      <c r="H158" s="188"/>
      <c r="I158" s="139"/>
      <c r="J158" s="139"/>
      <c r="K158" s="139"/>
      <c r="L158" s="189"/>
      <c r="M158" s="188"/>
      <c r="N158" s="139"/>
      <c r="O158" s="139"/>
      <c r="P158" s="139"/>
      <c r="Q158" s="189"/>
      <c r="R158" s="139"/>
      <c r="S158" s="139"/>
      <c r="T158" s="139"/>
      <c r="U158" s="189"/>
      <c r="V158" s="188"/>
      <c r="W158" s="139"/>
      <c r="X158" s="139"/>
      <c r="Y158" s="139"/>
      <c r="Z158" s="189"/>
      <c r="AA158" s="188"/>
      <c r="AB158" s="139"/>
      <c r="AC158" s="139"/>
      <c r="AD158" s="139"/>
      <c r="AE158" s="189"/>
      <c r="AF158" s="139"/>
      <c r="AG158" s="189"/>
      <c r="AH158" s="189"/>
    </row>
    <row r="159" spans="1:34" hidden="1" x14ac:dyDescent="0.3">
      <c r="A159" s="187" t="s">
        <v>167</v>
      </c>
      <c r="B159" s="113" t="s">
        <v>974</v>
      </c>
      <c r="C159" s="114" t="s">
        <v>284</v>
      </c>
      <c r="D159" s="139"/>
      <c r="E159" s="139"/>
      <c r="F159" s="139"/>
      <c r="G159" s="189"/>
      <c r="H159" s="188"/>
      <c r="I159" s="139"/>
      <c r="J159" s="139"/>
      <c r="K159" s="139"/>
      <c r="L159" s="189"/>
      <c r="M159" s="188"/>
      <c r="N159" s="139"/>
      <c r="O159" s="139"/>
      <c r="P159" s="139"/>
      <c r="Q159" s="189"/>
      <c r="R159" s="139"/>
      <c r="S159" s="139"/>
      <c r="T159" s="139"/>
      <c r="U159" s="189"/>
      <c r="V159" s="188"/>
      <c r="W159" s="139"/>
      <c r="X159" s="139"/>
      <c r="Y159" s="139"/>
      <c r="Z159" s="189"/>
      <c r="AA159" s="188"/>
      <c r="AB159" s="139"/>
      <c r="AC159" s="139"/>
      <c r="AD159" s="139"/>
      <c r="AE159" s="189"/>
      <c r="AF159" s="139"/>
      <c r="AG159" s="189"/>
      <c r="AH159" s="189"/>
    </row>
    <row r="160" spans="1:34" hidden="1" x14ac:dyDescent="0.3">
      <c r="A160" s="187" t="s">
        <v>167</v>
      </c>
      <c r="B160" s="113" t="s">
        <v>975</v>
      </c>
      <c r="C160" s="114" t="s">
        <v>285</v>
      </c>
      <c r="D160" s="139"/>
      <c r="E160" s="139"/>
      <c r="F160" s="139"/>
      <c r="G160" s="189"/>
      <c r="H160" s="188"/>
      <c r="I160" s="139"/>
      <c r="J160" s="139"/>
      <c r="K160" s="139"/>
      <c r="L160" s="189"/>
      <c r="M160" s="188"/>
      <c r="N160" s="139"/>
      <c r="O160" s="139"/>
      <c r="P160" s="139"/>
      <c r="Q160" s="189"/>
      <c r="R160" s="139"/>
      <c r="S160" s="139"/>
      <c r="T160" s="139"/>
      <c r="U160" s="189"/>
      <c r="V160" s="188"/>
      <c r="W160" s="139"/>
      <c r="X160" s="139"/>
      <c r="Y160" s="139"/>
      <c r="Z160" s="189"/>
      <c r="AA160" s="188"/>
      <c r="AB160" s="139"/>
      <c r="AC160" s="139"/>
      <c r="AD160" s="139"/>
      <c r="AE160" s="189"/>
      <c r="AF160" s="139"/>
      <c r="AG160" s="189"/>
      <c r="AH160" s="189"/>
    </row>
    <row r="161" spans="1:34" hidden="1" x14ac:dyDescent="0.3">
      <c r="A161" s="187" t="s">
        <v>167</v>
      </c>
      <c r="B161" s="113" t="s">
        <v>976</v>
      </c>
      <c r="C161" s="114" t="s">
        <v>286</v>
      </c>
      <c r="D161" s="139"/>
      <c r="E161" s="139"/>
      <c r="F161" s="139"/>
      <c r="G161" s="189"/>
      <c r="H161" s="188"/>
      <c r="I161" s="139"/>
      <c r="J161" s="139"/>
      <c r="K161" s="139"/>
      <c r="L161" s="189"/>
      <c r="M161" s="188"/>
      <c r="N161" s="139"/>
      <c r="O161" s="139"/>
      <c r="P161" s="139"/>
      <c r="Q161" s="189"/>
      <c r="R161" s="139"/>
      <c r="S161" s="139"/>
      <c r="T161" s="139"/>
      <c r="U161" s="189"/>
      <c r="V161" s="188"/>
      <c r="W161" s="139"/>
      <c r="X161" s="139"/>
      <c r="Y161" s="139"/>
      <c r="Z161" s="189"/>
      <c r="AA161" s="188"/>
      <c r="AB161" s="139"/>
      <c r="AC161" s="139"/>
      <c r="AD161" s="139"/>
      <c r="AE161" s="189"/>
      <c r="AF161" s="139"/>
      <c r="AG161" s="189"/>
      <c r="AH161" s="189"/>
    </row>
    <row r="162" spans="1:34" hidden="1" x14ac:dyDescent="0.3">
      <c r="A162" s="187" t="s">
        <v>167</v>
      </c>
      <c r="B162" s="113" t="s">
        <v>977</v>
      </c>
      <c r="C162" s="114" t="s">
        <v>287</v>
      </c>
      <c r="D162" s="139"/>
      <c r="E162" s="139"/>
      <c r="F162" s="139"/>
      <c r="G162" s="189"/>
      <c r="H162" s="188"/>
      <c r="I162" s="139"/>
      <c r="J162" s="139"/>
      <c r="K162" s="139"/>
      <c r="L162" s="189"/>
      <c r="M162" s="188"/>
      <c r="N162" s="139"/>
      <c r="O162" s="139"/>
      <c r="P162" s="139"/>
      <c r="Q162" s="189"/>
      <c r="R162" s="139"/>
      <c r="S162" s="139"/>
      <c r="T162" s="139"/>
      <c r="U162" s="189"/>
      <c r="V162" s="188"/>
      <c r="W162" s="139"/>
      <c r="X162" s="139"/>
      <c r="Y162" s="139"/>
      <c r="Z162" s="189"/>
      <c r="AA162" s="188"/>
      <c r="AB162" s="139"/>
      <c r="AC162" s="139"/>
      <c r="AD162" s="139"/>
      <c r="AE162" s="189"/>
      <c r="AF162" s="139"/>
      <c r="AG162" s="189"/>
      <c r="AH162" s="189"/>
    </row>
    <row r="163" spans="1:34" hidden="1" x14ac:dyDescent="0.3">
      <c r="A163" s="187" t="s">
        <v>167</v>
      </c>
      <c r="B163" s="113" t="s">
        <v>978</v>
      </c>
      <c r="C163" s="114" t="s">
        <v>288</v>
      </c>
      <c r="D163" s="139"/>
      <c r="E163" s="139"/>
      <c r="F163" s="139"/>
      <c r="G163" s="189"/>
      <c r="H163" s="188"/>
      <c r="I163" s="139"/>
      <c r="J163" s="139"/>
      <c r="K163" s="139"/>
      <c r="L163" s="189"/>
      <c r="M163" s="188"/>
      <c r="N163" s="139"/>
      <c r="O163" s="139"/>
      <c r="P163" s="139"/>
      <c r="Q163" s="189"/>
      <c r="R163" s="139"/>
      <c r="S163" s="139"/>
      <c r="T163" s="139"/>
      <c r="U163" s="189"/>
      <c r="V163" s="188"/>
      <c r="W163" s="139"/>
      <c r="X163" s="139"/>
      <c r="Y163" s="139"/>
      <c r="Z163" s="189"/>
      <c r="AA163" s="188"/>
      <c r="AB163" s="139"/>
      <c r="AC163" s="139"/>
      <c r="AD163" s="139"/>
      <c r="AE163" s="189"/>
      <c r="AF163" s="139"/>
      <c r="AG163" s="189"/>
      <c r="AH163" s="189"/>
    </row>
    <row r="164" spans="1:34" hidden="1" x14ac:dyDescent="0.3">
      <c r="A164" s="187" t="s">
        <v>167</v>
      </c>
      <c r="B164" s="113" t="s">
        <v>979</v>
      </c>
      <c r="C164" s="114" t="s">
        <v>289</v>
      </c>
      <c r="D164" s="139"/>
      <c r="E164" s="139"/>
      <c r="F164" s="139"/>
      <c r="G164" s="189"/>
      <c r="H164" s="188"/>
      <c r="I164" s="139"/>
      <c r="J164" s="139"/>
      <c r="K164" s="139"/>
      <c r="L164" s="189"/>
      <c r="M164" s="188"/>
      <c r="N164" s="139"/>
      <c r="O164" s="139"/>
      <c r="P164" s="139"/>
      <c r="Q164" s="189"/>
      <c r="R164" s="139"/>
      <c r="S164" s="139"/>
      <c r="T164" s="139"/>
      <c r="U164" s="189"/>
      <c r="V164" s="188"/>
      <c r="W164" s="139"/>
      <c r="X164" s="139"/>
      <c r="Y164" s="139"/>
      <c r="Z164" s="189"/>
      <c r="AA164" s="188"/>
      <c r="AB164" s="139"/>
      <c r="AC164" s="139"/>
      <c r="AD164" s="139"/>
      <c r="AE164" s="189"/>
      <c r="AF164" s="139"/>
      <c r="AG164" s="189"/>
      <c r="AH164" s="189"/>
    </row>
    <row r="165" spans="1:34" hidden="1" x14ac:dyDescent="0.3">
      <c r="A165" s="187" t="s">
        <v>167</v>
      </c>
      <c r="B165" s="113" t="s">
        <v>980</v>
      </c>
      <c r="C165" s="114" t="s">
        <v>290</v>
      </c>
      <c r="D165" s="139"/>
      <c r="E165" s="139"/>
      <c r="F165" s="139"/>
      <c r="G165" s="189"/>
      <c r="H165" s="188"/>
      <c r="I165" s="139"/>
      <c r="J165" s="139"/>
      <c r="K165" s="139"/>
      <c r="L165" s="189"/>
      <c r="M165" s="188"/>
      <c r="N165" s="139"/>
      <c r="O165" s="139"/>
      <c r="P165" s="139"/>
      <c r="Q165" s="189"/>
      <c r="R165" s="139"/>
      <c r="S165" s="139"/>
      <c r="T165" s="139"/>
      <c r="U165" s="189"/>
      <c r="V165" s="188"/>
      <c r="W165" s="139"/>
      <c r="X165" s="139"/>
      <c r="Y165" s="139"/>
      <c r="Z165" s="189"/>
      <c r="AA165" s="188"/>
      <c r="AB165" s="139"/>
      <c r="AC165" s="139"/>
      <c r="AD165" s="139"/>
      <c r="AE165" s="189"/>
      <c r="AF165" s="139"/>
      <c r="AG165" s="189"/>
      <c r="AH165" s="189"/>
    </row>
    <row r="166" spans="1:34" hidden="1" x14ac:dyDescent="0.3">
      <c r="A166" s="187" t="s">
        <v>167</v>
      </c>
      <c r="B166" s="113" t="s">
        <v>981</v>
      </c>
      <c r="C166" s="114" t="s">
        <v>291</v>
      </c>
      <c r="D166" s="139"/>
      <c r="E166" s="139"/>
      <c r="F166" s="139"/>
      <c r="G166" s="189"/>
      <c r="H166" s="188"/>
      <c r="I166" s="139"/>
      <c r="J166" s="139"/>
      <c r="K166" s="139"/>
      <c r="L166" s="189"/>
      <c r="M166" s="188"/>
      <c r="N166" s="139"/>
      <c r="O166" s="139"/>
      <c r="P166" s="139"/>
      <c r="Q166" s="189"/>
      <c r="R166" s="139"/>
      <c r="S166" s="139"/>
      <c r="T166" s="139"/>
      <c r="U166" s="189"/>
      <c r="V166" s="188"/>
      <c r="W166" s="139"/>
      <c r="X166" s="139"/>
      <c r="Y166" s="139"/>
      <c r="Z166" s="189"/>
      <c r="AA166" s="188"/>
      <c r="AB166" s="139"/>
      <c r="AC166" s="139"/>
      <c r="AD166" s="139"/>
      <c r="AE166" s="189"/>
      <c r="AF166" s="139"/>
      <c r="AG166" s="189"/>
      <c r="AH166" s="189"/>
    </row>
    <row r="167" spans="1:34" hidden="1" x14ac:dyDescent="0.3">
      <c r="A167" s="187" t="s">
        <v>167</v>
      </c>
      <c r="B167" s="113" t="s">
        <v>982</v>
      </c>
      <c r="C167" s="114" t="s">
        <v>292</v>
      </c>
      <c r="D167" s="139"/>
      <c r="E167" s="139"/>
      <c r="F167" s="139"/>
      <c r="G167" s="189"/>
      <c r="H167" s="188"/>
      <c r="I167" s="139"/>
      <c r="J167" s="139"/>
      <c r="K167" s="139"/>
      <c r="L167" s="189"/>
      <c r="M167" s="188"/>
      <c r="N167" s="139"/>
      <c r="O167" s="139"/>
      <c r="P167" s="139"/>
      <c r="Q167" s="189"/>
      <c r="R167" s="139"/>
      <c r="S167" s="139"/>
      <c r="T167" s="139"/>
      <c r="U167" s="189"/>
      <c r="V167" s="188"/>
      <c r="W167" s="139"/>
      <c r="X167" s="139"/>
      <c r="Y167" s="139"/>
      <c r="Z167" s="189"/>
      <c r="AA167" s="188"/>
      <c r="AB167" s="139"/>
      <c r="AC167" s="139"/>
      <c r="AD167" s="139"/>
      <c r="AE167" s="189"/>
      <c r="AF167" s="139"/>
      <c r="AG167" s="189"/>
      <c r="AH167" s="189"/>
    </row>
    <row r="168" spans="1:34" hidden="1" x14ac:dyDescent="0.3">
      <c r="A168" s="187"/>
      <c r="B168" s="113"/>
      <c r="C168" s="114"/>
      <c r="D168" s="139"/>
      <c r="E168" s="139"/>
      <c r="F168" s="139"/>
      <c r="G168" s="189"/>
      <c r="H168" s="188"/>
      <c r="I168" s="139"/>
      <c r="J168" s="139"/>
      <c r="K168" s="139"/>
      <c r="L168" s="189"/>
      <c r="M168" s="188"/>
      <c r="N168" s="139"/>
      <c r="O168" s="139"/>
      <c r="P168" s="139"/>
      <c r="Q168" s="189"/>
      <c r="R168" s="139"/>
      <c r="S168" s="139"/>
      <c r="T168" s="139"/>
      <c r="U168" s="189"/>
      <c r="V168" s="188"/>
      <c r="W168" s="139"/>
      <c r="X168" s="139"/>
      <c r="Y168" s="139"/>
      <c r="Z168" s="189"/>
      <c r="AA168" s="188"/>
      <c r="AB168" s="139"/>
      <c r="AC168" s="139"/>
      <c r="AD168" s="139"/>
      <c r="AE168" s="189"/>
      <c r="AF168" s="139"/>
      <c r="AG168" s="189"/>
      <c r="AH168" s="189"/>
    </row>
    <row r="169" spans="1:34" hidden="1" x14ac:dyDescent="0.3">
      <c r="A169" s="183" t="s">
        <v>293</v>
      </c>
      <c r="B169" s="100" t="s">
        <v>294</v>
      </c>
      <c r="C169" s="184" t="s">
        <v>50</v>
      </c>
      <c r="D169" s="135">
        <f t="shared" ref="D169:AH169" si="28">D170</f>
        <v>0</v>
      </c>
      <c r="E169" s="135">
        <f t="shared" si="28"/>
        <v>0</v>
      </c>
      <c r="F169" s="135">
        <f t="shared" si="28"/>
        <v>0</v>
      </c>
      <c r="G169" s="186">
        <f t="shared" si="28"/>
        <v>0</v>
      </c>
      <c r="H169" s="185">
        <f t="shared" si="28"/>
        <v>0</v>
      </c>
      <c r="I169" s="135">
        <f t="shared" si="28"/>
        <v>0</v>
      </c>
      <c r="J169" s="135">
        <f t="shared" si="28"/>
        <v>0</v>
      </c>
      <c r="K169" s="135">
        <f t="shared" si="28"/>
        <v>0</v>
      </c>
      <c r="L169" s="186">
        <f t="shared" si="28"/>
        <v>0</v>
      </c>
      <c r="M169" s="185">
        <f t="shared" si="28"/>
        <v>0</v>
      </c>
      <c r="N169" s="135">
        <f t="shared" si="28"/>
        <v>0</v>
      </c>
      <c r="O169" s="135">
        <f t="shared" si="28"/>
        <v>0</v>
      </c>
      <c r="P169" s="135">
        <f t="shared" si="28"/>
        <v>0</v>
      </c>
      <c r="Q169" s="186">
        <f t="shared" si="28"/>
        <v>0</v>
      </c>
      <c r="R169" s="135">
        <f t="shared" si="28"/>
        <v>0</v>
      </c>
      <c r="S169" s="135">
        <f t="shared" si="28"/>
        <v>0</v>
      </c>
      <c r="T169" s="135">
        <f t="shared" si="28"/>
        <v>0</v>
      </c>
      <c r="U169" s="186">
        <f t="shared" si="28"/>
        <v>0</v>
      </c>
      <c r="V169" s="185">
        <f t="shared" si="28"/>
        <v>0</v>
      </c>
      <c r="W169" s="135">
        <f t="shared" si="28"/>
        <v>0</v>
      </c>
      <c r="X169" s="135">
        <f t="shared" si="28"/>
        <v>0</v>
      </c>
      <c r="Y169" s="135">
        <f t="shared" si="28"/>
        <v>0</v>
      </c>
      <c r="Z169" s="186">
        <f t="shared" si="28"/>
        <v>0</v>
      </c>
      <c r="AA169" s="185">
        <f t="shared" si="28"/>
        <v>0</v>
      </c>
      <c r="AB169" s="135">
        <f t="shared" si="28"/>
        <v>0</v>
      </c>
      <c r="AC169" s="135">
        <f t="shared" si="28"/>
        <v>0</v>
      </c>
      <c r="AD169" s="135">
        <f t="shared" si="28"/>
        <v>0</v>
      </c>
      <c r="AE169" s="186">
        <f t="shared" si="28"/>
        <v>0</v>
      </c>
      <c r="AF169" s="135">
        <f t="shared" si="28"/>
        <v>0</v>
      </c>
      <c r="AG169" s="186">
        <f t="shared" si="28"/>
        <v>0</v>
      </c>
      <c r="AH169" s="186">
        <f t="shared" si="28"/>
        <v>0</v>
      </c>
    </row>
    <row r="170" spans="1:34" hidden="1" x14ac:dyDescent="0.3">
      <c r="A170" s="187"/>
      <c r="B170" s="113"/>
      <c r="C170" s="114"/>
      <c r="D170" s="139"/>
      <c r="E170" s="139"/>
      <c r="F170" s="139"/>
      <c r="G170" s="189"/>
      <c r="H170" s="188"/>
      <c r="I170" s="139"/>
      <c r="J170" s="139"/>
      <c r="K170" s="139"/>
      <c r="L170" s="189"/>
      <c r="M170" s="188"/>
      <c r="N170" s="139"/>
      <c r="O170" s="139"/>
      <c r="P170" s="139"/>
      <c r="Q170" s="189"/>
      <c r="R170" s="139"/>
      <c r="S170" s="139"/>
      <c r="T170" s="139"/>
      <c r="U170" s="189"/>
      <c r="V170" s="188"/>
      <c r="W170" s="139"/>
      <c r="X170" s="139"/>
      <c r="Y170" s="139"/>
      <c r="Z170" s="189"/>
      <c r="AA170" s="188"/>
      <c r="AB170" s="139"/>
      <c r="AC170" s="139"/>
      <c r="AD170" s="139"/>
      <c r="AE170" s="189"/>
      <c r="AF170" s="139"/>
      <c r="AG170" s="189"/>
      <c r="AH170" s="189"/>
    </row>
    <row r="171" spans="1:34" hidden="1" x14ac:dyDescent="0.3">
      <c r="A171" s="179" t="s">
        <v>297</v>
      </c>
      <c r="B171" s="94" t="s">
        <v>298</v>
      </c>
      <c r="C171" s="180" t="s">
        <v>50</v>
      </c>
      <c r="D171" s="131">
        <f t="shared" ref="D171:AH171" si="29">SUM(D172:D179)</f>
        <v>0</v>
      </c>
      <c r="E171" s="131">
        <f t="shared" si="29"/>
        <v>0</v>
      </c>
      <c r="F171" s="131">
        <f t="shared" si="29"/>
        <v>0</v>
      </c>
      <c r="G171" s="182">
        <f t="shared" si="29"/>
        <v>0</v>
      </c>
      <c r="H171" s="181">
        <f t="shared" si="29"/>
        <v>0</v>
      </c>
      <c r="I171" s="131">
        <f t="shared" si="29"/>
        <v>0</v>
      </c>
      <c r="J171" s="131">
        <f t="shared" si="29"/>
        <v>0</v>
      </c>
      <c r="K171" s="131">
        <f t="shared" si="29"/>
        <v>0</v>
      </c>
      <c r="L171" s="182">
        <f t="shared" si="29"/>
        <v>0</v>
      </c>
      <c r="M171" s="181">
        <f t="shared" si="29"/>
        <v>0</v>
      </c>
      <c r="N171" s="131">
        <f t="shared" si="29"/>
        <v>0</v>
      </c>
      <c r="O171" s="131">
        <f t="shared" si="29"/>
        <v>0</v>
      </c>
      <c r="P171" s="131">
        <f t="shared" si="29"/>
        <v>0</v>
      </c>
      <c r="Q171" s="182">
        <f t="shared" si="29"/>
        <v>0</v>
      </c>
      <c r="R171" s="131">
        <f t="shared" si="29"/>
        <v>0</v>
      </c>
      <c r="S171" s="131">
        <f t="shared" si="29"/>
        <v>0</v>
      </c>
      <c r="T171" s="131">
        <f t="shared" si="29"/>
        <v>0</v>
      </c>
      <c r="U171" s="182">
        <f t="shared" si="29"/>
        <v>0</v>
      </c>
      <c r="V171" s="181">
        <f t="shared" si="29"/>
        <v>0</v>
      </c>
      <c r="W171" s="131">
        <f t="shared" si="29"/>
        <v>0</v>
      </c>
      <c r="X171" s="131">
        <f t="shared" si="29"/>
        <v>0</v>
      </c>
      <c r="Y171" s="131">
        <f t="shared" si="29"/>
        <v>0</v>
      </c>
      <c r="Z171" s="182">
        <f t="shared" si="29"/>
        <v>0</v>
      </c>
      <c r="AA171" s="181">
        <f t="shared" si="29"/>
        <v>0</v>
      </c>
      <c r="AB171" s="131">
        <f t="shared" si="29"/>
        <v>0</v>
      </c>
      <c r="AC171" s="131">
        <f t="shared" si="29"/>
        <v>0</v>
      </c>
      <c r="AD171" s="131">
        <f t="shared" si="29"/>
        <v>0</v>
      </c>
      <c r="AE171" s="182">
        <f t="shared" si="29"/>
        <v>0</v>
      </c>
      <c r="AF171" s="131">
        <f t="shared" si="29"/>
        <v>0</v>
      </c>
      <c r="AG171" s="182">
        <f t="shared" si="29"/>
        <v>0</v>
      </c>
      <c r="AH171" s="182">
        <f t="shared" si="29"/>
        <v>0</v>
      </c>
    </row>
    <row r="172" spans="1:34" hidden="1" x14ac:dyDescent="0.3">
      <c r="A172" s="183" t="s">
        <v>299</v>
      </c>
      <c r="B172" s="100" t="s">
        <v>300</v>
      </c>
      <c r="C172" s="184" t="s">
        <v>50</v>
      </c>
      <c r="D172" s="135">
        <v>0</v>
      </c>
      <c r="E172" s="135">
        <v>0</v>
      </c>
      <c r="F172" s="135">
        <v>0</v>
      </c>
      <c r="G172" s="186">
        <v>0</v>
      </c>
      <c r="H172" s="185">
        <v>0</v>
      </c>
      <c r="I172" s="135">
        <v>0</v>
      </c>
      <c r="J172" s="135">
        <v>0</v>
      </c>
      <c r="K172" s="135">
        <v>0</v>
      </c>
      <c r="L172" s="186">
        <v>0</v>
      </c>
      <c r="M172" s="185">
        <v>0</v>
      </c>
      <c r="N172" s="135">
        <v>0</v>
      </c>
      <c r="O172" s="135">
        <v>0</v>
      </c>
      <c r="P172" s="135">
        <v>0</v>
      </c>
      <c r="Q172" s="186">
        <v>0</v>
      </c>
      <c r="R172" s="135">
        <v>0</v>
      </c>
      <c r="S172" s="135">
        <v>0</v>
      </c>
      <c r="T172" s="135">
        <v>0</v>
      </c>
      <c r="U172" s="186">
        <v>0</v>
      </c>
      <c r="V172" s="185">
        <v>0</v>
      </c>
      <c r="W172" s="135">
        <v>0</v>
      </c>
      <c r="X172" s="135">
        <v>0</v>
      </c>
      <c r="Y172" s="135">
        <v>0</v>
      </c>
      <c r="Z172" s="186">
        <v>0</v>
      </c>
      <c r="AA172" s="185">
        <v>0</v>
      </c>
      <c r="AB172" s="135">
        <v>0</v>
      </c>
      <c r="AC172" s="135">
        <v>0</v>
      </c>
      <c r="AD172" s="135">
        <v>0</v>
      </c>
      <c r="AE172" s="186">
        <v>0</v>
      </c>
      <c r="AF172" s="135">
        <v>0</v>
      </c>
      <c r="AG172" s="186">
        <v>0</v>
      </c>
      <c r="AH172" s="186">
        <v>0</v>
      </c>
    </row>
    <row r="173" spans="1:34" hidden="1" x14ac:dyDescent="0.3">
      <c r="A173" s="183" t="s">
        <v>301</v>
      </c>
      <c r="B173" s="100" t="s">
        <v>302</v>
      </c>
      <c r="C173" s="184" t="s">
        <v>50</v>
      </c>
      <c r="D173" s="135">
        <v>0</v>
      </c>
      <c r="E173" s="135">
        <v>0</v>
      </c>
      <c r="F173" s="135">
        <v>0</v>
      </c>
      <c r="G173" s="186">
        <v>0</v>
      </c>
      <c r="H173" s="185">
        <v>0</v>
      </c>
      <c r="I173" s="135">
        <v>0</v>
      </c>
      <c r="J173" s="135">
        <v>0</v>
      </c>
      <c r="K173" s="135">
        <v>0</v>
      </c>
      <c r="L173" s="186">
        <v>0</v>
      </c>
      <c r="M173" s="185">
        <v>0</v>
      </c>
      <c r="N173" s="135">
        <v>0</v>
      </c>
      <c r="O173" s="135">
        <v>0</v>
      </c>
      <c r="P173" s="135">
        <v>0</v>
      </c>
      <c r="Q173" s="186">
        <v>0</v>
      </c>
      <c r="R173" s="135">
        <v>0</v>
      </c>
      <c r="S173" s="135">
        <v>0</v>
      </c>
      <c r="T173" s="135">
        <v>0</v>
      </c>
      <c r="U173" s="186">
        <v>0</v>
      </c>
      <c r="V173" s="185">
        <v>0</v>
      </c>
      <c r="W173" s="135">
        <v>0</v>
      </c>
      <c r="X173" s="135">
        <v>0</v>
      </c>
      <c r="Y173" s="135">
        <v>0</v>
      </c>
      <c r="Z173" s="186">
        <v>0</v>
      </c>
      <c r="AA173" s="185">
        <v>0</v>
      </c>
      <c r="AB173" s="135">
        <v>0</v>
      </c>
      <c r="AC173" s="135">
        <v>0</v>
      </c>
      <c r="AD173" s="135">
        <v>0</v>
      </c>
      <c r="AE173" s="186">
        <v>0</v>
      </c>
      <c r="AF173" s="135">
        <v>0</v>
      </c>
      <c r="AG173" s="186">
        <v>0</v>
      </c>
      <c r="AH173" s="186">
        <v>0</v>
      </c>
    </row>
    <row r="174" spans="1:34" hidden="1" x14ac:dyDescent="0.3">
      <c r="A174" s="183" t="s">
        <v>303</v>
      </c>
      <c r="B174" s="100" t="s">
        <v>304</v>
      </c>
      <c r="C174" s="184" t="s">
        <v>50</v>
      </c>
      <c r="D174" s="135">
        <v>0</v>
      </c>
      <c r="E174" s="135">
        <v>0</v>
      </c>
      <c r="F174" s="135">
        <v>0</v>
      </c>
      <c r="G174" s="186">
        <v>0</v>
      </c>
      <c r="H174" s="185">
        <v>0</v>
      </c>
      <c r="I174" s="135">
        <v>0</v>
      </c>
      <c r="J174" s="135">
        <v>0</v>
      </c>
      <c r="K174" s="135">
        <v>0</v>
      </c>
      <c r="L174" s="186">
        <v>0</v>
      </c>
      <c r="M174" s="185">
        <v>0</v>
      </c>
      <c r="N174" s="135">
        <v>0</v>
      </c>
      <c r="O174" s="135">
        <v>0</v>
      </c>
      <c r="P174" s="135">
        <v>0</v>
      </c>
      <c r="Q174" s="186">
        <v>0</v>
      </c>
      <c r="R174" s="135">
        <v>0</v>
      </c>
      <c r="S174" s="135">
        <v>0</v>
      </c>
      <c r="T174" s="135">
        <v>0</v>
      </c>
      <c r="U174" s="186">
        <v>0</v>
      </c>
      <c r="V174" s="185">
        <v>0</v>
      </c>
      <c r="W174" s="135">
        <v>0</v>
      </c>
      <c r="X174" s="135">
        <v>0</v>
      </c>
      <c r="Y174" s="135">
        <v>0</v>
      </c>
      <c r="Z174" s="186">
        <v>0</v>
      </c>
      <c r="AA174" s="185">
        <v>0</v>
      </c>
      <c r="AB174" s="135">
        <v>0</v>
      </c>
      <c r="AC174" s="135">
        <v>0</v>
      </c>
      <c r="AD174" s="135">
        <v>0</v>
      </c>
      <c r="AE174" s="186">
        <v>0</v>
      </c>
      <c r="AF174" s="135">
        <v>0</v>
      </c>
      <c r="AG174" s="186">
        <v>0</v>
      </c>
      <c r="AH174" s="186">
        <v>0</v>
      </c>
    </row>
    <row r="175" spans="1:34" hidden="1" x14ac:dyDescent="0.3">
      <c r="A175" s="183" t="s">
        <v>305</v>
      </c>
      <c r="B175" s="100" t="s">
        <v>306</v>
      </c>
      <c r="C175" s="184" t="s">
        <v>50</v>
      </c>
      <c r="D175" s="135">
        <v>0</v>
      </c>
      <c r="E175" s="135">
        <v>0</v>
      </c>
      <c r="F175" s="135">
        <v>0</v>
      </c>
      <c r="G175" s="186">
        <v>0</v>
      </c>
      <c r="H175" s="185">
        <v>0</v>
      </c>
      <c r="I175" s="135">
        <v>0</v>
      </c>
      <c r="J175" s="135">
        <v>0</v>
      </c>
      <c r="K175" s="135">
        <v>0</v>
      </c>
      <c r="L175" s="186">
        <v>0</v>
      </c>
      <c r="M175" s="185">
        <v>0</v>
      </c>
      <c r="N175" s="135">
        <v>0</v>
      </c>
      <c r="O175" s="135">
        <v>0</v>
      </c>
      <c r="P175" s="135">
        <v>0</v>
      </c>
      <c r="Q175" s="186">
        <v>0</v>
      </c>
      <c r="R175" s="135">
        <v>0</v>
      </c>
      <c r="S175" s="135">
        <v>0</v>
      </c>
      <c r="T175" s="135">
        <v>0</v>
      </c>
      <c r="U175" s="186">
        <v>0</v>
      </c>
      <c r="V175" s="185">
        <v>0</v>
      </c>
      <c r="W175" s="135">
        <v>0</v>
      </c>
      <c r="X175" s="135">
        <v>0</v>
      </c>
      <c r="Y175" s="135">
        <v>0</v>
      </c>
      <c r="Z175" s="186">
        <v>0</v>
      </c>
      <c r="AA175" s="185">
        <v>0</v>
      </c>
      <c r="AB175" s="135">
        <v>0</v>
      </c>
      <c r="AC175" s="135">
        <v>0</v>
      </c>
      <c r="AD175" s="135">
        <v>0</v>
      </c>
      <c r="AE175" s="186">
        <v>0</v>
      </c>
      <c r="AF175" s="135">
        <v>0</v>
      </c>
      <c r="AG175" s="186">
        <v>0</v>
      </c>
      <c r="AH175" s="186">
        <v>0</v>
      </c>
    </row>
    <row r="176" spans="1:34" ht="28.8" hidden="1" x14ac:dyDescent="0.3">
      <c r="A176" s="183" t="s">
        <v>307</v>
      </c>
      <c r="B176" s="100" t="s">
        <v>308</v>
      </c>
      <c r="C176" s="184" t="s">
        <v>50</v>
      </c>
      <c r="D176" s="135">
        <v>0</v>
      </c>
      <c r="E176" s="135">
        <v>0</v>
      </c>
      <c r="F176" s="135">
        <v>0</v>
      </c>
      <c r="G176" s="186">
        <v>0</v>
      </c>
      <c r="H176" s="185">
        <v>0</v>
      </c>
      <c r="I176" s="135">
        <v>0</v>
      </c>
      <c r="J176" s="135">
        <v>0</v>
      </c>
      <c r="K176" s="135">
        <v>0</v>
      </c>
      <c r="L176" s="186">
        <v>0</v>
      </c>
      <c r="M176" s="185">
        <v>0</v>
      </c>
      <c r="N176" s="135">
        <v>0</v>
      </c>
      <c r="O176" s="135">
        <v>0</v>
      </c>
      <c r="P176" s="135">
        <v>0</v>
      </c>
      <c r="Q176" s="186">
        <v>0</v>
      </c>
      <c r="R176" s="135">
        <v>0</v>
      </c>
      <c r="S176" s="135">
        <v>0</v>
      </c>
      <c r="T176" s="135">
        <v>0</v>
      </c>
      <c r="U176" s="186">
        <v>0</v>
      </c>
      <c r="V176" s="185">
        <v>0</v>
      </c>
      <c r="W176" s="135">
        <v>0</v>
      </c>
      <c r="X176" s="135">
        <v>0</v>
      </c>
      <c r="Y176" s="135">
        <v>0</v>
      </c>
      <c r="Z176" s="186">
        <v>0</v>
      </c>
      <c r="AA176" s="185">
        <v>0</v>
      </c>
      <c r="AB176" s="135">
        <v>0</v>
      </c>
      <c r="AC176" s="135">
        <v>0</v>
      </c>
      <c r="AD176" s="135">
        <v>0</v>
      </c>
      <c r="AE176" s="186">
        <v>0</v>
      </c>
      <c r="AF176" s="135">
        <v>0</v>
      </c>
      <c r="AG176" s="186">
        <v>0</v>
      </c>
      <c r="AH176" s="186">
        <v>0</v>
      </c>
    </row>
    <row r="177" spans="1:34" ht="28.8" hidden="1" x14ac:dyDescent="0.3">
      <c r="A177" s="183" t="s">
        <v>309</v>
      </c>
      <c r="B177" s="100" t="s">
        <v>310</v>
      </c>
      <c r="C177" s="184" t="s">
        <v>50</v>
      </c>
      <c r="D177" s="135">
        <v>0</v>
      </c>
      <c r="E177" s="135">
        <v>0</v>
      </c>
      <c r="F177" s="135">
        <v>0</v>
      </c>
      <c r="G177" s="186">
        <v>0</v>
      </c>
      <c r="H177" s="185">
        <v>0</v>
      </c>
      <c r="I177" s="135">
        <v>0</v>
      </c>
      <c r="J177" s="135">
        <v>0</v>
      </c>
      <c r="K177" s="135">
        <v>0</v>
      </c>
      <c r="L177" s="186">
        <v>0</v>
      </c>
      <c r="M177" s="185">
        <v>0</v>
      </c>
      <c r="N177" s="135">
        <v>0</v>
      </c>
      <c r="O177" s="135">
        <v>0</v>
      </c>
      <c r="P177" s="135">
        <v>0</v>
      </c>
      <c r="Q177" s="186">
        <v>0</v>
      </c>
      <c r="R177" s="135">
        <v>0</v>
      </c>
      <c r="S177" s="135">
        <v>0</v>
      </c>
      <c r="T177" s="135">
        <v>0</v>
      </c>
      <c r="U177" s="186">
        <v>0</v>
      </c>
      <c r="V177" s="185">
        <v>0</v>
      </c>
      <c r="W177" s="135">
        <v>0</v>
      </c>
      <c r="X177" s="135">
        <v>0</v>
      </c>
      <c r="Y177" s="135">
        <v>0</v>
      </c>
      <c r="Z177" s="186">
        <v>0</v>
      </c>
      <c r="AA177" s="185">
        <v>0</v>
      </c>
      <c r="AB177" s="135">
        <v>0</v>
      </c>
      <c r="AC177" s="135">
        <v>0</v>
      </c>
      <c r="AD177" s="135">
        <v>0</v>
      </c>
      <c r="AE177" s="186">
        <v>0</v>
      </c>
      <c r="AF177" s="135">
        <v>0</v>
      </c>
      <c r="AG177" s="186">
        <v>0</v>
      </c>
      <c r="AH177" s="186">
        <v>0</v>
      </c>
    </row>
    <row r="178" spans="1:34" ht="28.8" hidden="1" x14ac:dyDescent="0.3">
      <c r="A178" s="183" t="s">
        <v>311</v>
      </c>
      <c r="B178" s="100" t="s">
        <v>312</v>
      </c>
      <c r="C178" s="184" t="s">
        <v>50</v>
      </c>
      <c r="D178" s="135">
        <v>0</v>
      </c>
      <c r="E178" s="135">
        <v>0</v>
      </c>
      <c r="F178" s="135">
        <v>0</v>
      </c>
      <c r="G178" s="186">
        <v>0</v>
      </c>
      <c r="H178" s="185">
        <v>0</v>
      </c>
      <c r="I178" s="135">
        <v>0</v>
      </c>
      <c r="J178" s="135">
        <v>0</v>
      </c>
      <c r="K178" s="135">
        <v>0</v>
      </c>
      <c r="L178" s="186">
        <v>0</v>
      </c>
      <c r="M178" s="185">
        <v>0</v>
      </c>
      <c r="N178" s="135">
        <v>0</v>
      </c>
      <c r="O178" s="135">
        <v>0</v>
      </c>
      <c r="P178" s="135">
        <v>0</v>
      </c>
      <c r="Q178" s="186">
        <v>0</v>
      </c>
      <c r="R178" s="135">
        <v>0</v>
      </c>
      <c r="S178" s="135">
        <v>0</v>
      </c>
      <c r="T178" s="135">
        <v>0</v>
      </c>
      <c r="U178" s="186">
        <v>0</v>
      </c>
      <c r="V178" s="185">
        <v>0</v>
      </c>
      <c r="W178" s="135">
        <v>0</v>
      </c>
      <c r="X178" s="135">
        <v>0</v>
      </c>
      <c r="Y178" s="135">
        <v>0</v>
      </c>
      <c r="Z178" s="186">
        <v>0</v>
      </c>
      <c r="AA178" s="185">
        <v>0</v>
      </c>
      <c r="AB178" s="135">
        <v>0</v>
      </c>
      <c r="AC178" s="135">
        <v>0</v>
      </c>
      <c r="AD178" s="135">
        <v>0</v>
      </c>
      <c r="AE178" s="186">
        <v>0</v>
      </c>
      <c r="AF178" s="135">
        <v>0</v>
      </c>
      <c r="AG178" s="186">
        <v>0</v>
      </c>
      <c r="AH178" s="186">
        <v>0</v>
      </c>
    </row>
    <row r="179" spans="1:34" ht="28.8" hidden="1" x14ac:dyDescent="0.3">
      <c r="A179" s="183" t="s">
        <v>313</v>
      </c>
      <c r="B179" s="100" t="s">
        <v>314</v>
      </c>
      <c r="C179" s="184" t="s">
        <v>50</v>
      </c>
      <c r="D179" s="135">
        <v>0</v>
      </c>
      <c r="E179" s="135">
        <v>0</v>
      </c>
      <c r="F179" s="135">
        <v>0</v>
      </c>
      <c r="G179" s="186">
        <v>0</v>
      </c>
      <c r="H179" s="185">
        <v>0</v>
      </c>
      <c r="I179" s="135">
        <v>0</v>
      </c>
      <c r="J179" s="135">
        <v>0</v>
      </c>
      <c r="K179" s="135">
        <v>0</v>
      </c>
      <c r="L179" s="186">
        <v>0</v>
      </c>
      <c r="M179" s="185">
        <v>0</v>
      </c>
      <c r="N179" s="135">
        <v>0</v>
      </c>
      <c r="O179" s="135">
        <v>0</v>
      </c>
      <c r="P179" s="135">
        <v>0</v>
      </c>
      <c r="Q179" s="186">
        <v>0</v>
      </c>
      <c r="R179" s="135">
        <v>0</v>
      </c>
      <c r="S179" s="135">
        <v>0</v>
      </c>
      <c r="T179" s="135">
        <v>0</v>
      </c>
      <c r="U179" s="186">
        <v>0</v>
      </c>
      <c r="V179" s="185">
        <v>0</v>
      </c>
      <c r="W179" s="135">
        <v>0</v>
      </c>
      <c r="X179" s="135">
        <v>0</v>
      </c>
      <c r="Y179" s="135">
        <v>0</v>
      </c>
      <c r="Z179" s="186">
        <v>0</v>
      </c>
      <c r="AA179" s="185">
        <v>0</v>
      </c>
      <c r="AB179" s="135">
        <v>0</v>
      </c>
      <c r="AC179" s="135">
        <v>0</v>
      </c>
      <c r="AD179" s="135">
        <v>0</v>
      </c>
      <c r="AE179" s="186">
        <v>0</v>
      </c>
      <c r="AF179" s="135">
        <v>0</v>
      </c>
      <c r="AG179" s="186">
        <v>0</v>
      </c>
      <c r="AH179" s="186">
        <v>0</v>
      </c>
    </row>
    <row r="180" spans="1:34" ht="28.8" hidden="1" x14ac:dyDescent="0.3">
      <c r="A180" s="179" t="s">
        <v>315</v>
      </c>
      <c r="B180" s="94" t="s">
        <v>316</v>
      </c>
      <c r="C180" s="180" t="s">
        <v>50</v>
      </c>
      <c r="D180" s="131">
        <f t="shared" ref="D180:AH180" si="30">D181+D196</f>
        <v>0</v>
      </c>
      <c r="E180" s="131">
        <f t="shared" si="30"/>
        <v>0</v>
      </c>
      <c r="F180" s="131">
        <f t="shared" si="30"/>
        <v>0</v>
      </c>
      <c r="G180" s="182">
        <f t="shared" si="30"/>
        <v>0</v>
      </c>
      <c r="H180" s="181">
        <f t="shared" si="30"/>
        <v>0</v>
      </c>
      <c r="I180" s="131">
        <f t="shared" si="30"/>
        <v>0</v>
      </c>
      <c r="J180" s="131">
        <f t="shared" si="30"/>
        <v>0</v>
      </c>
      <c r="K180" s="131">
        <f t="shared" si="30"/>
        <v>0</v>
      </c>
      <c r="L180" s="182">
        <f t="shared" si="30"/>
        <v>0</v>
      </c>
      <c r="M180" s="181">
        <f t="shared" si="30"/>
        <v>0</v>
      </c>
      <c r="N180" s="131">
        <f t="shared" si="30"/>
        <v>0</v>
      </c>
      <c r="O180" s="131">
        <f t="shared" si="30"/>
        <v>0</v>
      </c>
      <c r="P180" s="131">
        <f t="shared" si="30"/>
        <v>0</v>
      </c>
      <c r="Q180" s="182">
        <f t="shared" si="30"/>
        <v>0</v>
      </c>
      <c r="R180" s="131">
        <f t="shared" si="30"/>
        <v>0</v>
      </c>
      <c r="S180" s="131">
        <f t="shared" si="30"/>
        <v>0</v>
      </c>
      <c r="T180" s="131">
        <f t="shared" si="30"/>
        <v>0</v>
      </c>
      <c r="U180" s="182">
        <f t="shared" si="30"/>
        <v>0</v>
      </c>
      <c r="V180" s="181">
        <f t="shared" si="30"/>
        <v>0</v>
      </c>
      <c r="W180" s="131">
        <f t="shared" si="30"/>
        <v>0</v>
      </c>
      <c r="X180" s="131">
        <f t="shared" si="30"/>
        <v>0</v>
      </c>
      <c r="Y180" s="131">
        <f t="shared" si="30"/>
        <v>0</v>
      </c>
      <c r="Z180" s="182">
        <f t="shared" si="30"/>
        <v>0</v>
      </c>
      <c r="AA180" s="181">
        <f t="shared" si="30"/>
        <v>0</v>
      </c>
      <c r="AB180" s="131">
        <f t="shared" si="30"/>
        <v>0</v>
      </c>
      <c r="AC180" s="131">
        <f t="shared" si="30"/>
        <v>0</v>
      </c>
      <c r="AD180" s="131">
        <f t="shared" si="30"/>
        <v>0</v>
      </c>
      <c r="AE180" s="182">
        <f t="shared" si="30"/>
        <v>0</v>
      </c>
      <c r="AF180" s="131">
        <f t="shared" si="30"/>
        <v>0</v>
      </c>
      <c r="AG180" s="182">
        <f t="shared" si="30"/>
        <v>0</v>
      </c>
      <c r="AH180" s="182">
        <f t="shared" si="30"/>
        <v>0</v>
      </c>
    </row>
    <row r="181" spans="1:34" hidden="1" x14ac:dyDescent="0.3">
      <c r="A181" s="183" t="s">
        <v>317</v>
      </c>
      <c r="B181" s="100" t="s">
        <v>318</v>
      </c>
      <c r="C181" s="184" t="s">
        <v>50</v>
      </c>
      <c r="D181" s="135">
        <f t="shared" ref="D181:AH181" si="31">SUM(D182:D195)</f>
        <v>0</v>
      </c>
      <c r="E181" s="135">
        <f t="shared" si="31"/>
        <v>0</v>
      </c>
      <c r="F181" s="135">
        <f t="shared" si="31"/>
        <v>0</v>
      </c>
      <c r="G181" s="186">
        <f t="shared" si="31"/>
        <v>0</v>
      </c>
      <c r="H181" s="185">
        <f t="shared" si="31"/>
        <v>0</v>
      </c>
      <c r="I181" s="135">
        <f t="shared" si="31"/>
        <v>0</v>
      </c>
      <c r="J181" s="135">
        <f t="shared" si="31"/>
        <v>0</v>
      </c>
      <c r="K181" s="135">
        <f t="shared" si="31"/>
        <v>0</v>
      </c>
      <c r="L181" s="186">
        <f t="shared" si="31"/>
        <v>0</v>
      </c>
      <c r="M181" s="185">
        <f t="shared" si="31"/>
        <v>0</v>
      </c>
      <c r="N181" s="135">
        <f t="shared" si="31"/>
        <v>0</v>
      </c>
      <c r="O181" s="135">
        <f t="shared" si="31"/>
        <v>0</v>
      </c>
      <c r="P181" s="135">
        <f t="shared" si="31"/>
        <v>0</v>
      </c>
      <c r="Q181" s="186">
        <f t="shared" si="31"/>
        <v>0</v>
      </c>
      <c r="R181" s="135">
        <f t="shared" si="31"/>
        <v>0</v>
      </c>
      <c r="S181" s="135">
        <f t="shared" si="31"/>
        <v>0</v>
      </c>
      <c r="T181" s="135">
        <f t="shared" si="31"/>
        <v>0</v>
      </c>
      <c r="U181" s="186">
        <f t="shared" si="31"/>
        <v>0</v>
      </c>
      <c r="V181" s="185">
        <f t="shared" si="31"/>
        <v>0</v>
      </c>
      <c r="W181" s="135">
        <f t="shared" si="31"/>
        <v>0</v>
      </c>
      <c r="X181" s="135">
        <f t="shared" si="31"/>
        <v>0</v>
      </c>
      <c r="Y181" s="135">
        <f t="shared" si="31"/>
        <v>0</v>
      </c>
      <c r="Z181" s="186">
        <f t="shared" si="31"/>
        <v>0</v>
      </c>
      <c r="AA181" s="185">
        <f t="shared" si="31"/>
        <v>0</v>
      </c>
      <c r="AB181" s="135">
        <f t="shared" si="31"/>
        <v>0</v>
      </c>
      <c r="AC181" s="135">
        <f t="shared" si="31"/>
        <v>0</v>
      </c>
      <c r="AD181" s="135">
        <f t="shared" si="31"/>
        <v>0</v>
      </c>
      <c r="AE181" s="186">
        <f t="shared" si="31"/>
        <v>0</v>
      </c>
      <c r="AF181" s="135">
        <f t="shared" si="31"/>
        <v>0</v>
      </c>
      <c r="AG181" s="186">
        <f t="shared" si="31"/>
        <v>0</v>
      </c>
      <c r="AH181" s="186">
        <f t="shared" si="31"/>
        <v>0</v>
      </c>
    </row>
    <row r="182" spans="1:34" ht="28.8" hidden="1" x14ac:dyDescent="0.3">
      <c r="A182" s="187" t="s">
        <v>317</v>
      </c>
      <c r="B182" s="113" t="s">
        <v>319</v>
      </c>
      <c r="C182" s="114" t="s">
        <v>320</v>
      </c>
      <c r="D182" s="139"/>
      <c r="E182" s="139"/>
      <c r="F182" s="139"/>
      <c r="G182" s="189"/>
      <c r="H182" s="188"/>
      <c r="I182" s="139"/>
      <c r="J182" s="139"/>
      <c r="K182" s="139"/>
      <c r="L182" s="189"/>
      <c r="M182" s="188"/>
      <c r="N182" s="139"/>
      <c r="O182" s="139"/>
      <c r="P182" s="139"/>
      <c r="Q182" s="189"/>
      <c r="R182" s="139"/>
      <c r="S182" s="139"/>
      <c r="T182" s="139"/>
      <c r="U182" s="189"/>
      <c r="V182" s="188"/>
      <c r="W182" s="139"/>
      <c r="X182" s="139"/>
      <c r="Y182" s="139"/>
      <c r="Z182" s="189"/>
      <c r="AA182" s="188"/>
      <c r="AB182" s="139"/>
      <c r="AC182" s="139"/>
      <c r="AD182" s="139"/>
      <c r="AE182" s="189"/>
      <c r="AF182" s="139"/>
      <c r="AG182" s="189"/>
      <c r="AH182" s="189"/>
    </row>
    <row r="183" spans="1:34" hidden="1" x14ac:dyDescent="0.3">
      <c r="A183" s="187" t="s">
        <v>317</v>
      </c>
      <c r="B183" s="113" t="s">
        <v>321</v>
      </c>
      <c r="C183" s="114" t="s">
        <v>322</v>
      </c>
      <c r="D183" s="139"/>
      <c r="E183" s="139"/>
      <c r="F183" s="139"/>
      <c r="G183" s="189"/>
      <c r="H183" s="188"/>
      <c r="I183" s="139"/>
      <c r="J183" s="139"/>
      <c r="K183" s="139"/>
      <c r="L183" s="189"/>
      <c r="M183" s="188"/>
      <c r="N183" s="139"/>
      <c r="O183" s="139"/>
      <c r="P183" s="139"/>
      <c r="Q183" s="189"/>
      <c r="R183" s="139"/>
      <c r="S183" s="139"/>
      <c r="T183" s="139"/>
      <c r="U183" s="189"/>
      <c r="V183" s="188"/>
      <c r="W183" s="139"/>
      <c r="X183" s="139"/>
      <c r="Y183" s="139"/>
      <c r="Z183" s="189"/>
      <c r="AA183" s="188"/>
      <c r="AB183" s="139"/>
      <c r="AC183" s="139"/>
      <c r="AD183" s="139"/>
      <c r="AE183" s="189"/>
      <c r="AF183" s="139"/>
      <c r="AG183" s="189"/>
      <c r="AH183" s="189"/>
    </row>
    <row r="184" spans="1:34" hidden="1" x14ac:dyDescent="0.3">
      <c r="A184" s="187" t="s">
        <v>317</v>
      </c>
      <c r="B184" s="113" t="s">
        <v>323</v>
      </c>
      <c r="C184" s="114" t="s">
        <v>324</v>
      </c>
      <c r="D184" s="139"/>
      <c r="E184" s="139"/>
      <c r="F184" s="139"/>
      <c r="G184" s="189"/>
      <c r="H184" s="188"/>
      <c r="I184" s="139"/>
      <c r="J184" s="139"/>
      <c r="K184" s="139"/>
      <c r="L184" s="189"/>
      <c r="M184" s="188"/>
      <c r="N184" s="139"/>
      <c r="O184" s="139"/>
      <c r="P184" s="139"/>
      <c r="Q184" s="189"/>
      <c r="R184" s="139"/>
      <c r="S184" s="139"/>
      <c r="T184" s="139"/>
      <c r="U184" s="189"/>
      <c r="V184" s="188"/>
      <c r="W184" s="139"/>
      <c r="X184" s="139"/>
      <c r="Y184" s="139"/>
      <c r="Z184" s="189"/>
      <c r="AA184" s="188"/>
      <c r="AB184" s="139"/>
      <c r="AC184" s="139"/>
      <c r="AD184" s="139"/>
      <c r="AE184" s="189"/>
      <c r="AF184" s="139"/>
      <c r="AG184" s="189"/>
      <c r="AH184" s="189"/>
    </row>
    <row r="185" spans="1:34" hidden="1" x14ac:dyDescent="0.3">
      <c r="A185" s="187" t="s">
        <v>317</v>
      </c>
      <c r="B185" s="113" t="s">
        <v>325</v>
      </c>
      <c r="C185" s="114" t="s">
        <v>326</v>
      </c>
      <c r="D185" s="139"/>
      <c r="E185" s="139"/>
      <c r="F185" s="139"/>
      <c r="G185" s="189"/>
      <c r="H185" s="188"/>
      <c r="I185" s="139"/>
      <c r="J185" s="139"/>
      <c r="K185" s="139"/>
      <c r="L185" s="189"/>
      <c r="M185" s="188"/>
      <c r="N185" s="139"/>
      <c r="O185" s="139"/>
      <c r="P185" s="139"/>
      <c r="Q185" s="189"/>
      <c r="R185" s="139"/>
      <c r="S185" s="139"/>
      <c r="T185" s="139"/>
      <c r="U185" s="189"/>
      <c r="V185" s="188"/>
      <c r="W185" s="139"/>
      <c r="X185" s="139"/>
      <c r="Y185" s="139"/>
      <c r="Z185" s="189"/>
      <c r="AA185" s="188"/>
      <c r="AB185" s="139"/>
      <c r="AC185" s="139"/>
      <c r="AD185" s="139"/>
      <c r="AE185" s="189"/>
      <c r="AF185" s="139"/>
      <c r="AG185" s="189"/>
      <c r="AH185" s="189"/>
    </row>
    <row r="186" spans="1:34" hidden="1" x14ac:dyDescent="0.3">
      <c r="A186" s="187" t="s">
        <v>317</v>
      </c>
      <c r="B186" s="113" t="s">
        <v>327</v>
      </c>
      <c r="C186" s="114" t="s">
        <v>328</v>
      </c>
      <c r="D186" s="139"/>
      <c r="E186" s="139"/>
      <c r="F186" s="139"/>
      <c r="G186" s="189"/>
      <c r="H186" s="188"/>
      <c r="I186" s="139"/>
      <c r="J186" s="139"/>
      <c r="K186" s="139"/>
      <c r="L186" s="189"/>
      <c r="M186" s="188"/>
      <c r="N186" s="139"/>
      <c r="O186" s="139"/>
      <c r="P186" s="139"/>
      <c r="Q186" s="189"/>
      <c r="R186" s="139"/>
      <c r="S186" s="139"/>
      <c r="T186" s="139"/>
      <c r="U186" s="189"/>
      <c r="V186" s="188"/>
      <c r="W186" s="139"/>
      <c r="X186" s="139"/>
      <c r="Y186" s="139"/>
      <c r="Z186" s="189"/>
      <c r="AA186" s="188"/>
      <c r="AB186" s="139"/>
      <c r="AC186" s="139"/>
      <c r="AD186" s="139"/>
      <c r="AE186" s="189"/>
      <c r="AF186" s="139"/>
      <c r="AG186" s="189"/>
      <c r="AH186" s="189"/>
    </row>
    <row r="187" spans="1:34" hidden="1" x14ac:dyDescent="0.3">
      <c r="A187" s="187" t="s">
        <v>317</v>
      </c>
      <c r="B187" s="113" t="s">
        <v>983</v>
      </c>
      <c r="C187" s="114" t="s">
        <v>984</v>
      </c>
      <c r="D187" s="139"/>
      <c r="E187" s="139"/>
      <c r="F187" s="139"/>
      <c r="G187" s="189"/>
      <c r="H187" s="188"/>
      <c r="I187" s="139"/>
      <c r="J187" s="139"/>
      <c r="K187" s="139"/>
      <c r="L187" s="189"/>
      <c r="M187" s="188"/>
      <c r="N187" s="139"/>
      <c r="O187" s="139"/>
      <c r="P187" s="139"/>
      <c r="Q187" s="189"/>
      <c r="R187" s="139"/>
      <c r="S187" s="139"/>
      <c r="T187" s="139"/>
      <c r="U187" s="189"/>
      <c r="V187" s="188"/>
      <c r="W187" s="139"/>
      <c r="X187" s="139"/>
      <c r="Y187" s="139"/>
      <c r="Z187" s="189"/>
      <c r="AA187" s="188"/>
      <c r="AB187" s="139"/>
      <c r="AC187" s="139"/>
      <c r="AD187" s="139"/>
      <c r="AE187" s="189"/>
      <c r="AF187" s="139"/>
      <c r="AG187" s="189"/>
      <c r="AH187" s="189"/>
    </row>
    <row r="188" spans="1:34" ht="28.8" hidden="1" x14ac:dyDescent="0.3">
      <c r="A188" s="187" t="s">
        <v>317</v>
      </c>
      <c r="B188" s="113" t="s">
        <v>329</v>
      </c>
      <c r="C188" s="114" t="s">
        <v>330</v>
      </c>
      <c r="D188" s="139"/>
      <c r="E188" s="139"/>
      <c r="F188" s="139"/>
      <c r="G188" s="189"/>
      <c r="H188" s="188"/>
      <c r="I188" s="139"/>
      <c r="J188" s="139"/>
      <c r="K188" s="139"/>
      <c r="L188" s="189"/>
      <c r="M188" s="188"/>
      <c r="N188" s="139"/>
      <c r="O188" s="139"/>
      <c r="P188" s="139"/>
      <c r="Q188" s="189"/>
      <c r="R188" s="139"/>
      <c r="S188" s="139"/>
      <c r="T188" s="139"/>
      <c r="U188" s="189"/>
      <c r="V188" s="188"/>
      <c r="W188" s="139"/>
      <c r="X188" s="139"/>
      <c r="Y188" s="139"/>
      <c r="Z188" s="189"/>
      <c r="AA188" s="188"/>
      <c r="AB188" s="139"/>
      <c r="AC188" s="139"/>
      <c r="AD188" s="139"/>
      <c r="AE188" s="189"/>
      <c r="AF188" s="139"/>
      <c r="AG188" s="189"/>
      <c r="AH188" s="189"/>
    </row>
    <row r="189" spans="1:34" hidden="1" x14ac:dyDescent="0.3">
      <c r="A189" s="187" t="s">
        <v>317</v>
      </c>
      <c r="B189" s="113" t="s">
        <v>331</v>
      </c>
      <c r="C189" s="114" t="s">
        <v>332</v>
      </c>
      <c r="D189" s="139"/>
      <c r="E189" s="139"/>
      <c r="F189" s="139"/>
      <c r="G189" s="189"/>
      <c r="H189" s="188"/>
      <c r="I189" s="139"/>
      <c r="J189" s="139"/>
      <c r="K189" s="139"/>
      <c r="L189" s="189"/>
      <c r="M189" s="188"/>
      <c r="N189" s="139"/>
      <c r="O189" s="139"/>
      <c r="P189" s="139"/>
      <c r="Q189" s="189"/>
      <c r="R189" s="139"/>
      <c r="S189" s="139"/>
      <c r="T189" s="139"/>
      <c r="U189" s="189"/>
      <c r="V189" s="188"/>
      <c r="W189" s="139"/>
      <c r="X189" s="139"/>
      <c r="Y189" s="139"/>
      <c r="Z189" s="189"/>
      <c r="AA189" s="188"/>
      <c r="AB189" s="139"/>
      <c r="AC189" s="139"/>
      <c r="AD189" s="139"/>
      <c r="AE189" s="189"/>
      <c r="AF189" s="139"/>
      <c r="AG189" s="189"/>
      <c r="AH189" s="189"/>
    </row>
    <row r="190" spans="1:34" hidden="1" x14ac:dyDescent="0.3">
      <c r="A190" s="187" t="s">
        <v>317</v>
      </c>
      <c r="B190" s="113" t="s">
        <v>333</v>
      </c>
      <c r="C190" s="114" t="s">
        <v>334</v>
      </c>
      <c r="D190" s="139"/>
      <c r="E190" s="139"/>
      <c r="F190" s="139"/>
      <c r="G190" s="189"/>
      <c r="H190" s="188"/>
      <c r="I190" s="139"/>
      <c r="J190" s="139"/>
      <c r="K190" s="139"/>
      <c r="L190" s="189"/>
      <c r="M190" s="188"/>
      <c r="N190" s="139"/>
      <c r="O190" s="139"/>
      <c r="P190" s="139"/>
      <c r="Q190" s="189"/>
      <c r="R190" s="139"/>
      <c r="S190" s="139"/>
      <c r="T190" s="139"/>
      <c r="U190" s="189"/>
      <c r="V190" s="188"/>
      <c r="W190" s="139"/>
      <c r="X190" s="139"/>
      <c r="Y190" s="139"/>
      <c r="Z190" s="189"/>
      <c r="AA190" s="188"/>
      <c r="AB190" s="139"/>
      <c r="AC190" s="139"/>
      <c r="AD190" s="139"/>
      <c r="AE190" s="189"/>
      <c r="AF190" s="139"/>
      <c r="AG190" s="189"/>
      <c r="AH190" s="189"/>
    </row>
    <row r="191" spans="1:34" hidden="1" x14ac:dyDescent="0.3">
      <c r="A191" s="187" t="s">
        <v>317</v>
      </c>
      <c r="B191" s="113" t="s">
        <v>335</v>
      </c>
      <c r="C191" s="114" t="s">
        <v>336</v>
      </c>
      <c r="D191" s="139"/>
      <c r="E191" s="139"/>
      <c r="F191" s="139"/>
      <c r="G191" s="189"/>
      <c r="H191" s="188"/>
      <c r="I191" s="139"/>
      <c r="J191" s="139"/>
      <c r="K191" s="139"/>
      <c r="L191" s="189"/>
      <c r="M191" s="188"/>
      <c r="N191" s="139"/>
      <c r="O191" s="139"/>
      <c r="P191" s="139"/>
      <c r="Q191" s="189"/>
      <c r="R191" s="139"/>
      <c r="S191" s="139"/>
      <c r="T191" s="139"/>
      <c r="U191" s="189"/>
      <c r="V191" s="188"/>
      <c r="W191" s="139"/>
      <c r="X191" s="139"/>
      <c r="Y191" s="139"/>
      <c r="Z191" s="189"/>
      <c r="AA191" s="188"/>
      <c r="AB191" s="139"/>
      <c r="AC191" s="139"/>
      <c r="AD191" s="139"/>
      <c r="AE191" s="189"/>
      <c r="AF191" s="139"/>
      <c r="AG191" s="189"/>
      <c r="AH191" s="189"/>
    </row>
    <row r="192" spans="1:34" hidden="1" x14ac:dyDescent="0.3">
      <c r="A192" s="187" t="s">
        <v>317</v>
      </c>
      <c r="B192" s="113" t="s">
        <v>337</v>
      </c>
      <c r="C192" s="114" t="s">
        <v>338</v>
      </c>
      <c r="D192" s="139"/>
      <c r="E192" s="139"/>
      <c r="F192" s="139"/>
      <c r="G192" s="189"/>
      <c r="H192" s="188"/>
      <c r="I192" s="139"/>
      <c r="J192" s="139"/>
      <c r="K192" s="139"/>
      <c r="L192" s="189"/>
      <c r="M192" s="188"/>
      <c r="N192" s="139"/>
      <c r="O192" s="139"/>
      <c r="P192" s="139"/>
      <c r="Q192" s="189"/>
      <c r="R192" s="139"/>
      <c r="S192" s="139"/>
      <c r="T192" s="139"/>
      <c r="U192" s="189"/>
      <c r="V192" s="188"/>
      <c r="W192" s="139"/>
      <c r="X192" s="139"/>
      <c r="Y192" s="139"/>
      <c r="Z192" s="189"/>
      <c r="AA192" s="188"/>
      <c r="AB192" s="139"/>
      <c r="AC192" s="139"/>
      <c r="AD192" s="139"/>
      <c r="AE192" s="189"/>
      <c r="AF192" s="139"/>
      <c r="AG192" s="189"/>
      <c r="AH192" s="189"/>
    </row>
    <row r="193" spans="1:34" hidden="1" x14ac:dyDescent="0.3">
      <c r="A193" s="187" t="s">
        <v>317</v>
      </c>
      <c r="B193" s="113" t="s">
        <v>339</v>
      </c>
      <c r="C193" s="114" t="s">
        <v>340</v>
      </c>
      <c r="D193" s="139"/>
      <c r="E193" s="139"/>
      <c r="F193" s="139"/>
      <c r="G193" s="189"/>
      <c r="H193" s="188"/>
      <c r="I193" s="139"/>
      <c r="J193" s="139"/>
      <c r="K193" s="139"/>
      <c r="L193" s="189"/>
      <c r="M193" s="188"/>
      <c r="N193" s="139"/>
      <c r="O193" s="139"/>
      <c r="P193" s="139"/>
      <c r="Q193" s="189"/>
      <c r="R193" s="139"/>
      <c r="S193" s="139"/>
      <c r="T193" s="139"/>
      <c r="U193" s="189"/>
      <c r="V193" s="188"/>
      <c r="W193" s="139"/>
      <c r="X193" s="139"/>
      <c r="Y193" s="139"/>
      <c r="Z193" s="189"/>
      <c r="AA193" s="188"/>
      <c r="AB193" s="139"/>
      <c r="AC193" s="139"/>
      <c r="AD193" s="139"/>
      <c r="AE193" s="189"/>
      <c r="AF193" s="139"/>
      <c r="AG193" s="189"/>
      <c r="AH193" s="189"/>
    </row>
    <row r="194" spans="1:34" hidden="1" x14ac:dyDescent="0.3">
      <c r="A194" s="187" t="s">
        <v>317</v>
      </c>
      <c r="B194" s="113" t="s">
        <v>341</v>
      </c>
      <c r="C194" s="114" t="s">
        <v>342</v>
      </c>
      <c r="D194" s="139"/>
      <c r="E194" s="139"/>
      <c r="F194" s="139"/>
      <c r="G194" s="189"/>
      <c r="H194" s="188"/>
      <c r="I194" s="139"/>
      <c r="J194" s="139"/>
      <c r="K194" s="139"/>
      <c r="L194" s="189"/>
      <c r="M194" s="188"/>
      <c r="N194" s="139"/>
      <c r="O194" s="139"/>
      <c r="P194" s="139"/>
      <c r="Q194" s="189"/>
      <c r="R194" s="139"/>
      <c r="S194" s="139"/>
      <c r="T194" s="139"/>
      <c r="U194" s="189"/>
      <c r="V194" s="188"/>
      <c r="W194" s="139"/>
      <c r="X194" s="139"/>
      <c r="Y194" s="139"/>
      <c r="Z194" s="189"/>
      <c r="AA194" s="188"/>
      <c r="AB194" s="139"/>
      <c r="AC194" s="139"/>
      <c r="AD194" s="139"/>
      <c r="AE194" s="189"/>
      <c r="AF194" s="139"/>
      <c r="AG194" s="189"/>
      <c r="AH194" s="189"/>
    </row>
    <row r="195" spans="1:34" hidden="1" x14ac:dyDescent="0.3">
      <c r="A195" s="187"/>
      <c r="B195" s="113"/>
      <c r="C195" s="114"/>
      <c r="D195" s="139">
        <v>0</v>
      </c>
      <c r="E195" s="139">
        <v>0</v>
      </c>
      <c r="F195" s="139">
        <v>0</v>
      </c>
      <c r="G195" s="189">
        <v>0</v>
      </c>
      <c r="H195" s="188">
        <v>0</v>
      </c>
      <c r="I195" s="139">
        <v>0</v>
      </c>
      <c r="J195" s="139">
        <v>0</v>
      </c>
      <c r="K195" s="139">
        <v>0</v>
      </c>
      <c r="L195" s="189">
        <v>0</v>
      </c>
      <c r="M195" s="188">
        <v>0</v>
      </c>
      <c r="N195" s="139">
        <v>0</v>
      </c>
      <c r="O195" s="139">
        <v>0</v>
      </c>
      <c r="P195" s="139">
        <v>0</v>
      </c>
      <c r="Q195" s="189">
        <v>0</v>
      </c>
      <c r="R195" s="139">
        <v>0</v>
      </c>
      <c r="S195" s="139">
        <v>0</v>
      </c>
      <c r="T195" s="139">
        <v>0</v>
      </c>
      <c r="U195" s="189">
        <v>0</v>
      </c>
      <c r="V195" s="188">
        <v>0</v>
      </c>
      <c r="W195" s="139">
        <v>0</v>
      </c>
      <c r="X195" s="139">
        <v>0</v>
      </c>
      <c r="Y195" s="139">
        <v>0</v>
      </c>
      <c r="Z195" s="189">
        <v>0</v>
      </c>
      <c r="AA195" s="188">
        <v>0</v>
      </c>
      <c r="AB195" s="139">
        <v>0</v>
      </c>
      <c r="AC195" s="139">
        <v>0</v>
      </c>
      <c r="AD195" s="139">
        <v>0</v>
      </c>
      <c r="AE195" s="189">
        <v>0</v>
      </c>
      <c r="AF195" s="139">
        <v>0</v>
      </c>
      <c r="AG195" s="189">
        <v>0</v>
      </c>
      <c r="AH195" s="189">
        <v>0</v>
      </c>
    </row>
    <row r="196" spans="1:34" ht="28.8" hidden="1" x14ac:dyDescent="0.3">
      <c r="A196" s="183" t="s">
        <v>343</v>
      </c>
      <c r="B196" s="100" t="s">
        <v>344</v>
      </c>
      <c r="C196" s="184" t="s">
        <v>50</v>
      </c>
      <c r="D196" s="135">
        <f t="shared" ref="D196:AH196" si="32">SUM(D197:D198)</f>
        <v>0</v>
      </c>
      <c r="E196" s="135">
        <f t="shared" si="32"/>
        <v>0</v>
      </c>
      <c r="F196" s="135">
        <f t="shared" si="32"/>
        <v>0</v>
      </c>
      <c r="G196" s="186">
        <f t="shared" si="32"/>
        <v>0</v>
      </c>
      <c r="H196" s="185">
        <f t="shared" si="32"/>
        <v>0</v>
      </c>
      <c r="I196" s="135">
        <f t="shared" si="32"/>
        <v>0</v>
      </c>
      <c r="J196" s="135">
        <f t="shared" si="32"/>
        <v>0</v>
      </c>
      <c r="K196" s="135">
        <f t="shared" si="32"/>
        <v>0</v>
      </c>
      <c r="L196" s="186">
        <f t="shared" si="32"/>
        <v>0</v>
      </c>
      <c r="M196" s="185">
        <f t="shared" si="32"/>
        <v>0</v>
      </c>
      <c r="N196" s="135">
        <f t="shared" si="32"/>
        <v>0</v>
      </c>
      <c r="O196" s="135">
        <f t="shared" si="32"/>
        <v>0</v>
      </c>
      <c r="P196" s="135">
        <f t="shared" si="32"/>
        <v>0</v>
      </c>
      <c r="Q196" s="186">
        <f t="shared" si="32"/>
        <v>0</v>
      </c>
      <c r="R196" s="135">
        <f t="shared" si="32"/>
        <v>0</v>
      </c>
      <c r="S196" s="135">
        <f t="shared" si="32"/>
        <v>0</v>
      </c>
      <c r="T196" s="135">
        <f t="shared" si="32"/>
        <v>0</v>
      </c>
      <c r="U196" s="186">
        <f t="shared" si="32"/>
        <v>0</v>
      </c>
      <c r="V196" s="185">
        <f t="shared" si="32"/>
        <v>0</v>
      </c>
      <c r="W196" s="135">
        <f t="shared" si="32"/>
        <v>0</v>
      </c>
      <c r="X196" s="135">
        <f t="shared" si="32"/>
        <v>0</v>
      </c>
      <c r="Y196" s="135">
        <f t="shared" si="32"/>
        <v>0</v>
      </c>
      <c r="Z196" s="186">
        <f t="shared" si="32"/>
        <v>0</v>
      </c>
      <c r="AA196" s="185">
        <f t="shared" si="32"/>
        <v>0</v>
      </c>
      <c r="AB196" s="135">
        <f t="shared" si="32"/>
        <v>0</v>
      </c>
      <c r="AC196" s="135">
        <f t="shared" si="32"/>
        <v>0</v>
      </c>
      <c r="AD196" s="135">
        <f t="shared" si="32"/>
        <v>0</v>
      </c>
      <c r="AE196" s="186">
        <f t="shared" si="32"/>
        <v>0</v>
      </c>
      <c r="AF196" s="135">
        <f t="shared" si="32"/>
        <v>0</v>
      </c>
      <c r="AG196" s="186">
        <f t="shared" si="32"/>
        <v>0</v>
      </c>
      <c r="AH196" s="186">
        <f t="shared" si="32"/>
        <v>0</v>
      </c>
    </row>
    <row r="197" spans="1:34" hidden="1" x14ac:dyDescent="0.3">
      <c r="A197" s="195" t="s">
        <v>343</v>
      </c>
      <c r="B197" s="116" t="s">
        <v>614</v>
      </c>
      <c r="C197" s="196" t="s">
        <v>491</v>
      </c>
      <c r="D197" s="139"/>
      <c r="E197" s="139"/>
      <c r="F197" s="139"/>
      <c r="G197" s="189"/>
      <c r="H197" s="188"/>
      <c r="I197" s="139"/>
      <c r="J197" s="139"/>
      <c r="K197" s="139"/>
      <c r="L197" s="189"/>
      <c r="M197" s="188"/>
      <c r="N197" s="139"/>
      <c r="O197" s="139"/>
      <c r="P197" s="139"/>
      <c r="Q197" s="189"/>
      <c r="R197" s="139"/>
      <c r="S197" s="139"/>
      <c r="T197" s="139"/>
      <c r="U197" s="189"/>
      <c r="V197" s="188"/>
      <c r="W197" s="139"/>
      <c r="X197" s="139"/>
      <c r="Y197" s="139"/>
      <c r="Z197" s="189"/>
      <c r="AA197" s="188"/>
      <c r="AB197" s="139"/>
      <c r="AC197" s="139"/>
      <c r="AD197" s="139"/>
      <c r="AE197" s="189"/>
      <c r="AF197" s="139"/>
      <c r="AG197" s="189"/>
      <c r="AH197" s="189"/>
    </row>
    <row r="198" spans="1:34" hidden="1" x14ac:dyDescent="0.3">
      <c r="A198" s="187"/>
      <c r="B198" s="113"/>
      <c r="C198" s="114"/>
      <c r="D198" s="139">
        <v>0</v>
      </c>
      <c r="E198" s="139">
        <v>0</v>
      </c>
      <c r="F198" s="139">
        <v>0</v>
      </c>
      <c r="G198" s="189">
        <v>0</v>
      </c>
      <c r="H198" s="188">
        <v>0</v>
      </c>
      <c r="I198" s="139">
        <v>0</v>
      </c>
      <c r="J198" s="139">
        <v>0</v>
      </c>
      <c r="K198" s="139">
        <v>0</v>
      </c>
      <c r="L198" s="189">
        <v>0</v>
      </c>
      <c r="M198" s="188">
        <v>0</v>
      </c>
      <c r="N198" s="139">
        <v>0</v>
      </c>
      <c r="O198" s="139">
        <v>0</v>
      </c>
      <c r="P198" s="139">
        <v>0</v>
      </c>
      <c r="Q198" s="189">
        <v>0</v>
      </c>
      <c r="R198" s="139">
        <v>0</v>
      </c>
      <c r="S198" s="139">
        <v>0</v>
      </c>
      <c r="T198" s="139">
        <v>0</v>
      </c>
      <c r="U198" s="189">
        <v>0</v>
      </c>
      <c r="V198" s="188">
        <v>0</v>
      </c>
      <c r="W198" s="139">
        <v>0</v>
      </c>
      <c r="X198" s="139">
        <v>0</v>
      </c>
      <c r="Y198" s="139">
        <v>0</v>
      </c>
      <c r="Z198" s="189">
        <v>0</v>
      </c>
      <c r="AA198" s="188">
        <v>0</v>
      </c>
      <c r="AB198" s="139">
        <v>0</v>
      </c>
      <c r="AC198" s="139">
        <v>0</v>
      </c>
      <c r="AD198" s="139">
        <v>0</v>
      </c>
      <c r="AE198" s="189">
        <v>0</v>
      </c>
      <c r="AF198" s="139">
        <v>0</v>
      </c>
      <c r="AG198" s="189">
        <v>0</v>
      </c>
      <c r="AH198" s="189">
        <v>0</v>
      </c>
    </row>
    <row r="199" spans="1:34" ht="28.8" hidden="1" x14ac:dyDescent="0.3">
      <c r="A199" s="175" t="s">
        <v>345</v>
      </c>
      <c r="B199" s="88" t="s">
        <v>346</v>
      </c>
      <c r="C199" s="176" t="s">
        <v>50</v>
      </c>
      <c r="D199" s="127">
        <f t="shared" ref="D199:AH199" si="33">D200+D201</f>
        <v>0</v>
      </c>
      <c r="E199" s="127">
        <f t="shared" si="33"/>
        <v>0</v>
      </c>
      <c r="F199" s="127">
        <f t="shared" si="33"/>
        <v>0</v>
      </c>
      <c r="G199" s="178">
        <f t="shared" si="33"/>
        <v>0</v>
      </c>
      <c r="H199" s="177">
        <f t="shared" si="33"/>
        <v>0</v>
      </c>
      <c r="I199" s="127">
        <f t="shared" si="33"/>
        <v>0</v>
      </c>
      <c r="J199" s="127">
        <f t="shared" si="33"/>
        <v>0</v>
      </c>
      <c r="K199" s="127">
        <f t="shared" si="33"/>
        <v>0</v>
      </c>
      <c r="L199" s="178">
        <f t="shared" si="33"/>
        <v>0</v>
      </c>
      <c r="M199" s="177">
        <f t="shared" si="33"/>
        <v>0</v>
      </c>
      <c r="N199" s="127">
        <f t="shared" si="33"/>
        <v>0</v>
      </c>
      <c r="O199" s="127">
        <f t="shared" si="33"/>
        <v>0</v>
      </c>
      <c r="P199" s="127">
        <f t="shared" si="33"/>
        <v>0</v>
      </c>
      <c r="Q199" s="178">
        <f t="shared" si="33"/>
        <v>0</v>
      </c>
      <c r="R199" s="127">
        <f t="shared" si="33"/>
        <v>0</v>
      </c>
      <c r="S199" s="127">
        <f t="shared" si="33"/>
        <v>0</v>
      </c>
      <c r="T199" s="127">
        <f t="shared" si="33"/>
        <v>0</v>
      </c>
      <c r="U199" s="178">
        <f t="shared" si="33"/>
        <v>0</v>
      </c>
      <c r="V199" s="177">
        <f t="shared" si="33"/>
        <v>0</v>
      </c>
      <c r="W199" s="127">
        <f t="shared" si="33"/>
        <v>0</v>
      </c>
      <c r="X199" s="127">
        <f t="shared" si="33"/>
        <v>0</v>
      </c>
      <c r="Y199" s="127">
        <f t="shared" si="33"/>
        <v>0</v>
      </c>
      <c r="Z199" s="178">
        <f t="shared" si="33"/>
        <v>0</v>
      </c>
      <c r="AA199" s="177">
        <f t="shared" si="33"/>
        <v>0</v>
      </c>
      <c r="AB199" s="127">
        <f t="shared" si="33"/>
        <v>0</v>
      </c>
      <c r="AC199" s="127">
        <f t="shared" si="33"/>
        <v>0</v>
      </c>
      <c r="AD199" s="127">
        <f t="shared" si="33"/>
        <v>0</v>
      </c>
      <c r="AE199" s="178">
        <f t="shared" si="33"/>
        <v>0</v>
      </c>
      <c r="AF199" s="127">
        <f t="shared" si="33"/>
        <v>0</v>
      </c>
      <c r="AG199" s="178">
        <f t="shared" si="33"/>
        <v>0</v>
      </c>
      <c r="AH199" s="178">
        <f t="shared" si="33"/>
        <v>0</v>
      </c>
    </row>
    <row r="200" spans="1:34" ht="28.8" hidden="1" x14ac:dyDescent="0.3">
      <c r="A200" s="179" t="s">
        <v>347</v>
      </c>
      <c r="B200" s="94" t="s">
        <v>348</v>
      </c>
      <c r="C200" s="180" t="s">
        <v>50</v>
      </c>
      <c r="D200" s="131">
        <v>0</v>
      </c>
      <c r="E200" s="131">
        <v>0</v>
      </c>
      <c r="F200" s="131">
        <v>0</v>
      </c>
      <c r="G200" s="182">
        <v>0</v>
      </c>
      <c r="H200" s="181">
        <v>0</v>
      </c>
      <c r="I200" s="131">
        <v>0</v>
      </c>
      <c r="J200" s="131">
        <v>0</v>
      </c>
      <c r="K200" s="131">
        <v>0</v>
      </c>
      <c r="L200" s="182">
        <v>0</v>
      </c>
      <c r="M200" s="181">
        <v>0</v>
      </c>
      <c r="N200" s="131">
        <v>0</v>
      </c>
      <c r="O200" s="131">
        <v>0</v>
      </c>
      <c r="P200" s="131">
        <v>0</v>
      </c>
      <c r="Q200" s="182">
        <v>0</v>
      </c>
      <c r="R200" s="131">
        <v>0</v>
      </c>
      <c r="S200" s="131">
        <v>0</v>
      </c>
      <c r="T200" s="131">
        <v>0</v>
      </c>
      <c r="U200" s="182">
        <v>0</v>
      </c>
      <c r="V200" s="181">
        <v>0</v>
      </c>
      <c r="W200" s="131">
        <v>0</v>
      </c>
      <c r="X200" s="131">
        <v>0</v>
      </c>
      <c r="Y200" s="131">
        <v>0</v>
      </c>
      <c r="Z200" s="182">
        <v>0</v>
      </c>
      <c r="AA200" s="181">
        <v>0</v>
      </c>
      <c r="AB200" s="131">
        <v>0</v>
      </c>
      <c r="AC200" s="131">
        <v>0</v>
      </c>
      <c r="AD200" s="131">
        <v>0</v>
      </c>
      <c r="AE200" s="182">
        <v>0</v>
      </c>
      <c r="AF200" s="131">
        <v>0</v>
      </c>
      <c r="AG200" s="182">
        <v>0</v>
      </c>
      <c r="AH200" s="182">
        <v>0</v>
      </c>
    </row>
    <row r="201" spans="1:34" ht="28.8" hidden="1" x14ac:dyDescent="0.3">
      <c r="A201" s="179" t="s">
        <v>349</v>
      </c>
      <c r="B201" s="94" t="s">
        <v>350</v>
      </c>
      <c r="C201" s="180" t="s">
        <v>50</v>
      </c>
      <c r="D201" s="131">
        <f t="shared" ref="D201:AH201" si="34">SUM(D202)</f>
        <v>0</v>
      </c>
      <c r="E201" s="131">
        <f t="shared" si="34"/>
        <v>0</v>
      </c>
      <c r="F201" s="131">
        <f t="shared" si="34"/>
        <v>0</v>
      </c>
      <c r="G201" s="182">
        <f t="shared" si="34"/>
        <v>0</v>
      </c>
      <c r="H201" s="181">
        <f t="shared" si="34"/>
        <v>0</v>
      </c>
      <c r="I201" s="131">
        <f t="shared" si="34"/>
        <v>0</v>
      </c>
      <c r="J201" s="131">
        <f t="shared" si="34"/>
        <v>0</v>
      </c>
      <c r="K201" s="131">
        <f t="shared" si="34"/>
        <v>0</v>
      </c>
      <c r="L201" s="182">
        <f t="shared" si="34"/>
        <v>0</v>
      </c>
      <c r="M201" s="181">
        <f t="shared" si="34"/>
        <v>0</v>
      </c>
      <c r="N201" s="131">
        <f t="shared" si="34"/>
        <v>0</v>
      </c>
      <c r="O201" s="131">
        <f t="shared" si="34"/>
        <v>0</v>
      </c>
      <c r="P201" s="131">
        <f t="shared" si="34"/>
        <v>0</v>
      </c>
      <c r="Q201" s="182">
        <f t="shared" si="34"/>
        <v>0</v>
      </c>
      <c r="R201" s="131">
        <f t="shared" si="34"/>
        <v>0</v>
      </c>
      <c r="S201" s="131">
        <f t="shared" si="34"/>
        <v>0</v>
      </c>
      <c r="T201" s="131">
        <f t="shared" si="34"/>
        <v>0</v>
      </c>
      <c r="U201" s="182">
        <f t="shared" si="34"/>
        <v>0</v>
      </c>
      <c r="V201" s="181">
        <f t="shared" si="34"/>
        <v>0</v>
      </c>
      <c r="W201" s="131">
        <f t="shared" si="34"/>
        <v>0</v>
      </c>
      <c r="X201" s="131">
        <f t="shared" si="34"/>
        <v>0</v>
      </c>
      <c r="Y201" s="131">
        <f t="shared" si="34"/>
        <v>0</v>
      </c>
      <c r="Z201" s="182">
        <f t="shared" si="34"/>
        <v>0</v>
      </c>
      <c r="AA201" s="181">
        <f t="shared" si="34"/>
        <v>0</v>
      </c>
      <c r="AB201" s="131">
        <f t="shared" si="34"/>
        <v>0</v>
      </c>
      <c r="AC201" s="131">
        <f t="shared" si="34"/>
        <v>0</v>
      </c>
      <c r="AD201" s="131">
        <f t="shared" si="34"/>
        <v>0</v>
      </c>
      <c r="AE201" s="182">
        <f t="shared" si="34"/>
        <v>0</v>
      </c>
      <c r="AF201" s="131">
        <f t="shared" si="34"/>
        <v>0</v>
      </c>
      <c r="AG201" s="182">
        <f t="shared" si="34"/>
        <v>0</v>
      </c>
      <c r="AH201" s="182">
        <f t="shared" si="34"/>
        <v>0</v>
      </c>
    </row>
    <row r="202" spans="1:34" hidden="1" x14ac:dyDescent="0.3">
      <c r="A202" s="187"/>
      <c r="B202" s="113"/>
      <c r="C202" s="114"/>
      <c r="D202" s="139">
        <v>0</v>
      </c>
      <c r="E202" s="139">
        <v>0</v>
      </c>
      <c r="F202" s="139">
        <v>0</v>
      </c>
      <c r="G202" s="189">
        <v>0</v>
      </c>
      <c r="H202" s="188">
        <v>0</v>
      </c>
      <c r="I202" s="139">
        <v>0</v>
      </c>
      <c r="J202" s="139">
        <v>0</v>
      </c>
      <c r="K202" s="139">
        <v>0</v>
      </c>
      <c r="L202" s="189">
        <v>0</v>
      </c>
      <c r="M202" s="188">
        <v>0</v>
      </c>
      <c r="N202" s="139">
        <v>0</v>
      </c>
      <c r="O202" s="139">
        <v>0</v>
      </c>
      <c r="P202" s="139">
        <v>0</v>
      </c>
      <c r="Q202" s="189">
        <v>0</v>
      </c>
      <c r="R202" s="139">
        <v>0</v>
      </c>
      <c r="S202" s="139">
        <v>0</v>
      </c>
      <c r="T202" s="139">
        <v>0</v>
      </c>
      <c r="U202" s="189">
        <v>0</v>
      </c>
      <c r="V202" s="188">
        <v>0</v>
      </c>
      <c r="W202" s="139">
        <v>0</v>
      </c>
      <c r="X202" s="139">
        <v>0</v>
      </c>
      <c r="Y202" s="139">
        <v>0</v>
      </c>
      <c r="Z202" s="189">
        <v>0</v>
      </c>
      <c r="AA202" s="188">
        <v>0</v>
      </c>
      <c r="AB202" s="139">
        <v>0</v>
      </c>
      <c r="AC202" s="139">
        <v>0</v>
      </c>
      <c r="AD202" s="139">
        <v>0</v>
      </c>
      <c r="AE202" s="189">
        <v>0</v>
      </c>
      <c r="AF202" s="139">
        <v>0</v>
      </c>
      <c r="AG202" s="189">
        <v>0</v>
      </c>
      <c r="AH202" s="189">
        <v>0</v>
      </c>
    </row>
    <row r="203" spans="1:34" hidden="1" x14ac:dyDescent="0.3">
      <c r="A203" s="175" t="s">
        <v>351</v>
      </c>
      <c r="B203" s="88" t="s">
        <v>352</v>
      </c>
      <c r="C203" s="176" t="s">
        <v>50</v>
      </c>
      <c r="D203" s="127">
        <f t="shared" ref="D203:AH203" si="35">SUM(D204)</f>
        <v>0</v>
      </c>
      <c r="E203" s="127">
        <f t="shared" si="35"/>
        <v>0</v>
      </c>
      <c r="F203" s="127">
        <f t="shared" si="35"/>
        <v>0</v>
      </c>
      <c r="G203" s="178">
        <f t="shared" si="35"/>
        <v>0</v>
      </c>
      <c r="H203" s="177">
        <f t="shared" si="35"/>
        <v>0</v>
      </c>
      <c r="I203" s="127">
        <f t="shared" si="35"/>
        <v>0</v>
      </c>
      <c r="J203" s="127">
        <f t="shared" si="35"/>
        <v>0</v>
      </c>
      <c r="K203" s="127">
        <f t="shared" si="35"/>
        <v>0</v>
      </c>
      <c r="L203" s="178">
        <f t="shared" si="35"/>
        <v>0</v>
      </c>
      <c r="M203" s="177">
        <f t="shared" si="35"/>
        <v>0</v>
      </c>
      <c r="N203" s="127">
        <f t="shared" si="35"/>
        <v>0</v>
      </c>
      <c r="O203" s="127">
        <f t="shared" si="35"/>
        <v>0</v>
      </c>
      <c r="P203" s="127">
        <f t="shared" si="35"/>
        <v>0</v>
      </c>
      <c r="Q203" s="178">
        <f t="shared" si="35"/>
        <v>0</v>
      </c>
      <c r="R203" s="127">
        <f t="shared" si="35"/>
        <v>0</v>
      </c>
      <c r="S203" s="127">
        <f t="shared" si="35"/>
        <v>0</v>
      </c>
      <c r="T203" s="127">
        <f t="shared" si="35"/>
        <v>0</v>
      </c>
      <c r="U203" s="178">
        <f t="shared" si="35"/>
        <v>0</v>
      </c>
      <c r="V203" s="177">
        <f t="shared" si="35"/>
        <v>0</v>
      </c>
      <c r="W203" s="127">
        <f t="shared" si="35"/>
        <v>0</v>
      </c>
      <c r="X203" s="127">
        <f t="shared" si="35"/>
        <v>0</v>
      </c>
      <c r="Y203" s="127">
        <f t="shared" si="35"/>
        <v>0</v>
      </c>
      <c r="Z203" s="178">
        <f t="shared" si="35"/>
        <v>0</v>
      </c>
      <c r="AA203" s="177">
        <f t="shared" si="35"/>
        <v>0</v>
      </c>
      <c r="AB203" s="127">
        <f t="shared" si="35"/>
        <v>0</v>
      </c>
      <c r="AC203" s="127">
        <f t="shared" si="35"/>
        <v>0</v>
      </c>
      <c r="AD203" s="127">
        <f t="shared" si="35"/>
        <v>0</v>
      </c>
      <c r="AE203" s="178">
        <f t="shared" si="35"/>
        <v>0</v>
      </c>
      <c r="AF203" s="127">
        <f t="shared" si="35"/>
        <v>0</v>
      </c>
      <c r="AG203" s="178">
        <f t="shared" si="35"/>
        <v>0</v>
      </c>
      <c r="AH203" s="178">
        <f t="shared" si="35"/>
        <v>0</v>
      </c>
    </row>
    <row r="204" spans="1:34" hidden="1" x14ac:dyDescent="0.3">
      <c r="A204" s="187"/>
      <c r="B204" s="113"/>
      <c r="C204" s="114"/>
      <c r="D204" s="139">
        <v>0</v>
      </c>
      <c r="E204" s="139">
        <v>0</v>
      </c>
      <c r="F204" s="139">
        <v>0</v>
      </c>
      <c r="G204" s="189">
        <v>0</v>
      </c>
      <c r="H204" s="188">
        <v>0</v>
      </c>
      <c r="I204" s="139">
        <v>0</v>
      </c>
      <c r="J204" s="139">
        <v>0</v>
      </c>
      <c r="K204" s="139">
        <v>0</v>
      </c>
      <c r="L204" s="189">
        <v>0</v>
      </c>
      <c r="M204" s="188">
        <v>0</v>
      </c>
      <c r="N204" s="139">
        <v>0</v>
      </c>
      <c r="O204" s="139">
        <v>0</v>
      </c>
      <c r="P204" s="139">
        <v>0</v>
      </c>
      <c r="Q204" s="189">
        <v>0</v>
      </c>
      <c r="R204" s="139">
        <v>0</v>
      </c>
      <c r="S204" s="139">
        <v>0</v>
      </c>
      <c r="T204" s="139">
        <v>0</v>
      </c>
      <c r="U204" s="189">
        <v>0</v>
      </c>
      <c r="V204" s="188">
        <v>0</v>
      </c>
      <c r="W204" s="139">
        <v>0</v>
      </c>
      <c r="X204" s="139">
        <v>0</v>
      </c>
      <c r="Y204" s="139">
        <v>0</v>
      </c>
      <c r="Z204" s="189">
        <v>0</v>
      </c>
      <c r="AA204" s="188">
        <v>0</v>
      </c>
      <c r="AB204" s="139">
        <v>0</v>
      </c>
      <c r="AC204" s="139">
        <v>0</v>
      </c>
      <c r="AD204" s="139">
        <v>0</v>
      </c>
      <c r="AE204" s="189">
        <v>0</v>
      </c>
      <c r="AF204" s="139">
        <v>0</v>
      </c>
      <c r="AG204" s="189">
        <v>0</v>
      </c>
      <c r="AH204" s="189">
        <v>0</v>
      </c>
    </row>
    <row r="205" spans="1:34" ht="28.8" hidden="1" x14ac:dyDescent="0.3">
      <c r="A205" s="175" t="s">
        <v>353</v>
      </c>
      <c r="B205" s="88" t="s">
        <v>354</v>
      </c>
      <c r="C205" s="176" t="s">
        <v>50</v>
      </c>
      <c r="D205" s="127">
        <v>0</v>
      </c>
      <c r="E205" s="127">
        <v>0</v>
      </c>
      <c r="F205" s="127">
        <v>0</v>
      </c>
      <c r="G205" s="178">
        <v>0</v>
      </c>
      <c r="H205" s="177">
        <v>0</v>
      </c>
      <c r="I205" s="127">
        <v>0</v>
      </c>
      <c r="J205" s="127">
        <v>0</v>
      </c>
      <c r="K205" s="127">
        <v>0</v>
      </c>
      <c r="L205" s="178">
        <v>0</v>
      </c>
      <c r="M205" s="177">
        <v>0</v>
      </c>
      <c r="N205" s="127">
        <v>0</v>
      </c>
      <c r="O205" s="127">
        <v>0</v>
      </c>
      <c r="P205" s="127">
        <v>0</v>
      </c>
      <c r="Q205" s="178">
        <v>0</v>
      </c>
      <c r="R205" s="127">
        <v>0</v>
      </c>
      <c r="S205" s="127">
        <v>0</v>
      </c>
      <c r="T205" s="127">
        <v>0</v>
      </c>
      <c r="U205" s="178">
        <v>0</v>
      </c>
      <c r="V205" s="177">
        <v>0</v>
      </c>
      <c r="W205" s="127">
        <v>0</v>
      </c>
      <c r="X205" s="127">
        <v>0</v>
      </c>
      <c r="Y205" s="127">
        <v>0</v>
      </c>
      <c r="Z205" s="178">
        <v>0</v>
      </c>
      <c r="AA205" s="177">
        <v>0</v>
      </c>
      <c r="AB205" s="127">
        <v>0</v>
      </c>
      <c r="AC205" s="127">
        <v>0</v>
      </c>
      <c r="AD205" s="127">
        <v>0</v>
      </c>
      <c r="AE205" s="178">
        <v>0</v>
      </c>
      <c r="AF205" s="127">
        <v>0</v>
      </c>
      <c r="AG205" s="178">
        <v>0</v>
      </c>
      <c r="AH205" s="178">
        <v>0</v>
      </c>
    </row>
    <row r="206" spans="1:34" hidden="1" x14ac:dyDescent="0.3">
      <c r="A206" s="175" t="s">
        <v>355</v>
      </c>
      <c r="B206" s="88" t="s">
        <v>356</v>
      </c>
      <c r="C206" s="176" t="s">
        <v>50</v>
      </c>
      <c r="D206" s="127">
        <f t="shared" ref="D206:AH206" si="36">SUM(D207:D278)</f>
        <v>0</v>
      </c>
      <c r="E206" s="127">
        <f t="shared" si="36"/>
        <v>0</v>
      </c>
      <c r="F206" s="127">
        <f t="shared" si="36"/>
        <v>0</v>
      </c>
      <c r="G206" s="178">
        <f t="shared" si="36"/>
        <v>0</v>
      </c>
      <c r="H206" s="177">
        <f t="shared" si="36"/>
        <v>0</v>
      </c>
      <c r="I206" s="127">
        <f t="shared" si="36"/>
        <v>0</v>
      </c>
      <c r="J206" s="127">
        <f t="shared" si="36"/>
        <v>0</v>
      </c>
      <c r="K206" s="127">
        <f t="shared" si="36"/>
        <v>0</v>
      </c>
      <c r="L206" s="178">
        <f t="shared" si="36"/>
        <v>0</v>
      </c>
      <c r="M206" s="177">
        <f t="shared" si="36"/>
        <v>0</v>
      </c>
      <c r="N206" s="127">
        <f t="shared" si="36"/>
        <v>0</v>
      </c>
      <c r="O206" s="127">
        <f t="shared" si="36"/>
        <v>0</v>
      </c>
      <c r="P206" s="127">
        <f t="shared" si="36"/>
        <v>0</v>
      </c>
      <c r="Q206" s="178">
        <f t="shared" si="36"/>
        <v>0</v>
      </c>
      <c r="R206" s="127">
        <f t="shared" si="36"/>
        <v>0</v>
      </c>
      <c r="S206" s="127">
        <f t="shared" si="36"/>
        <v>0</v>
      </c>
      <c r="T206" s="127">
        <f t="shared" si="36"/>
        <v>0</v>
      </c>
      <c r="U206" s="178">
        <f t="shared" si="36"/>
        <v>0</v>
      </c>
      <c r="V206" s="177">
        <f t="shared" si="36"/>
        <v>0</v>
      </c>
      <c r="W206" s="127">
        <f t="shared" si="36"/>
        <v>0</v>
      </c>
      <c r="X206" s="127">
        <f t="shared" si="36"/>
        <v>0</v>
      </c>
      <c r="Y206" s="127">
        <f t="shared" si="36"/>
        <v>0</v>
      </c>
      <c r="Z206" s="178">
        <f t="shared" si="36"/>
        <v>0</v>
      </c>
      <c r="AA206" s="177">
        <f t="shared" si="36"/>
        <v>0</v>
      </c>
      <c r="AB206" s="127">
        <f t="shared" si="36"/>
        <v>0</v>
      </c>
      <c r="AC206" s="127">
        <f t="shared" si="36"/>
        <v>0</v>
      </c>
      <c r="AD206" s="127">
        <f t="shared" si="36"/>
        <v>0</v>
      </c>
      <c r="AE206" s="178">
        <f t="shared" si="36"/>
        <v>0</v>
      </c>
      <c r="AF206" s="127">
        <f t="shared" si="36"/>
        <v>0</v>
      </c>
      <c r="AG206" s="178">
        <f t="shared" si="36"/>
        <v>0</v>
      </c>
      <c r="AH206" s="178">
        <f t="shared" si="36"/>
        <v>0</v>
      </c>
    </row>
    <row r="207" spans="1:34" hidden="1" x14ac:dyDescent="0.3">
      <c r="A207" s="187" t="s">
        <v>355</v>
      </c>
      <c r="B207" s="113" t="s">
        <v>357</v>
      </c>
      <c r="C207" s="114" t="s">
        <v>358</v>
      </c>
      <c r="D207" s="139"/>
      <c r="E207" s="139"/>
      <c r="F207" s="139"/>
      <c r="G207" s="189"/>
      <c r="H207" s="188"/>
      <c r="I207" s="139"/>
      <c r="J207" s="139"/>
      <c r="K207" s="139"/>
      <c r="L207" s="189"/>
      <c r="M207" s="188"/>
      <c r="N207" s="139"/>
      <c r="O207" s="139"/>
      <c r="P207" s="139"/>
      <c r="Q207" s="189"/>
      <c r="R207" s="139"/>
      <c r="S207" s="139"/>
      <c r="T207" s="139"/>
      <c r="U207" s="189"/>
      <c r="V207" s="188"/>
      <c r="W207" s="139"/>
      <c r="X207" s="139"/>
      <c r="Y207" s="139"/>
      <c r="Z207" s="189"/>
      <c r="AA207" s="188"/>
      <c r="AB207" s="139"/>
      <c r="AC207" s="139"/>
      <c r="AD207" s="139"/>
      <c r="AE207" s="189"/>
      <c r="AF207" s="139"/>
      <c r="AG207" s="189"/>
      <c r="AH207" s="189"/>
    </row>
    <row r="208" spans="1:34" hidden="1" x14ac:dyDescent="0.3">
      <c r="A208" s="187" t="s">
        <v>355</v>
      </c>
      <c r="B208" s="113" t="s">
        <v>359</v>
      </c>
      <c r="C208" s="114" t="s">
        <v>360</v>
      </c>
      <c r="D208" s="139"/>
      <c r="E208" s="139"/>
      <c r="F208" s="139"/>
      <c r="G208" s="189"/>
      <c r="H208" s="188"/>
      <c r="I208" s="139"/>
      <c r="J208" s="139"/>
      <c r="K208" s="139"/>
      <c r="L208" s="189"/>
      <c r="M208" s="188"/>
      <c r="N208" s="139"/>
      <c r="O208" s="139"/>
      <c r="P208" s="139"/>
      <c r="Q208" s="189"/>
      <c r="R208" s="139"/>
      <c r="S208" s="139"/>
      <c r="T208" s="139"/>
      <c r="U208" s="189"/>
      <c r="V208" s="188"/>
      <c r="W208" s="139"/>
      <c r="X208" s="139"/>
      <c r="Y208" s="139"/>
      <c r="Z208" s="189"/>
      <c r="AA208" s="188"/>
      <c r="AB208" s="139"/>
      <c r="AC208" s="139"/>
      <c r="AD208" s="139"/>
      <c r="AE208" s="189"/>
      <c r="AF208" s="139"/>
      <c r="AG208" s="189"/>
      <c r="AH208" s="189"/>
    </row>
    <row r="209" spans="1:34" hidden="1" x14ac:dyDescent="0.3">
      <c r="A209" s="187" t="s">
        <v>355</v>
      </c>
      <c r="B209" s="113" t="s">
        <v>361</v>
      </c>
      <c r="C209" s="114" t="s">
        <v>362</v>
      </c>
      <c r="D209" s="139"/>
      <c r="E209" s="139"/>
      <c r="F209" s="139"/>
      <c r="G209" s="189"/>
      <c r="H209" s="188"/>
      <c r="I209" s="139"/>
      <c r="J209" s="139"/>
      <c r="K209" s="139"/>
      <c r="L209" s="189"/>
      <c r="M209" s="188"/>
      <c r="N209" s="139"/>
      <c r="O209" s="139"/>
      <c r="P209" s="139"/>
      <c r="Q209" s="189"/>
      <c r="R209" s="139"/>
      <c r="S209" s="139"/>
      <c r="T209" s="139"/>
      <c r="U209" s="189"/>
      <c r="V209" s="188"/>
      <c r="W209" s="139"/>
      <c r="X209" s="139"/>
      <c r="Y209" s="139"/>
      <c r="Z209" s="189"/>
      <c r="AA209" s="188"/>
      <c r="AB209" s="139"/>
      <c r="AC209" s="139"/>
      <c r="AD209" s="139"/>
      <c r="AE209" s="189"/>
      <c r="AF209" s="139"/>
      <c r="AG209" s="189"/>
      <c r="AH209" s="189"/>
    </row>
    <row r="210" spans="1:34" hidden="1" x14ac:dyDescent="0.3">
      <c r="A210" s="187" t="s">
        <v>355</v>
      </c>
      <c r="B210" s="113" t="s">
        <v>363</v>
      </c>
      <c r="C210" s="114" t="s">
        <v>364</v>
      </c>
      <c r="D210" s="139"/>
      <c r="E210" s="139"/>
      <c r="F210" s="139"/>
      <c r="G210" s="189"/>
      <c r="H210" s="188"/>
      <c r="I210" s="139"/>
      <c r="J210" s="139"/>
      <c r="K210" s="139"/>
      <c r="L210" s="189"/>
      <c r="M210" s="188"/>
      <c r="N210" s="139"/>
      <c r="O210" s="139"/>
      <c r="P210" s="139"/>
      <c r="Q210" s="189"/>
      <c r="R210" s="139"/>
      <c r="S210" s="139"/>
      <c r="T210" s="139"/>
      <c r="U210" s="189"/>
      <c r="V210" s="188"/>
      <c r="W210" s="139"/>
      <c r="X210" s="139"/>
      <c r="Y210" s="139"/>
      <c r="Z210" s="189"/>
      <c r="AA210" s="188"/>
      <c r="AB210" s="139"/>
      <c r="AC210" s="139"/>
      <c r="AD210" s="139"/>
      <c r="AE210" s="189"/>
      <c r="AF210" s="139"/>
      <c r="AG210" s="189"/>
      <c r="AH210" s="189"/>
    </row>
    <row r="211" spans="1:34" hidden="1" x14ac:dyDescent="0.3">
      <c r="A211" s="187" t="s">
        <v>355</v>
      </c>
      <c r="B211" s="113" t="s">
        <v>365</v>
      </c>
      <c r="C211" s="114" t="s">
        <v>366</v>
      </c>
      <c r="D211" s="139"/>
      <c r="E211" s="139"/>
      <c r="F211" s="139"/>
      <c r="G211" s="189"/>
      <c r="H211" s="188"/>
      <c r="I211" s="139"/>
      <c r="J211" s="139"/>
      <c r="K211" s="139"/>
      <c r="L211" s="189"/>
      <c r="M211" s="188"/>
      <c r="N211" s="139"/>
      <c r="O211" s="139"/>
      <c r="P211" s="139"/>
      <c r="Q211" s="189"/>
      <c r="R211" s="139"/>
      <c r="S211" s="139"/>
      <c r="T211" s="139"/>
      <c r="U211" s="189"/>
      <c r="V211" s="188"/>
      <c r="W211" s="139"/>
      <c r="X211" s="139"/>
      <c r="Y211" s="139"/>
      <c r="Z211" s="189"/>
      <c r="AA211" s="188"/>
      <c r="AB211" s="139"/>
      <c r="AC211" s="139"/>
      <c r="AD211" s="139"/>
      <c r="AE211" s="189"/>
      <c r="AF211" s="139"/>
      <c r="AG211" s="189"/>
      <c r="AH211" s="189"/>
    </row>
    <row r="212" spans="1:34" hidden="1" x14ac:dyDescent="0.3">
      <c r="A212" s="187" t="s">
        <v>355</v>
      </c>
      <c r="B212" s="113" t="s">
        <v>367</v>
      </c>
      <c r="C212" s="114" t="s">
        <v>368</v>
      </c>
      <c r="D212" s="139"/>
      <c r="E212" s="139"/>
      <c r="F212" s="139"/>
      <c r="G212" s="189"/>
      <c r="H212" s="188"/>
      <c r="I212" s="139"/>
      <c r="J212" s="139"/>
      <c r="K212" s="139"/>
      <c r="L212" s="189"/>
      <c r="M212" s="188"/>
      <c r="N212" s="139"/>
      <c r="O212" s="139"/>
      <c r="P212" s="139"/>
      <c r="Q212" s="189"/>
      <c r="R212" s="139"/>
      <c r="S212" s="139"/>
      <c r="T212" s="139"/>
      <c r="U212" s="189"/>
      <c r="V212" s="188"/>
      <c r="W212" s="139"/>
      <c r="X212" s="139"/>
      <c r="Y212" s="139"/>
      <c r="Z212" s="189"/>
      <c r="AA212" s="188"/>
      <c r="AB212" s="139"/>
      <c r="AC212" s="139"/>
      <c r="AD212" s="139"/>
      <c r="AE212" s="189"/>
      <c r="AF212" s="139"/>
      <c r="AG212" s="189"/>
      <c r="AH212" s="189"/>
    </row>
    <row r="213" spans="1:34" hidden="1" x14ac:dyDescent="0.3">
      <c r="A213" s="187" t="s">
        <v>355</v>
      </c>
      <c r="B213" s="113" t="s">
        <v>369</v>
      </c>
      <c r="C213" s="114" t="s">
        <v>370</v>
      </c>
      <c r="D213" s="139"/>
      <c r="E213" s="139"/>
      <c r="F213" s="139"/>
      <c r="G213" s="189"/>
      <c r="H213" s="188"/>
      <c r="I213" s="139"/>
      <c r="J213" s="139"/>
      <c r="K213" s="139"/>
      <c r="L213" s="189"/>
      <c r="M213" s="188"/>
      <c r="N213" s="139"/>
      <c r="O213" s="139"/>
      <c r="P213" s="139"/>
      <c r="Q213" s="189"/>
      <c r="R213" s="139"/>
      <c r="S213" s="139"/>
      <c r="T213" s="139"/>
      <c r="U213" s="189"/>
      <c r="V213" s="188"/>
      <c r="W213" s="139"/>
      <c r="X213" s="139"/>
      <c r="Y213" s="139"/>
      <c r="Z213" s="189"/>
      <c r="AA213" s="188"/>
      <c r="AB213" s="139"/>
      <c r="AC213" s="139"/>
      <c r="AD213" s="139"/>
      <c r="AE213" s="189"/>
      <c r="AF213" s="139"/>
      <c r="AG213" s="189"/>
      <c r="AH213" s="189"/>
    </row>
    <row r="214" spans="1:34" hidden="1" x14ac:dyDescent="0.3">
      <c r="A214" s="187" t="s">
        <v>355</v>
      </c>
      <c r="B214" s="113" t="s">
        <v>371</v>
      </c>
      <c r="C214" s="114" t="s">
        <v>372</v>
      </c>
      <c r="D214" s="139"/>
      <c r="E214" s="139"/>
      <c r="F214" s="139"/>
      <c r="G214" s="189"/>
      <c r="H214" s="188"/>
      <c r="I214" s="139"/>
      <c r="J214" s="139"/>
      <c r="K214" s="139"/>
      <c r="L214" s="189"/>
      <c r="M214" s="188"/>
      <c r="N214" s="139"/>
      <c r="O214" s="139"/>
      <c r="P214" s="139"/>
      <c r="Q214" s="189"/>
      <c r="R214" s="139"/>
      <c r="S214" s="139"/>
      <c r="T214" s="139"/>
      <c r="U214" s="189"/>
      <c r="V214" s="188"/>
      <c r="W214" s="139"/>
      <c r="X214" s="139"/>
      <c r="Y214" s="139"/>
      <c r="Z214" s="189"/>
      <c r="AA214" s="188"/>
      <c r="AB214" s="139"/>
      <c r="AC214" s="139"/>
      <c r="AD214" s="139"/>
      <c r="AE214" s="189"/>
      <c r="AF214" s="139"/>
      <c r="AG214" s="189"/>
      <c r="AH214" s="189"/>
    </row>
    <row r="215" spans="1:34" hidden="1" x14ac:dyDescent="0.3">
      <c r="A215" s="187" t="s">
        <v>355</v>
      </c>
      <c r="B215" s="113" t="s">
        <v>373</v>
      </c>
      <c r="C215" s="114" t="s">
        <v>374</v>
      </c>
      <c r="D215" s="139"/>
      <c r="E215" s="139"/>
      <c r="F215" s="139"/>
      <c r="G215" s="189"/>
      <c r="H215" s="188"/>
      <c r="I215" s="139"/>
      <c r="J215" s="139"/>
      <c r="K215" s="139"/>
      <c r="L215" s="189"/>
      <c r="M215" s="188"/>
      <c r="N215" s="139"/>
      <c r="O215" s="139"/>
      <c r="P215" s="139"/>
      <c r="Q215" s="189"/>
      <c r="R215" s="139"/>
      <c r="S215" s="139"/>
      <c r="T215" s="139"/>
      <c r="U215" s="189"/>
      <c r="V215" s="188"/>
      <c r="W215" s="139"/>
      <c r="X215" s="139"/>
      <c r="Y215" s="139"/>
      <c r="Z215" s="189"/>
      <c r="AA215" s="188"/>
      <c r="AB215" s="139"/>
      <c r="AC215" s="139"/>
      <c r="AD215" s="139"/>
      <c r="AE215" s="189"/>
      <c r="AF215" s="139"/>
      <c r="AG215" s="189"/>
      <c r="AH215" s="189"/>
    </row>
    <row r="216" spans="1:34" hidden="1" x14ac:dyDescent="0.3">
      <c r="A216" s="187" t="s">
        <v>355</v>
      </c>
      <c r="B216" s="113" t="s">
        <v>375</v>
      </c>
      <c r="C216" s="114" t="s">
        <v>376</v>
      </c>
      <c r="D216" s="139"/>
      <c r="E216" s="139"/>
      <c r="F216" s="139"/>
      <c r="G216" s="189"/>
      <c r="H216" s="188"/>
      <c r="I216" s="139"/>
      <c r="J216" s="139"/>
      <c r="K216" s="139"/>
      <c r="L216" s="189"/>
      <c r="M216" s="188"/>
      <c r="N216" s="139"/>
      <c r="O216" s="139"/>
      <c r="P216" s="139"/>
      <c r="Q216" s="189"/>
      <c r="R216" s="139"/>
      <c r="S216" s="139"/>
      <c r="T216" s="139"/>
      <c r="U216" s="189"/>
      <c r="V216" s="188"/>
      <c r="W216" s="139"/>
      <c r="X216" s="139"/>
      <c r="Y216" s="139"/>
      <c r="Z216" s="189"/>
      <c r="AA216" s="188"/>
      <c r="AB216" s="139"/>
      <c r="AC216" s="139"/>
      <c r="AD216" s="139"/>
      <c r="AE216" s="189"/>
      <c r="AF216" s="139"/>
      <c r="AG216" s="189"/>
      <c r="AH216" s="189"/>
    </row>
    <row r="217" spans="1:34" hidden="1" x14ac:dyDescent="0.3">
      <c r="A217" s="187" t="s">
        <v>355</v>
      </c>
      <c r="B217" s="113" t="s">
        <v>377</v>
      </c>
      <c r="C217" s="114" t="s">
        <v>378</v>
      </c>
      <c r="D217" s="139"/>
      <c r="E217" s="139"/>
      <c r="F217" s="139"/>
      <c r="G217" s="189"/>
      <c r="H217" s="188"/>
      <c r="I217" s="139"/>
      <c r="J217" s="139"/>
      <c r="K217" s="139"/>
      <c r="L217" s="189"/>
      <c r="M217" s="188"/>
      <c r="N217" s="139"/>
      <c r="O217" s="139"/>
      <c r="P217" s="139"/>
      <c r="Q217" s="189"/>
      <c r="R217" s="139"/>
      <c r="S217" s="139"/>
      <c r="T217" s="139"/>
      <c r="U217" s="189"/>
      <c r="V217" s="188"/>
      <c r="W217" s="139"/>
      <c r="X217" s="139"/>
      <c r="Y217" s="139"/>
      <c r="Z217" s="189"/>
      <c r="AA217" s="188"/>
      <c r="AB217" s="139"/>
      <c r="AC217" s="139"/>
      <c r="AD217" s="139"/>
      <c r="AE217" s="189"/>
      <c r="AF217" s="139"/>
      <c r="AG217" s="189"/>
      <c r="AH217" s="189"/>
    </row>
    <row r="218" spans="1:34" hidden="1" x14ac:dyDescent="0.3">
      <c r="A218" s="187" t="s">
        <v>355</v>
      </c>
      <c r="B218" s="113" t="s">
        <v>379</v>
      </c>
      <c r="C218" s="114" t="s">
        <v>380</v>
      </c>
      <c r="D218" s="139"/>
      <c r="E218" s="139"/>
      <c r="F218" s="139"/>
      <c r="G218" s="189"/>
      <c r="H218" s="188"/>
      <c r="I218" s="139"/>
      <c r="J218" s="139"/>
      <c r="K218" s="139"/>
      <c r="L218" s="189"/>
      <c r="M218" s="188"/>
      <c r="N218" s="139"/>
      <c r="O218" s="139"/>
      <c r="P218" s="139"/>
      <c r="Q218" s="189"/>
      <c r="R218" s="139"/>
      <c r="S218" s="139"/>
      <c r="T218" s="139"/>
      <c r="U218" s="189"/>
      <c r="V218" s="188"/>
      <c r="W218" s="139"/>
      <c r="X218" s="139"/>
      <c r="Y218" s="139"/>
      <c r="Z218" s="189"/>
      <c r="AA218" s="188"/>
      <c r="AB218" s="139"/>
      <c r="AC218" s="139"/>
      <c r="AD218" s="139"/>
      <c r="AE218" s="189"/>
      <c r="AF218" s="139"/>
      <c r="AG218" s="189"/>
      <c r="AH218" s="189"/>
    </row>
    <row r="219" spans="1:34" hidden="1" x14ac:dyDescent="0.3">
      <c r="A219" s="187" t="s">
        <v>355</v>
      </c>
      <c r="B219" s="113" t="s">
        <v>381</v>
      </c>
      <c r="C219" s="114" t="s">
        <v>382</v>
      </c>
      <c r="D219" s="139"/>
      <c r="E219" s="139"/>
      <c r="F219" s="139"/>
      <c r="G219" s="189"/>
      <c r="H219" s="188"/>
      <c r="I219" s="139"/>
      <c r="J219" s="139"/>
      <c r="K219" s="139"/>
      <c r="L219" s="189"/>
      <c r="M219" s="188"/>
      <c r="N219" s="139"/>
      <c r="O219" s="139"/>
      <c r="P219" s="139"/>
      <c r="Q219" s="189"/>
      <c r="R219" s="139"/>
      <c r="S219" s="139"/>
      <c r="T219" s="139"/>
      <c r="U219" s="189"/>
      <c r="V219" s="188"/>
      <c r="W219" s="139"/>
      <c r="X219" s="139"/>
      <c r="Y219" s="139"/>
      <c r="Z219" s="189"/>
      <c r="AA219" s="188"/>
      <c r="AB219" s="139"/>
      <c r="AC219" s="139"/>
      <c r="AD219" s="139"/>
      <c r="AE219" s="189"/>
      <c r="AF219" s="139"/>
      <c r="AG219" s="189"/>
      <c r="AH219" s="189"/>
    </row>
    <row r="220" spans="1:34" hidden="1" x14ac:dyDescent="0.3">
      <c r="A220" s="187" t="s">
        <v>355</v>
      </c>
      <c r="B220" s="113" t="s">
        <v>383</v>
      </c>
      <c r="C220" s="114" t="s">
        <v>384</v>
      </c>
      <c r="D220" s="139"/>
      <c r="E220" s="139"/>
      <c r="F220" s="139"/>
      <c r="G220" s="189"/>
      <c r="H220" s="188"/>
      <c r="I220" s="139"/>
      <c r="J220" s="139"/>
      <c r="K220" s="139"/>
      <c r="L220" s="189"/>
      <c r="M220" s="188"/>
      <c r="N220" s="139"/>
      <c r="O220" s="139"/>
      <c r="P220" s="139"/>
      <c r="Q220" s="189"/>
      <c r="R220" s="139"/>
      <c r="S220" s="139"/>
      <c r="T220" s="139"/>
      <c r="U220" s="189"/>
      <c r="V220" s="188"/>
      <c r="W220" s="139"/>
      <c r="X220" s="139"/>
      <c r="Y220" s="139"/>
      <c r="Z220" s="189"/>
      <c r="AA220" s="188"/>
      <c r="AB220" s="139"/>
      <c r="AC220" s="139"/>
      <c r="AD220" s="139"/>
      <c r="AE220" s="189"/>
      <c r="AF220" s="139"/>
      <c r="AG220" s="189"/>
      <c r="AH220" s="189"/>
    </row>
    <row r="221" spans="1:34" ht="43.2" hidden="1" x14ac:dyDescent="0.3">
      <c r="A221" s="187" t="s">
        <v>355</v>
      </c>
      <c r="B221" s="113" t="s">
        <v>385</v>
      </c>
      <c r="C221" s="114" t="s">
        <v>386</v>
      </c>
      <c r="D221" s="139"/>
      <c r="E221" s="139"/>
      <c r="F221" s="139"/>
      <c r="G221" s="189"/>
      <c r="H221" s="188"/>
      <c r="I221" s="139"/>
      <c r="J221" s="139"/>
      <c r="K221" s="139"/>
      <c r="L221" s="189"/>
      <c r="M221" s="188"/>
      <c r="N221" s="139"/>
      <c r="O221" s="139"/>
      <c r="P221" s="139"/>
      <c r="Q221" s="189"/>
      <c r="R221" s="139"/>
      <c r="S221" s="139"/>
      <c r="T221" s="139"/>
      <c r="U221" s="189"/>
      <c r="V221" s="188"/>
      <c r="W221" s="139"/>
      <c r="X221" s="139"/>
      <c r="Y221" s="139"/>
      <c r="Z221" s="189"/>
      <c r="AA221" s="188"/>
      <c r="AB221" s="139"/>
      <c r="AC221" s="139"/>
      <c r="AD221" s="139"/>
      <c r="AE221" s="189"/>
      <c r="AF221" s="139"/>
      <c r="AG221" s="189"/>
      <c r="AH221" s="189"/>
    </row>
    <row r="222" spans="1:34" hidden="1" x14ac:dyDescent="0.3">
      <c r="A222" s="187" t="s">
        <v>355</v>
      </c>
      <c r="B222" s="113" t="s">
        <v>387</v>
      </c>
      <c r="C222" s="114" t="s">
        <v>388</v>
      </c>
      <c r="D222" s="139"/>
      <c r="E222" s="139"/>
      <c r="F222" s="139"/>
      <c r="G222" s="189"/>
      <c r="H222" s="188"/>
      <c r="I222" s="139"/>
      <c r="J222" s="139"/>
      <c r="K222" s="139"/>
      <c r="L222" s="189"/>
      <c r="M222" s="188"/>
      <c r="N222" s="139"/>
      <c r="O222" s="139"/>
      <c r="P222" s="139"/>
      <c r="Q222" s="189"/>
      <c r="R222" s="139"/>
      <c r="S222" s="139"/>
      <c r="T222" s="139"/>
      <c r="U222" s="189"/>
      <c r="V222" s="188"/>
      <c r="W222" s="139"/>
      <c r="X222" s="139"/>
      <c r="Y222" s="139"/>
      <c r="Z222" s="189"/>
      <c r="AA222" s="188"/>
      <c r="AB222" s="139"/>
      <c r="AC222" s="139"/>
      <c r="AD222" s="139"/>
      <c r="AE222" s="189"/>
      <c r="AF222" s="139"/>
      <c r="AG222" s="189"/>
      <c r="AH222" s="189"/>
    </row>
    <row r="223" spans="1:34" hidden="1" x14ac:dyDescent="0.3">
      <c r="A223" s="187" t="s">
        <v>355</v>
      </c>
      <c r="B223" s="113" t="s">
        <v>389</v>
      </c>
      <c r="C223" s="114" t="s">
        <v>390</v>
      </c>
      <c r="D223" s="139"/>
      <c r="E223" s="139"/>
      <c r="F223" s="139"/>
      <c r="G223" s="189"/>
      <c r="H223" s="188"/>
      <c r="I223" s="139"/>
      <c r="J223" s="139"/>
      <c r="K223" s="139"/>
      <c r="L223" s="189"/>
      <c r="M223" s="188"/>
      <c r="N223" s="139"/>
      <c r="O223" s="139"/>
      <c r="P223" s="139"/>
      <c r="Q223" s="189"/>
      <c r="R223" s="139"/>
      <c r="S223" s="139"/>
      <c r="T223" s="139"/>
      <c r="U223" s="189"/>
      <c r="V223" s="188"/>
      <c r="W223" s="139"/>
      <c r="X223" s="139"/>
      <c r="Y223" s="139"/>
      <c r="Z223" s="189"/>
      <c r="AA223" s="188"/>
      <c r="AB223" s="139"/>
      <c r="AC223" s="139"/>
      <c r="AD223" s="139"/>
      <c r="AE223" s="189"/>
      <c r="AF223" s="139"/>
      <c r="AG223" s="189"/>
      <c r="AH223" s="189"/>
    </row>
    <row r="224" spans="1:34" hidden="1" x14ac:dyDescent="0.3">
      <c r="A224" s="187" t="s">
        <v>355</v>
      </c>
      <c r="B224" s="113" t="s">
        <v>391</v>
      </c>
      <c r="C224" s="114" t="s">
        <v>392</v>
      </c>
      <c r="D224" s="139"/>
      <c r="E224" s="139"/>
      <c r="F224" s="139"/>
      <c r="G224" s="189"/>
      <c r="H224" s="188"/>
      <c r="I224" s="139"/>
      <c r="J224" s="139"/>
      <c r="K224" s="139"/>
      <c r="L224" s="189"/>
      <c r="M224" s="188"/>
      <c r="N224" s="139"/>
      <c r="O224" s="139"/>
      <c r="P224" s="139"/>
      <c r="Q224" s="189"/>
      <c r="R224" s="139"/>
      <c r="S224" s="139"/>
      <c r="T224" s="139"/>
      <c r="U224" s="189"/>
      <c r="V224" s="188"/>
      <c r="W224" s="139"/>
      <c r="X224" s="139"/>
      <c r="Y224" s="139"/>
      <c r="Z224" s="189"/>
      <c r="AA224" s="188"/>
      <c r="AB224" s="139"/>
      <c r="AC224" s="139"/>
      <c r="AD224" s="139"/>
      <c r="AE224" s="189"/>
      <c r="AF224" s="139"/>
      <c r="AG224" s="189"/>
      <c r="AH224" s="189"/>
    </row>
    <row r="225" spans="1:34" hidden="1" x14ac:dyDescent="0.3">
      <c r="A225" s="187" t="s">
        <v>355</v>
      </c>
      <c r="B225" s="113" t="s">
        <v>393</v>
      </c>
      <c r="C225" s="114" t="s">
        <v>394</v>
      </c>
      <c r="D225" s="139"/>
      <c r="E225" s="139"/>
      <c r="F225" s="139"/>
      <c r="G225" s="189"/>
      <c r="H225" s="188"/>
      <c r="I225" s="139"/>
      <c r="J225" s="139"/>
      <c r="K225" s="139"/>
      <c r="L225" s="189"/>
      <c r="M225" s="188"/>
      <c r="N225" s="139"/>
      <c r="O225" s="139"/>
      <c r="P225" s="139"/>
      <c r="Q225" s="189"/>
      <c r="R225" s="139"/>
      <c r="S225" s="139"/>
      <c r="T225" s="139"/>
      <c r="U225" s="189"/>
      <c r="V225" s="188"/>
      <c r="W225" s="139"/>
      <c r="X225" s="139"/>
      <c r="Y225" s="139"/>
      <c r="Z225" s="189"/>
      <c r="AA225" s="188"/>
      <c r="AB225" s="139"/>
      <c r="AC225" s="139"/>
      <c r="AD225" s="139"/>
      <c r="AE225" s="189"/>
      <c r="AF225" s="139"/>
      <c r="AG225" s="189"/>
      <c r="AH225" s="189"/>
    </row>
    <row r="226" spans="1:34" hidden="1" x14ac:dyDescent="0.3">
      <c r="A226" s="187" t="s">
        <v>355</v>
      </c>
      <c r="B226" s="113" t="s">
        <v>395</v>
      </c>
      <c r="C226" s="114" t="s">
        <v>396</v>
      </c>
      <c r="D226" s="139"/>
      <c r="E226" s="139"/>
      <c r="F226" s="139"/>
      <c r="G226" s="189"/>
      <c r="H226" s="188"/>
      <c r="I226" s="139"/>
      <c r="J226" s="139"/>
      <c r="K226" s="139"/>
      <c r="L226" s="189"/>
      <c r="M226" s="188"/>
      <c r="N226" s="139"/>
      <c r="O226" s="139"/>
      <c r="P226" s="139"/>
      <c r="Q226" s="189"/>
      <c r="R226" s="139"/>
      <c r="S226" s="139"/>
      <c r="T226" s="139"/>
      <c r="U226" s="189"/>
      <c r="V226" s="188"/>
      <c r="W226" s="139"/>
      <c r="X226" s="139"/>
      <c r="Y226" s="139"/>
      <c r="Z226" s="189"/>
      <c r="AA226" s="188"/>
      <c r="AB226" s="139"/>
      <c r="AC226" s="139"/>
      <c r="AD226" s="139"/>
      <c r="AE226" s="189"/>
      <c r="AF226" s="139"/>
      <c r="AG226" s="189"/>
      <c r="AH226" s="189"/>
    </row>
    <row r="227" spans="1:34" hidden="1" x14ac:dyDescent="0.3">
      <c r="A227" s="187" t="s">
        <v>355</v>
      </c>
      <c r="B227" s="113" t="s">
        <v>397</v>
      </c>
      <c r="C227" s="114" t="s">
        <v>398</v>
      </c>
      <c r="D227" s="139"/>
      <c r="E227" s="139"/>
      <c r="F227" s="139"/>
      <c r="G227" s="189"/>
      <c r="H227" s="188"/>
      <c r="I227" s="139"/>
      <c r="J227" s="139"/>
      <c r="K227" s="139"/>
      <c r="L227" s="189"/>
      <c r="M227" s="188"/>
      <c r="N227" s="139"/>
      <c r="O227" s="139"/>
      <c r="P227" s="139"/>
      <c r="Q227" s="189"/>
      <c r="R227" s="139"/>
      <c r="S227" s="139"/>
      <c r="T227" s="139"/>
      <c r="U227" s="189"/>
      <c r="V227" s="188"/>
      <c r="W227" s="139"/>
      <c r="X227" s="139"/>
      <c r="Y227" s="139"/>
      <c r="Z227" s="189"/>
      <c r="AA227" s="188"/>
      <c r="AB227" s="139"/>
      <c r="AC227" s="139"/>
      <c r="AD227" s="139"/>
      <c r="AE227" s="189"/>
      <c r="AF227" s="139"/>
      <c r="AG227" s="189"/>
      <c r="AH227" s="189"/>
    </row>
    <row r="228" spans="1:34" hidden="1" x14ac:dyDescent="0.3">
      <c r="A228" s="187" t="s">
        <v>355</v>
      </c>
      <c r="B228" s="113" t="s">
        <v>399</v>
      </c>
      <c r="C228" s="114" t="s">
        <v>400</v>
      </c>
      <c r="D228" s="139"/>
      <c r="E228" s="139"/>
      <c r="F228" s="139"/>
      <c r="G228" s="189"/>
      <c r="H228" s="188"/>
      <c r="I228" s="139"/>
      <c r="J228" s="139"/>
      <c r="K228" s="139"/>
      <c r="L228" s="189"/>
      <c r="M228" s="188"/>
      <c r="N228" s="139"/>
      <c r="O228" s="139"/>
      <c r="P228" s="139"/>
      <c r="Q228" s="189"/>
      <c r="R228" s="139"/>
      <c r="S228" s="139"/>
      <c r="T228" s="139"/>
      <c r="U228" s="189"/>
      <c r="V228" s="188"/>
      <c r="W228" s="139"/>
      <c r="X228" s="139"/>
      <c r="Y228" s="139"/>
      <c r="Z228" s="189"/>
      <c r="AA228" s="188"/>
      <c r="AB228" s="139"/>
      <c r="AC228" s="139"/>
      <c r="AD228" s="139"/>
      <c r="AE228" s="189"/>
      <c r="AF228" s="139"/>
      <c r="AG228" s="189"/>
      <c r="AH228" s="189"/>
    </row>
    <row r="229" spans="1:34" hidden="1" x14ac:dyDescent="0.3">
      <c r="A229" s="187" t="s">
        <v>355</v>
      </c>
      <c r="B229" s="113" t="s">
        <v>401</v>
      </c>
      <c r="C229" s="114" t="s">
        <v>402</v>
      </c>
      <c r="D229" s="139"/>
      <c r="E229" s="139"/>
      <c r="F229" s="139"/>
      <c r="G229" s="189"/>
      <c r="H229" s="188"/>
      <c r="I229" s="139"/>
      <c r="J229" s="139"/>
      <c r="K229" s="139"/>
      <c r="L229" s="189"/>
      <c r="M229" s="188"/>
      <c r="N229" s="139"/>
      <c r="O229" s="139"/>
      <c r="P229" s="139"/>
      <c r="Q229" s="189"/>
      <c r="R229" s="139"/>
      <c r="S229" s="139"/>
      <c r="T229" s="139"/>
      <c r="U229" s="189"/>
      <c r="V229" s="188"/>
      <c r="W229" s="139"/>
      <c r="X229" s="139"/>
      <c r="Y229" s="139"/>
      <c r="Z229" s="189"/>
      <c r="AA229" s="188"/>
      <c r="AB229" s="139"/>
      <c r="AC229" s="139"/>
      <c r="AD229" s="139"/>
      <c r="AE229" s="189"/>
      <c r="AF229" s="139"/>
      <c r="AG229" s="189"/>
      <c r="AH229" s="189"/>
    </row>
    <row r="230" spans="1:34" hidden="1" x14ac:dyDescent="0.3">
      <c r="A230" s="187" t="s">
        <v>355</v>
      </c>
      <c r="B230" s="113" t="s">
        <v>403</v>
      </c>
      <c r="C230" s="114" t="s">
        <v>404</v>
      </c>
      <c r="D230" s="139"/>
      <c r="E230" s="139"/>
      <c r="F230" s="139"/>
      <c r="G230" s="189"/>
      <c r="H230" s="188"/>
      <c r="I230" s="139"/>
      <c r="J230" s="139"/>
      <c r="K230" s="139"/>
      <c r="L230" s="189"/>
      <c r="M230" s="188"/>
      <c r="N230" s="139"/>
      <c r="O230" s="139"/>
      <c r="P230" s="139"/>
      <c r="Q230" s="189"/>
      <c r="R230" s="139"/>
      <c r="S230" s="139"/>
      <c r="T230" s="139"/>
      <c r="U230" s="189"/>
      <c r="V230" s="188"/>
      <c r="W230" s="139"/>
      <c r="X230" s="139"/>
      <c r="Y230" s="139"/>
      <c r="Z230" s="189"/>
      <c r="AA230" s="188"/>
      <c r="AB230" s="139"/>
      <c r="AC230" s="139"/>
      <c r="AD230" s="139"/>
      <c r="AE230" s="189"/>
      <c r="AF230" s="139"/>
      <c r="AG230" s="189"/>
      <c r="AH230" s="189"/>
    </row>
    <row r="231" spans="1:34" hidden="1" x14ac:dyDescent="0.3">
      <c r="A231" s="187" t="s">
        <v>355</v>
      </c>
      <c r="B231" s="113" t="s">
        <v>405</v>
      </c>
      <c r="C231" s="114" t="s">
        <v>406</v>
      </c>
      <c r="D231" s="139"/>
      <c r="E231" s="139"/>
      <c r="F231" s="139"/>
      <c r="G231" s="189"/>
      <c r="H231" s="188"/>
      <c r="I231" s="139"/>
      <c r="J231" s="139"/>
      <c r="K231" s="139"/>
      <c r="L231" s="189"/>
      <c r="M231" s="188"/>
      <c r="N231" s="139"/>
      <c r="O231" s="139"/>
      <c r="P231" s="139"/>
      <c r="Q231" s="189"/>
      <c r="R231" s="139"/>
      <c r="S231" s="139"/>
      <c r="T231" s="139"/>
      <c r="U231" s="189"/>
      <c r="V231" s="188"/>
      <c r="W231" s="139"/>
      <c r="X231" s="139"/>
      <c r="Y231" s="139"/>
      <c r="Z231" s="189"/>
      <c r="AA231" s="188"/>
      <c r="AB231" s="139"/>
      <c r="AC231" s="139"/>
      <c r="AD231" s="139"/>
      <c r="AE231" s="189"/>
      <c r="AF231" s="139"/>
      <c r="AG231" s="189"/>
      <c r="AH231" s="189"/>
    </row>
    <row r="232" spans="1:34" hidden="1" x14ac:dyDescent="0.3">
      <c r="A232" s="187" t="s">
        <v>355</v>
      </c>
      <c r="B232" s="113" t="s">
        <v>407</v>
      </c>
      <c r="C232" s="114" t="s">
        <v>408</v>
      </c>
      <c r="D232" s="139"/>
      <c r="E232" s="139"/>
      <c r="F232" s="139"/>
      <c r="G232" s="189"/>
      <c r="H232" s="188"/>
      <c r="I232" s="139"/>
      <c r="J232" s="139"/>
      <c r="K232" s="139"/>
      <c r="L232" s="189"/>
      <c r="M232" s="188"/>
      <c r="N232" s="139"/>
      <c r="O232" s="139"/>
      <c r="P232" s="139"/>
      <c r="Q232" s="189"/>
      <c r="R232" s="139"/>
      <c r="S232" s="139"/>
      <c r="T232" s="139"/>
      <c r="U232" s="189"/>
      <c r="V232" s="188"/>
      <c r="W232" s="139"/>
      <c r="X232" s="139"/>
      <c r="Y232" s="139"/>
      <c r="Z232" s="189"/>
      <c r="AA232" s="188"/>
      <c r="AB232" s="139"/>
      <c r="AC232" s="139"/>
      <c r="AD232" s="139"/>
      <c r="AE232" s="189"/>
      <c r="AF232" s="139"/>
      <c r="AG232" s="189"/>
      <c r="AH232" s="189"/>
    </row>
    <row r="233" spans="1:34" hidden="1" x14ac:dyDescent="0.3">
      <c r="A233" s="187" t="s">
        <v>355</v>
      </c>
      <c r="B233" s="113" t="s">
        <v>409</v>
      </c>
      <c r="C233" s="114" t="s">
        <v>410</v>
      </c>
      <c r="D233" s="139"/>
      <c r="E233" s="139"/>
      <c r="F233" s="139"/>
      <c r="G233" s="189"/>
      <c r="H233" s="188"/>
      <c r="I233" s="139"/>
      <c r="J233" s="139"/>
      <c r="K233" s="139"/>
      <c r="L233" s="189"/>
      <c r="M233" s="188"/>
      <c r="N233" s="139"/>
      <c r="O233" s="139"/>
      <c r="P233" s="139"/>
      <c r="Q233" s="189"/>
      <c r="R233" s="139"/>
      <c r="S233" s="139"/>
      <c r="T233" s="139"/>
      <c r="U233" s="189"/>
      <c r="V233" s="188"/>
      <c r="W233" s="139"/>
      <c r="X233" s="139"/>
      <c r="Y233" s="139"/>
      <c r="Z233" s="189"/>
      <c r="AA233" s="188"/>
      <c r="AB233" s="139"/>
      <c r="AC233" s="139"/>
      <c r="AD233" s="139"/>
      <c r="AE233" s="189"/>
      <c r="AF233" s="139"/>
      <c r="AG233" s="189"/>
      <c r="AH233" s="189"/>
    </row>
    <row r="234" spans="1:34" hidden="1" x14ac:dyDescent="0.3">
      <c r="A234" s="187" t="s">
        <v>355</v>
      </c>
      <c r="B234" s="113" t="s">
        <v>411</v>
      </c>
      <c r="C234" s="114" t="s">
        <v>412</v>
      </c>
      <c r="D234" s="139"/>
      <c r="E234" s="139"/>
      <c r="F234" s="139"/>
      <c r="G234" s="189"/>
      <c r="H234" s="188"/>
      <c r="I234" s="139"/>
      <c r="J234" s="139"/>
      <c r="K234" s="139"/>
      <c r="L234" s="189"/>
      <c r="M234" s="188"/>
      <c r="N234" s="139"/>
      <c r="O234" s="139"/>
      <c r="P234" s="139"/>
      <c r="Q234" s="189"/>
      <c r="R234" s="139"/>
      <c r="S234" s="139"/>
      <c r="T234" s="139"/>
      <c r="U234" s="189"/>
      <c r="V234" s="188"/>
      <c r="W234" s="139"/>
      <c r="X234" s="139"/>
      <c r="Y234" s="139"/>
      <c r="Z234" s="189"/>
      <c r="AA234" s="188"/>
      <c r="AB234" s="139"/>
      <c r="AC234" s="139"/>
      <c r="AD234" s="139"/>
      <c r="AE234" s="189"/>
      <c r="AF234" s="139"/>
      <c r="AG234" s="189"/>
      <c r="AH234" s="189"/>
    </row>
    <row r="235" spans="1:34" hidden="1" x14ac:dyDescent="0.3">
      <c r="A235" s="187" t="s">
        <v>355</v>
      </c>
      <c r="B235" s="113" t="s">
        <v>413</v>
      </c>
      <c r="C235" s="114" t="s">
        <v>414</v>
      </c>
      <c r="D235" s="139"/>
      <c r="E235" s="139"/>
      <c r="F235" s="139"/>
      <c r="G235" s="189"/>
      <c r="H235" s="188"/>
      <c r="I235" s="139"/>
      <c r="J235" s="139"/>
      <c r="K235" s="139"/>
      <c r="L235" s="189"/>
      <c r="M235" s="188"/>
      <c r="N235" s="139"/>
      <c r="O235" s="139"/>
      <c r="P235" s="139"/>
      <c r="Q235" s="189"/>
      <c r="R235" s="139"/>
      <c r="S235" s="139"/>
      <c r="T235" s="139"/>
      <c r="U235" s="189"/>
      <c r="V235" s="188"/>
      <c r="W235" s="139"/>
      <c r="X235" s="139"/>
      <c r="Y235" s="139"/>
      <c r="Z235" s="189"/>
      <c r="AA235" s="188"/>
      <c r="AB235" s="139"/>
      <c r="AC235" s="139"/>
      <c r="AD235" s="139"/>
      <c r="AE235" s="189"/>
      <c r="AF235" s="139"/>
      <c r="AG235" s="189"/>
      <c r="AH235" s="189"/>
    </row>
    <row r="236" spans="1:34" hidden="1" x14ac:dyDescent="0.3">
      <c r="A236" s="187" t="s">
        <v>355</v>
      </c>
      <c r="B236" s="113" t="s">
        <v>415</v>
      </c>
      <c r="C236" s="114" t="s">
        <v>416</v>
      </c>
      <c r="D236" s="139"/>
      <c r="E236" s="139"/>
      <c r="F236" s="139"/>
      <c r="G236" s="189"/>
      <c r="H236" s="188"/>
      <c r="I236" s="139"/>
      <c r="J236" s="139"/>
      <c r="K236" s="139"/>
      <c r="L236" s="189"/>
      <c r="M236" s="188"/>
      <c r="N236" s="139"/>
      <c r="O236" s="139"/>
      <c r="P236" s="139"/>
      <c r="Q236" s="189"/>
      <c r="R236" s="139"/>
      <c r="S236" s="139"/>
      <c r="T236" s="139"/>
      <c r="U236" s="189"/>
      <c r="V236" s="188"/>
      <c r="W236" s="139"/>
      <c r="X236" s="139"/>
      <c r="Y236" s="139"/>
      <c r="Z236" s="189"/>
      <c r="AA236" s="188"/>
      <c r="AB236" s="139"/>
      <c r="AC236" s="139"/>
      <c r="AD236" s="139"/>
      <c r="AE236" s="189"/>
      <c r="AF236" s="139"/>
      <c r="AG236" s="189"/>
      <c r="AH236" s="189"/>
    </row>
    <row r="237" spans="1:34" hidden="1" x14ac:dyDescent="0.3">
      <c r="A237" s="187" t="s">
        <v>355</v>
      </c>
      <c r="B237" s="113" t="s">
        <v>417</v>
      </c>
      <c r="C237" s="114" t="s">
        <v>418</v>
      </c>
      <c r="D237" s="139"/>
      <c r="E237" s="139"/>
      <c r="F237" s="139"/>
      <c r="G237" s="189"/>
      <c r="H237" s="188"/>
      <c r="I237" s="139"/>
      <c r="J237" s="139"/>
      <c r="K237" s="139"/>
      <c r="L237" s="189"/>
      <c r="M237" s="188"/>
      <c r="N237" s="139"/>
      <c r="O237" s="139"/>
      <c r="P237" s="139"/>
      <c r="Q237" s="189"/>
      <c r="R237" s="139"/>
      <c r="S237" s="139"/>
      <c r="T237" s="139"/>
      <c r="U237" s="189"/>
      <c r="V237" s="188"/>
      <c r="W237" s="139"/>
      <c r="X237" s="139"/>
      <c r="Y237" s="139"/>
      <c r="Z237" s="189"/>
      <c r="AA237" s="188"/>
      <c r="AB237" s="139"/>
      <c r="AC237" s="139"/>
      <c r="AD237" s="139"/>
      <c r="AE237" s="189"/>
      <c r="AF237" s="139"/>
      <c r="AG237" s="189"/>
      <c r="AH237" s="189"/>
    </row>
    <row r="238" spans="1:34" hidden="1" x14ac:dyDescent="0.3">
      <c r="A238" s="187" t="s">
        <v>355</v>
      </c>
      <c r="B238" s="113" t="s">
        <v>419</v>
      </c>
      <c r="C238" s="114" t="s">
        <v>420</v>
      </c>
      <c r="D238" s="139"/>
      <c r="E238" s="139"/>
      <c r="F238" s="139"/>
      <c r="G238" s="189"/>
      <c r="H238" s="188"/>
      <c r="I238" s="139"/>
      <c r="J238" s="139"/>
      <c r="K238" s="139"/>
      <c r="L238" s="189"/>
      <c r="M238" s="188"/>
      <c r="N238" s="139"/>
      <c r="O238" s="139"/>
      <c r="P238" s="139"/>
      <c r="Q238" s="189"/>
      <c r="R238" s="139"/>
      <c r="S238" s="139"/>
      <c r="T238" s="139"/>
      <c r="U238" s="189"/>
      <c r="V238" s="188"/>
      <c r="W238" s="139"/>
      <c r="X238" s="139"/>
      <c r="Y238" s="139"/>
      <c r="Z238" s="189"/>
      <c r="AA238" s="188"/>
      <c r="AB238" s="139"/>
      <c r="AC238" s="139"/>
      <c r="AD238" s="139"/>
      <c r="AE238" s="189"/>
      <c r="AF238" s="139"/>
      <c r="AG238" s="189"/>
      <c r="AH238" s="189"/>
    </row>
    <row r="239" spans="1:34" hidden="1" x14ac:dyDescent="0.3">
      <c r="A239" s="187" t="s">
        <v>355</v>
      </c>
      <c r="B239" s="113" t="s">
        <v>421</v>
      </c>
      <c r="C239" s="114" t="s">
        <v>422</v>
      </c>
      <c r="D239" s="139"/>
      <c r="E239" s="139"/>
      <c r="F239" s="139"/>
      <c r="G239" s="189"/>
      <c r="H239" s="188"/>
      <c r="I239" s="139"/>
      <c r="J239" s="139"/>
      <c r="K239" s="139"/>
      <c r="L239" s="189"/>
      <c r="M239" s="188"/>
      <c r="N239" s="139"/>
      <c r="O239" s="139"/>
      <c r="P239" s="139"/>
      <c r="Q239" s="189"/>
      <c r="R239" s="139"/>
      <c r="S239" s="139"/>
      <c r="T239" s="139"/>
      <c r="U239" s="189"/>
      <c r="V239" s="188"/>
      <c r="W239" s="139"/>
      <c r="X239" s="139"/>
      <c r="Y239" s="139"/>
      <c r="Z239" s="189"/>
      <c r="AA239" s="188"/>
      <c r="AB239" s="139"/>
      <c r="AC239" s="139"/>
      <c r="AD239" s="139"/>
      <c r="AE239" s="189"/>
      <c r="AF239" s="139"/>
      <c r="AG239" s="189"/>
      <c r="AH239" s="189"/>
    </row>
    <row r="240" spans="1:34" hidden="1" x14ac:dyDescent="0.3">
      <c r="A240" s="187" t="s">
        <v>355</v>
      </c>
      <c r="B240" s="113" t="s">
        <v>423</v>
      </c>
      <c r="C240" s="114" t="s">
        <v>424</v>
      </c>
      <c r="D240" s="139"/>
      <c r="E240" s="139"/>
      <c r="F240" s="139"/>
      <c r="G240" s="189"/>
      <c r="H240" s="188"/>
      <c r="I240" s="139"/>
      <c r="J240" s="139"/>
      <c r="K240" s="139"/>
      <c r="L240" s="189"/>
      <c r="M240" s="188"/>
      <c r="N240" s="139"/>
      <c r="O240" s="139"/>
      <c r="P240" s="139"/>
      <c r="Q240" s="189"/>
      <c r="R240" s="139"/>
      <c r="S240" s="139"/>
      <c r="T240" s="139"/>
      <c r="U240" s="189"/>
      <c r="V240" s="188"/>
      <c r="W240" s="139"/>
      <c r="X240" s="139"/>
      <c r="Y240" s="139"/>
      <c r="Z240" s="189"/>
      <c r="AA240" s="188"/>
      <c r="AB240" s="139"/>
      <c r="AC240" s="139"/>
      <c r="AD240" s="139"/>
      <c r="AE240" s="189"/>
      <c r="AF240" s="139"/>
      <c r="AG240" s="189"/>
      <c r="AH240" s="189"/>
    </row>
    <row r="241" spans="1:34" hidden="1" x14ac:dyDescent="0.3">
      <c r="A241" s="187" t="s">
        <v>355</v>
      </c>
      <c r="B241" s="113" t="s">
        <v>425</v>
      </c>
      <c r="C241" s="114" t="s">
        <v>426</v>
      </c>
      <c r="D241" s="139"/>
      <c r="E241" s="139"/>
      <c r="F241" s="139"/>
      <c r="G241" s="189"/>
      <c r="H241" s="188"/>
      <c r="I241" s="139"/>
      <c r="J241" s="139"/>
      <c r="K241" s="139"/>
      <c r="L241" s="189"/>
      <c r="M241" s="188"/>
      <c r="N241" s="139"/>
      <c r="O241" s="139"/>
      <c r="P241" s="139"/>
      <c r="Q241" s="189"/>
      <c r="R241" s="139"/>
      <c r="S241" s="139"/>
      <c r="T241" s="139"/>
      <c r="U241" s="189"/>
      <c r="V241" s="188"/>
      <c r="W241" s="139"/>
      <c r="X241" s="139"/>
      <c r="Y241" s="139"/>
      <c r="Z241" s="189"/>
      <c r="AA241" s="188"/>
      <c r="AB241" s="139"/>
      <c r="AC241" s="139"/>
      <c r="AD241" s="139"/>
      <c r="AE241" s="189"/>
      <c r="AF241" s="139"/>
      <c r="AG241" s="189"/>
      <c r="AH241" s="189"/>
    </row>
    <row r="242" spans="1:34" ht="28.8" hidden="1" x14ac:dyDescent="0.3">
      <c r="A242" s="187" t="s">
        <v>355</v>
      </c>
      <c r="B242" s="113" t="s">
        <v>427</v>
      </c>
      <c r="C242" s="114" t="s">
        <v>428</v>
      </c>
      <c r="D242" s="139"/>
      <c r="E242" s="139"/>
      <c r="F242" s="139"/>
      <c r="G242" s="189"/>
      <c r="H242" s="188"/>
      <c r="I242" s="139"/>
      <c r="J242" s="139"/>
      <c r="K242" s="139"/>
      <c r="L242" s="189"/>
      <c r="M242" s="188"/>
      <c r="N242" s="139"/>
      <c r="O242" s="139"/>
      <c r="P242" s="139"/>
      <c r="Q242" s="189"/>
      <c r="R242" s="139"/>
      <c r="S242" s="139"/>
      <c r="T242" s="139"/>
      <c r="U242" s="189"/>
      <c r="V242" s="188"/>
      <c r="W242" s="139"/>
      <c r="X242" s="139"/>
      <c r="Y242" s="139"/>
      <c r="Z242" s="189"/>
      <c r="AA242" s="188"/>
      <c r="AB242" s="139"/>
      <c r="AC242" s="139"/>
      <c r="AD242" s="139"/>
      <c r="AE242" s="189"/>
      <c r="AF242" s="139"/>
      <c r="AG242" s="189"/>
      <c r="AH242" s="189"/>
    </row>
    <row r="243" spans="1:34" hidden="1" x14ac:dyDescent="0.3">
      <c r="A243" s="187" t="s">
        <v>355</v>
      </c>
      <c r="B243" s="113" t="s">
        <v>429</v>
      </c>
      <c r="C243" s="114" t="s">
        <v>430</v>
      </c>
      <c r="D243" s="139"/>
      <c r="E243" s="139"/>
      <c r="F243" s="139"/>
      <c r="G243" s="189"/>
      <c r="H243" s="188"/>
      <c r="I243" s="139"/>
      <c r="J243" s="139"/>
      <c r="K243" s="139"/>
      <c r="L243" s="189"/>
      <c r="M243" s="188"/>
      <c r="N243" s="139"/>
      <c r="O243" s="139"/>
      <c r="P243" s="139"/>
      <c r="Q243" s="189"/>
      <c r="R243" s="139"/>
      <c r="S243" s="139"/>
      <c r="T243" s="139"/>
      <c r="U243" s="189"/>
      <c r="V243" s="188"/>
      <c r="W243" s="139"/>
      <c r="X243" s="139"/>
      <c r="Y243" s="139"/>
      <c r="Z243" s="189"/>
      <c r="AA243" s="188"/>
      <c r="AB243" s="139"/>
      <c r="AC243" s="139"/>
      <c r="AD243" s="139"/>
      <c r="AE243" s="189"/>
      <c r="AF243" s="139"/>
      <c r="AG243" s="189"/>
      <c r="AH243" s="189"/>
    </row>
    <row r="244" spans="1:34" ht="28.8" hidden="1" x14ac:dyDescent="0.3">
      <c r="A244" s="187" t="s">
        <v>355</v>
      </c>
      <c r="B244" s="113" t="s">
        <v>431</v>
      </c>
      <c r="C244" s="114" t="s">
        <v>432</v>
      </c>
      <c r="D244" s="139"/>
      <c r="E244" s="139"/>
      <c r="F244" s="139"/>
      <c r="G244" s="189"/>
      <c r="H244" s="188"/>
      <c r="I244" s="139"/>
      <c r="J244" s="139"/>
      <c r="K244" s="139"/>
      <c r="L244" s="189"/>
      <c r="M244" s="188"/>
      <c r="N244" s="139"/>
      <c r="O244" s="139"/>
      <c r="P244" s="139"/>
      <c r="Q244" s="189"/>
      <c r="R244" s="139"/>
      <c r="S244" s="139"/>
      <c r="T244" s="139"/>
      <c r="U244" s="189"/>
      <c r="V244" s="188"/>
      <c r="W244" s="139"/>
      <c r="X244" s="139"/>
      <c r="Y244" s="139"/>
      <c r="Z244" s="189"/>
      <c r="AA244" s="188"/>
      <c r="AB244" s="139"/>
      <c r="AC244" s="139"/>
      <c r="AD244" s="139"/>
      <c r="AE244" s="189"/>
      <c r="AF244" s="139"/>
      <c r="AG244" s="189"/>
      <c r="AH244" s="189"/>
    </row>
    <row r="245" spans="1:34" hidden="1" x14ac:dyDescent="0.3">
      <c r="A245" s="187" t="s">
        <v>355</v>
      </c>
      <c r="B245" s="113" t="s">
        <v>433</v>
      </c>
      <c r="C245" s="114" t="s">
        <v>434</v>
      </c>
      <c r="D245" s="139"/>
      <c r="E245" s="139"/>
      <c r="F245" s="139"/>
      <c r="G245" s="189"/>
      <c r="H245" s="188"/>
      <c r="I245" s="139"/>
      <c r="J245" s="139"/>
      <c r="K245" s="139"/>
      <c r="L245" s="189"/>
      <c r="M245" s="188"/>
      <c r="N245" s="139"/>
      <c r="O245" s="139"/>
      <c r="P245" s="139"/>
      <c r="Q245" s="189"/>
      <c r="R245" s="139"/>
      <c r="S245" s="139"/>
      <c r="T245" s="139"/>
      <c r="U245" s="189"/>
      <c r="V245" s="188"/>
      <c r="W245" s="139"/>
      <c r="X245" s="139"/>
      <c r="Y245" s="139"/>
      <c r="Z245" s="189"/>
      <c r="AA245" s="188"/>
      <c r="AB245" s="139"/>
      <c r="AC245" s="139"/>
      <c r="AD245" s="139"/>
      <c r="AE245" s="189"/>
      <c r="AF245" s="139"/>
      <c r="AG245" s="189"/>
      <c r="AH245" s="189"/>
    </row>
    <row r="246" spans="1:34" ht="28.8" hidden="1" x14ac:dyDescent="0.3">
      <c r="A246" s="187" t="s">
        <v>355</v>
      </c>
      <c r="B246" s="113" t="s">
        <v>435</v>
      </c>
      <c r="C246" s="114" t="s">
        <v>436</v>
      </c>
      <c r="D246" s="139"/>
      <c r="E246" s="139"/>
      <c r="F246" s="139"/>
      <c r="G246" s="189"/>
      <c r="H246" s="188"/>
      <c r="I246" s="139"/>
      <c r="J246" s="139"/>
      <c r="K246" s="139"/>
      <c r="L246" s="189"/>
      <c r="M246" s="188"/>
      <c r="N246" s="139"/>
      <c r="O246" s="139"/>
      <c r="P246" s="139"/>
      <c r="Q246" s="189"/>
      <c r="R246" s="139"/>
      <c r="S246" s="139"/>
      <c r="T246" s="139"/>
      <c r="U246" s="189"/>
      <c r="V246" s="188"/>
      <c r="W246" s="139"/>
      <c r="X246" s="139"/>
      <c r="Y246" s="139"/>
      <c r="Z246" s="189"/>
      <c r="AA246" s="188"/>
      <c r="AB246" s="139"/>
      <c r="AC246" s="139"/>
      <c r="AD246" s="139"/>
      <c r="AE246" s="189"/>
      <c r="AF246" s="139"/>
      <c r="AG246" s="189"/>
      <c r="AH246" s="189"/>
    </row>
    <row r="247" spans="1:34" hidden="1" x14ac:dyDescent="0.3">
      <c r="A247" s="187" t="s">
        <v>355</v>
      </c>
      <c r="B247" s="113" t="s">
        <v>437</v>
      </c>
      <c r="C247" s="114" t="s">
        <v>438</v>
      </c>
      <c r="D247" s="139"/>
      <c r="E247" s="139"/>
      <c r="F247" s="139"/>
      <c r="G247" s="189"/>
      <c r="H247" s="188"/>
      <c r="I247" s="139"/>
      <c r="J247" s="139"/>
      <c r="K247" s="139"/>
      <c r="L247" s="189"/>
      <c r="M247" s="188"/>
      <c r="N247" s="139"/>
      <c r="O247" s="139"/>
      <c r="P247" s="139"/>
      <c r="Q247" s="189"/>
      <c r="R247" s="139"/>
      <c r="S247" s="139"/>
      <c r="T247" s="139"/>
      <c r="U247" s="189"/>
      <c r="V247" s="188"/>
      <c r="W247" s="139"/>
      <c r="X247" s="139"/>
      <c r="Y247" s="139"/>
      <c r="Z247" s="189"/>
      <c r="AA247" s="188"/>
      <c r="AB247" s="139"/>
      <c r="AC247" s="139"/>
      <c r="AD247" s="139"/>
      <c r="AE247" s="189"/>
      <c r="AF247" s="139"/>
      <c r="AG247" s="189"/>
      <c r="AH247" s="189"/>
    </row>
    <row r="248" spans="1:34" hidden="1" x14ac:dyDescent="0.3">
      <c r="A248" s="187" t="s">
        <v>355</v>
      </c>
      <c r="B248" s="113" t="s">
        <v>439</v>
      </c>
      <c r="C248" s="114" t="s">
        <v>440</v>
      </c>
      <c r="D248" s="139"/>
      <c r="E248" s="139"/>
      <c r="F248" s="139"/>
      <c r="G248" s="189"/>
      <c r="H248" s="188"/>
      <c r="I248" s="139"/>
      <c r="J248" s="139"/>
      <c r="K248" s="139"/>
      <c r="L248" s="189"/>
      <c r="M248" s="188"/>
      <c r="N248" s="139"/>
      <c r="O248" s="139"/>
      <c r="P248" s="139"/>
      <c r="Q248" s="189"/>
      <c r="R248" s="139"/>
      <c r="S248" s="139"/>
      <c r="T248" s="139"/>
      <c r="U248" s="189"/>
      <c r="V248" s="188"/>
      <c r="W248" s="139"/>
      <c r="X248" s="139"/>
      <c r="Y248" s="139"/>
      <c r="Z248" s="189"/>
      <c r="AA248" s="188"/>
      <c r="AB248" s="139"/>
      <c r="AC248" s="139"/>
      <c r="AD248" s="139"/>
      <c r="AE248" s="189"/>
      <c r="AF248" s="139"/>
      <c r="AG248" s="189"/>
      <c r="AH248" s="189"/>
    </row>
    <row r="249" spans="1:34" ht="28.8" hidden="1" x14ac:dyDescent="0.3">
      <c r="A249" s="187" t="s">
        <v>355</v>
      </c>
      <c r="B249" s="113" t="s">
        <v>441</v>
      </c>
      <c r="C249" s="114" t="s">
        <v>442</v>
      </c>
      <c r="D249" s="139"/>
      <c r="E249" s="139"/>
      <c r="F249" s="139"/>
      <c r="G249" s="189"/>
      <c r="H249" s="188"/>
      <c r="I249" s="139"/>
      <c r="J249" s="139"/>
      <c r="K249" s="139"/>
      <c r="L249" s="189"/>
      <c r="M249" s="188"/>
      <c r="N249" s="139"/>
      <c r="O249" s="139"/>
      <c r="P249" s="139"/>
      <c r="Q249" s="189"/>
      <c r="R249" s="139"/>
      <c r="S249" s="139"/>
      <c r="T249" s="139"/>
      <c r="U249" s="189"/>
      <c r="V249" s="188"/>
      <c r="W249" s="139"/>
      <c r="X249" s="139"/>
      <c r="Y249" s="139"/>
      <c r="Z249" s="189"/>
      <c r="AA249" s="188"/>
      <c r="AB249" s="139"/>
      <c r="AC249" s="139"/>
      <c r="AD249" s="139"/>
      <c r="AE249" s="189"/>
      <c r="AF249" s="139"/>
      <c r="AG249" s="189"/>
      <c r="AH249" s="189"/>
    </row>
    <row r="250" spans="1:34" ht="28.8" hidden="1" x14ac:dyDescent="0.3">
      <c r="A250" s="187" t="s">
        <v>355</v>
      </c>
      <c r="B250" s="113" t="s">
        <v>443</v>
      </c>
      <c r="C250" s="114" t="s">
        <v>444</v>
      </c>
      <c r="D250" s="139"/>
      <c r="E250" s="139"/>
      <c r="F250" s="139"/>
      <c r="G250" s="189"/>
      <c r="H250" s="188"/>
      <c r="I250" s="139"/>
      <c r="J250" s="139"/>
      <c r="K250" s="139"/>
      <c r="L250" s="189"/>
      <c r="M250" s="188"/>
      <c r="N250" s="139"/>
      <c r="O250" s="139"/>
      <c r="P250" s="139"/>
      <c r="Q250" s="189"/>
      <c r="R250" s="139"/>
      <c r="S250" s="139"/>
      <c r="T250" s="139"/>
      <c r="U250" s="189"/>
      <c r="V250" s="188"/>
      <c r="W250" s="139"/>
      <c r="X250" s="139"/>
      <c r="Y250" s="139"/>
      <c r="Z250" s="189"/>
      <c r="AA250" s="188"/>
      <c r="AB250" s="139"/>
      <c r="AC250" s="139"/>
      <c r="AD250" s="139"/>
      <c r="AE250" s="189"/>
      <c r="AF250" s="139"/>
      <c r="AG250" s="189"/>
      <c r="AH250" s="189"/>
    </row>
    <row r="251" spans="1:34" ht="28.8" hidden="1" x14ac:dyDescent="0.3">
      <c r="A251" s="187" t="s">
        <v>355</v>
      </c>
      <c r="B251" s="113" t="s">
        <v>445</v>
      </c>
      <c r="C251" s="114" t="s">
        <v>446</v>
      </c>
      <c r="D251" s="139"/>
      <c r="E251" s="139"/>
      <c r="F251" s="139"/>
      <c r="G251" s="189"/>
      <c r="H251" s="188"/>
      <c r="I251" s="139"/>
      <c r="J251" s="139"/>
      <c r="K251" s="139"/>
      <c r="L251" s="189"/>
      <c r="M251" s="188"/>
      <c r="N251" s="139"/>
      <c r="O251" s="139"/>
      <c r="P251" s="139"/>
      <c r="Q251" s="189"/>
      <c r="R251" s="139"/>
      <c r="S251" s="139"/>
      <c r="T251" s="139"/>
      <c r="U251" s="189"/>
      <c r="V251" s="188"/>
      <c r="W251" s="139"/>
      <c r="X251" s="139"/>
      <c r="Y251" s="139"/>
      <c r="Z251" s="189"/>
      <c r="AA251" s="188"/>
      <c r="AB251" s="139"/>
      <c r="AC251" s="139"/>
      <c r="AD251" s="139"/>
      <c r="AE251" s="189"/>
      <c r="AF251" s="139"/>
      <c r="AG251" s="189"/>
      <c r="AH251" s="189"/>
    </row>
    <row r="252" spans="1:34" ht="28.8" hidden="1" x14ac:dyDescent="0.3">
      <c r="A252" s="187" t="s">
        <v>355</v>
      </c>
      <c r="B252" s="113" t="s">
        <v>447</v>
      </c>
      <c r="C252" s="114" t="s">
        <v>448</v>
      </c>
      <c r="D252" s="139"/>
      <c r="E252" s="139"/>
      <c r="F252" s="139"/>
      <c r="G252" s="189"/>
      <c r="H252" s="188"/>
      <c r="I252" s="139"/>
      <c r="J252" s="139"/>
      <c r="K252" s="139"/>
      <c r="L252" s="189"/>
      <c r="M252" s="188"/>
      <c r="N252" s="139"/>
      <c r="O252" s="139"/>
      <c r="P252" s="139"/>
      <c r="Q252" s="189"/>
      <c r="R252" s="139"/>
      <c r="S252" s="139"/>
      <c r="T252" s="139"/>
      <c r="U252" s="189"/>
      <c r="V252" s="188"/>
      <c r="W252" s="139"/>
      <c r="X252" s="139"/>
      <c r="Y252" s="139"/>
      <c r="Z252" s="189"/>
      <c r="AA252" s="188"/>
      <c r="AB252" s="139"/>
      <c r="AC252" s="139"/>
      <c r="AD252" s="139"/>
      <c r="AE252" s="189"/>
      <c r="AF252" s="139"/>
      <c r="AG252" s="189"/>
      <c r="AH252" s="189"/>
    </row>
    <row r="253" spans="1:34" hidden="1" x14ac:dyDescent="0.3">
      <c r="A253" s="187" t="s">
        <v>355</v>
      </c>
      <c r="B253" s="113" t="s">
        <v>449</v>
      </c>
      <c r="C253" s="114" t="s">
        <v>450</v>
      </c>
      <c r="D253" s="139"/>
      <c r="E253" s="139"/>
      <c r="F253" s="139"/>
      <c r="G253" s="189"/>
      <c r="H253" s="188"/>
      <c r="I253" s="139"/>
      <c r="J253" s="139"/>
      <c r="K253" s="139"/>
      <c r="L253" s="189"/>
      <c r="M253" s="188"/>
      <c r="N253" s="139"/>
      <c r="O253" s="139"/>
      <c r="P253" s="139"/>
      <c r="Q253" s="189"/>
      <c r="R253" s="139"/>
      <c r="S253" s="139"/>
      <c r="T253" s="139"/>
      <c r="U253" s="189"/>
      <c r="V253" s="188"/>
      <c r="W253" s="139"/>
      <c r="X253" s="139"/>
      <c r="Y253" s="139"/>
      <c r="Z253" s="189"/>
      <c r="AA253" s="188"/>
      <c r="AB253" s="139"/>
      <c r="AC253" s="139"/>
      <c r="AD253" s="139"/>
      <c r="AE253" s="189"/>
      <c r="AF253" s="139"/>
      <c r="AG253" s="189"/>
      <c r="AH253" s="189"/>
    </row>
    <row r="254" spans="1:34" hidden="1" x14ac:dyDescent="0.3">
      <c r="A254" s="187" t="s">
        <v>355</v>
      </c>
      <c r="B254" s="113" t="s">
        <v>451</v>
      </c>
      <c r="C254" s="114" t="s">
        <v>452</v>
      </c>
      <c r="D254" s="139"/>
      <c r="E254" s="139"/>
      <c r="F254" s="139"/>
      <c r="G254" s="189"/>
      <c r="H254" s="188"/>
      <c r="I254" s="139"/>
      <c r="J254" s="139"/>
      <c r="K254" s="139"/>
      <c r="L254" s="189"/>
      <c r="M254" s="188"/>
      <c r="N254" s="139"/>
      <c r="O254" s="139"/>
      <c r="P254" s="139"/>
      <c r="Q254" s="189"/>
      <c r="R254" s="139"/>
      <c r="S254" s="139"/>
      <c r="T254" s="139"/>
      <c r="U254" s="189"/>
      <c r="V254" s="188"/>
      <c r="W254" s="139"/>
      <c r="X254" s="139"/>
      <c r="Y254" s="139"/>
      <c r="Z254" s="189"/>
      <c r="AA254" s="188"/>
      <c r="AB254" s="139"/>
      <c r="AC254" s="139"/>
      <c r="AD254" s="139"/>
      <c r="AE254" s="189"/>
      <c r="AF254" s="139"/>
      <c r="AG254" s="189"/>
      <c r="AH254" s="189"/>
    </row>
    <row r="255" spans="1:34" hidden="1" x14ac:dyDescent="0.3">
      <c r="A255" s="187" t="s">
        <v>355</v>
      </c>
      <c r="B255" s="113" t="s">
        <v>453</v>
      </c>
      <c r="C255" s="114" t="s">
        <v>454</v>
      </c>
      <c r="D255" s="139"/>
      <c r="E255" s="139"/>
      <c r="F255" s="139"/>
      <c r="G255" s="189"/>
      <c r="H255" s="188"/>
      <c r="I255" s="139"/>
      <c r="J255" s="139"/>
      <c r="K255" s="139"/>
      <c r="L255" s="189"/>
      <c r="M255" s="188"/>
      <c r="N255" s="139"/>
      <c r="O255" s="139"/>
      <c r="P255" s="139"/>
      <c r="Q255" s="189"/>
      <c r="R255" s="139"/>
      <c r="S255" s="139"/>
      <c r="T255" s="139"/>
      <c r="U255" s="189"/>
      <c r="V255" s="188"/>
      <c r="W255" s="139"/>
      <c r="X255" s="139"/>
      <c r="Y255" s="139"/>
      <c r="Z255" s="189"/>
      <c r="AA255" s="188"/>
      <c r="AB255" s="139"/>
      <c r="AC255" s="139"/>
      <c r="AD255" s="139"/>
      <c r="AE255" s="189"/>
      <c r="AF255" s="139"/>
      <c r="AG255" s="189"/>
      <c r="AH255" s="189"/>
    </row>
    <row r="256" spans="1:34" hidden="1" x14ac:dyDescent="0.3">
      <c r="A256" s="187" t="s">
        <v>355</v>
      </c>
      <c r="B256" s="113" t="s">
        <v>455</v>
      </c>
      <c r="C256" s="114" t="s">
        <v>456</v>
      </c>
      <c r="D256" s="139"/>
      <c r="E256" s="139"/>
      <c r="F256" s="139"/>
      <c r="G256" s="189"/>
      <c r="H256" s="188"/>
      <c r="I256" s="139"/>
      <c r="J256" s="139"/>
      <c r="K256" s="139"/>
      <c r="L256" s="189"/>
      <c r="M256" s="188"/>
      <c r="N256" s="139"/>
      <c r="O256" s="139"/>
      <c r="P256" s="139"/>
      <c r="Q256" s="189"/>
      <c r="R256" s="139"/>
      <c r="S256" s="139"/>
      <c r="T256" s="139"/>
      <c r="U256" s="189"/>
      <c r="V256" s="188"/>
      <c r="W256" s="139"/>
      <c r="X256" s="139"/>
      <c r="Y256" s="139"/>
      <c r="Z256" s="189"/>
      <c r="AA256" s="188"/>
      <c r="AB256" s="139"/>
      <c r="AC256" s="139"/>
      <c r="AD256" s="139"/>
      <c r="AE256" s="189"/>
      <c r="AF256" s="139"/>
      <c r="AG256" s="189"/>
      <c r="AH256" s="189"/>
    </row>
    <row r="257" spans="1:34" hidden="1" x14ac:dyDescent="0.3">
      <c r="A257" s="187" t="s">
        <v>355</v>
      </c>
      <c r="B257" s="113" t="s">
        <v>457</v>
      </c>
      <c r="C257" s="114" t="s">
        <v>458</v>
      </c>
      <c r="D257" s="139"/>
      <c r="E257" s="139"/>
      <c r="F257" s="139"/>
      <c r="G257" s="189"/>
      <c r="H257" s="188"/>
      <c r="I257" s="139"/>
      <c r="J257" s="139"/>
      <c r="K257" s="139"/>
      <c r="L257" s="189"/>
      <c r="M257" s="188"/>
      <c r="N257" s="139"/>
      <c r="O257" s="139"/>
      <c r="P257" s="139"/>
      <c r="Q257" s="189"/>
      <c r="R257" s="139"/>
      <c r="S257" s="139"/>
      <c r="T257" s="139"/>
      <c r="U257" s="189"/>
      <c r="V257" s="188"/>
      <c r="W257" s="139"/>
      <c r="X257" s="139"/>
      <c r="Y257" s="139"/>
      <c r="Z257" s="189"/>
      <c r="AA257" s="188"/>
      <c r="AB257" s="139"/>
      <c r="AC257" s="139"/>
      <c r="AD257" s="139"/>
      <c r="AE257" s="189"/>
      <c r="AF257" s="139"/>
      <c r="AG257" s="189"/>
      <c r="AH257" s="189"/>
    </row>
    <row r="258" spans="1:34" hidden="1" x14ac:dyDescent="0.3">
      <c r="A258" s="187" t="s">
        <v>355</v>
      </c>
      <c r="B258" s="113" t="s">
        <v>459</v>
      </c>
      <c r="C258" s="114" t="s">
        <v>460</v>
      </c>
      <c r="D258" s="139"/>
      <c r="E258" s="139"/>
      <c r="F258" s="139"/>
      <c r="G258" s="189"/>
      <c r="H258" s="188"/>
      <c r="I258" s="139"/>
      <c r="J258" s="139"/>
      <c r="K258" s="139"/>
      <c r="L258" s="189"/>
      <c r="M258" s="188"/>
      <c r="N258" s="139"/>
      <c r="O258" s="139"/>
      <c r="P258" s="139"/>
      <c r="Q258" s="189"/>
      <c r="R258" s="139"/>
      <c r="S258" s="139"/>
      <c r="T258" s="139"/>
      <c r="U258" s="189"/>
      <c r="V258" s="188"/>
      <c r="W258" s="139"/>
      <c r="X258" s="139"/>
      <c r="Y258" s="139"/>
      <c r="Z258" s="189"/>
      <c r="AA258" s="188"/>
      <c r="AB258" s="139"/>
      <c r="AC258" s="139"/>
      <c r="AD258" s="139"/>
      <c r="AE258" s="189"/>
      <c r="AF258" s="139"/>
      <c r="AG258" s="189"/>
      <c r="AH258" s="189"/>
    </row>
    <row r="259" spans="1:34" hidden="1" x14ac:dyDescent="0.3">
      <c r="A259" s="187" t="s">
        <v>355</v>
      </c>
      <c r="B259" s="113" t="s">
        <v>461</v>
      </c>
      <c r="C259" s="114" t="s">
        <v>462</v>
      </c>
      <c r="D259" s="139"/>
      <c r="E259" s="139"/>
      <c r="F259" s="139"/>
      <c r="G259" s="189"/>
      <c r="H259" s="188"/>
      <c r="I259" s="139"/>
      <c r="J259" s="139"/>
      <c r="K259" s="139"/>
      <c r="L259" s="189"/>
      <c r="M259" s="188"/>
      <c r="N259" s="139"/>
      <c r="O259" s="139"/>
      <c r="P259" s="139"/>
      <c r="Q259" s="189"/>
      <c r="R259" s="139"/>
      <c r="S259" s="139"/>
      <c r="T259" s="139"/>
      <c r="U259" s="189"/>
      <c r="V259" s="188"/>
      <c r="W259" s="139"/>
      <c r="X259" s="139"/>
      <c r="Y259" s="139"/>
      <c r="Z259" s="189"/>
      <c r="AA259" s="188"/>
      <c r="AB259" s="139"/>
      <c r="AC259" s="139"/>
      <c r="AD259" s="139"/>
      <c r="AE259" s="189"/>
      <c r="AF259" s="139"/>
      <c r="AG259" s="189"/>
      <c r="AH259" s="189"/>
    </row>
    <row r="260" spans="1:34" hidden="1" x14ac:dyDescent="0.3">
      <c r="A260" s="187" t="s">
        <v>355</v>
      </c>
      <c r="B260" s="113" t="s">
        <v>463</v>
      </c>
      <c r="C260" s="114" t="s">
        <v>464</v>
      </c>
      <c r="D260" s="139"/>
      <c r="E260" s="139"/>
      <c r="F260" s="139"/>
      <c r="G260" s="189"/>
      <c r="H260" s="188"/>
      <c r="I260" s="139"/>
      <c r="J260" s="139"/>
      <c r="K260" s="139"/>
      <c r="L260" s="189"/>
      <c r="M260" s="188"/>
      <c r="N260" s="139"/>
      <c r="O260" s="139"/>
      <c r="P260" s="139"/>
      <c r="Q260" s="189"/>
      <c r="R260" s="139"/>
      <c r="S260" s="139"/>
      <c r="T260" s="139"/>
      <c r="U260" s="189"/>
      <c r="V260" s="188"/>
      <c r="W260" s="139"/>
      <c r="X260" s="139"/>
      <c r="Y260" s="139"/>
      <c r="Z260" s="189"/>
      <c r="AA260" s="188"/>
      <c r="AB260" s="139"/>
      <c r="AC260" s="139"/>
      <c r="AD260" s="139"/>
      <c r="AE260" s="189"/>
      <c r="AF260" s="139"/>
      <c r="AG260" s="189"/>
      <c r="AH260" s="189"/>
    </row>
    <row r="261" spans="1:34" hidden="1" x14ac:dyDescent="0.3">
      <c r="A261" s="187" t="s">
        <v>355</v>
      </c>
      <c r="B261" s="113" t="s">
        <v>465</v>
      </c>
      <c r="C261" s="114" t="s">
        <v>466</v>
      </c>
      <c r="D261" s="139"/>
      <c r="E261" s="139"/>
      <c r="F261" s="139"/>
      <c r="G261" s="189"/>
      <c r="H261" s="188"/>
      <c r="I261" s="139"/>
      <c r="J261" s="139"/>
      <c r="K261" s="139"/>
      <c r="L261" s="189"/>
      <c r="M261" s="188"/>
      <c r="N261" s="139"/>
      <c r="O261" s="139"/>
      <c r="P261" s="139"/>
      <c r="Q261" s="189"/>
      <c r="R261" s="139"/>
      <c r="S261" s="139"/>
      <c r="T261" s="139"/>
      <c r="U261" s="189"/>
      <c r="V261" s="188"/>
      <c r="W261" s="139"/>
      <c r="X261" s="139"/>
      <c r="Y261" s="139"/>
      <c r="Z261" s="189"/>
      <c r="AA261" s="188"/>
      <c r="AB261" s="139"/>
      <c r="AC261" s="139"/>
      <c r="AD261" s="139"/>
      <c r="AE261" s="189"/>
      <c r="AF261" s="139"/>
      <c r="AG261" s="189"/>
      <c r="AH261" s="189"/>
    </row>
    <row r="262" spans="1:34" hidden="1" x14ac:dyDescent="0.3">
      <c r="A262" s="187" t="s">
        <v>355</v>
      </c>
      <c r="B262" s="113" t="s">
        <v>467</v>
      </c>
      <c r="C262" s="114" t="s">
        <v>468</v>
      </c>
      <c r="D262" s="139"/>
      <c r="E262" s="139"/>
      <c r="F262" s="139"/>
      <c r="G262" s="189"/>
      <c r="H262" s="188"/>
      <c r="I262" s="139"/>
      <c r="J262" s="139"/>
      <c r="K262" s="139"/>
      <c r="L262" s="189"/>
      <c r="M262" s="188"/>
      <c r="N262" s="139"/>
      <c r="O262" s="139"/>
      <c r="P262" s="139"/>
      <c r="Q262" s="189"/>
      <c r="R262" s="139"/>
      <c r="S262" s="139"/>
      <c r="T262" s="139"/>
      <c r="U262" s="189"/>
      <c r="V262" s="188"/>
      <c r="W262" s="139"/>
      <c r="X262" s="139"/>
      <c r="Y262" s="139"/>
      <c r="Z262" s="189"/>
      <c r="AA262" s="188"/>
      <c r="AB262" s="139"/>
      <c r="AC262" s="139"/>
      <c r="AD262" s="139"/>
      <c r="AE262" s="189"/>
      <c r="AF262" s="139"/>
      <c r="AG262" s="189"/>
      <c r="AH262" s="189"/>
    </row>
    <row r="263" spans="1:34" hidden="1" x14ac:dyDescent="0.3">
      <c r="A263" s="187" t="s">
        <v>355</v>
      </c>
      <c r="B263" s="113" t="s">
        <v>469</v>
      </c>
      <c r="C263" s="114" t="s">
        <v>470</v>
      </c>
      <c r="D263" s="139"/>
      <c r="E263" s="139"/>
      <c r="F263" s="139"/>
      <c r="G263" s="189"/>
      <c r="H263" s="188"/>
      <c r="I263" s="139"/>
      <c r="J263" s="139"/>
      <c r="K263" s="139"/>
      <c r="L263" s="189"/>
      <c r="M263" s="188"/>
      <c r="N263" s="139"/>
      <c r="O263" s="139"/>
      <c r="P263" s="139"/>
      <c r="Q263" s="189"/>
      <c r="R263" s="139"/>
      <c r="S263" s="139"/>
      <c r="T263" s="139"/>
      <c r="U263" s="189"/>
      <c r="V263" s="188"/>
      <c r="W263" s="139"/>
      <c r="X263" s="139"/>
      <c r="Y263" s="139"/>
      <c r="Z263" s="189"/>
      <c r="AA263" s="188"/>
      <c r="AB263" s="139"/>
      <c r="AC263" s="139"/>
      <c r="AD263" s="139"/>
      <c r="AE263" s="189"/>
      <c r="AF263" s="139"/>
      <c r="AG263" s="189"/>
      <c r="AH263" s="189"/>
    </row>
    <row r="264" spans="1:34" hidden="1" x14ac:dyDescent="0.3">
      <c r="A264" s="187" t="s">
        <v>355</v>
      </c>
      <c r="B264" s="113" t="s">
        <v>471</v>
      </c>
      <c r="C264" s="114" t="s">
        <v>472</v>
      </c>
      <c r="D264" s="139"/>
      <c r="E264" s="139"/>
      <c r="F264" s="139"/>
      <c r="G264" s="189"/>
      <c r="H264" s="188"/>
      <c r="I264" s="139"/>
      <c r="J264" s="139"/>
      <c r="K264" s="139"/>
      <c r="L264" s="189"/>
      <c r="M264" s="188"/>
      <c r="N264" s="139"/>
      <c r="O264" s="139"/>
      <c r="P264" s="139"/>
      <c r="Q264" s="189"/>
      <c r="R264" s="139"/>
      <c r="S264" s="139"/>
      <c r="T264" s="139"/>
      <c r="U264" s="189"/>
      <c r="V264" s="188"/>
      <c r="W264" s="139"/>
      <c r="X264" s="139"/>
      <c r="Y264" s="139"/>
      <c r="Z264" s="189"/>
      <c r="AA264" s="188"/>
      <c r="AB264" s="139"/>
      <c r="AC264" s="139"/>
      <c r="AD264" s="139"/>
      <c r="AE264" s="189"/>
      <c r="AF264" s="139"/>
      <c r="AG264" s="189"/>
      <c r="AH264" s="189"/>
    </row>
    <row r="265" spans="1:34" hidden="1" x14ac:dyDescent="0.3">
      <c r="A265" s="187" t="s">
        <v>355</v>
      </c>
      <c r="B265" s="113" t="s">
        <v>473</v>
      </c>
      <c r="C265" s="114" t="s">
        <v>474</v>
      </c>
      <c r="D265" s="139"/>
      <c r="E265" s="139"/>
      <c r="F265" s="139"/>
      <c r="G265" s="189"/>
      <c r="H265" s="188"/>
      <c r="I265" s="139"/>
      <c r="J265" s="139"/>
      <c r="K265" s="139"/>
      <c r="L265" s="189"/>
      <c r="M265" s="188"/>
      <c r="N265" s="139"/>
      <c r="O265" s="139"/>
      <c r="P265" s="139"/>
      <c r="Q265" s="189"/>
      <c r="R265" s="139"/>
      <c r="S265" s="139"/>
      <c r="T265" s="139"/>
      <c r="U265" s="189"/>
      <c r="V265" s="188"/>
      <c r="W265" s="139"/>
      <c r="X265" s="139"/>
      <c r="Y265" s="139"/>
      <c r="Z265" s="189"/>
      <c r="AA265" s="188"/>
      <c r="AB265" s="139"/>
      <c r="AC265" s="139"/>
      <c r="AD265" s="139"/>
      <c r="AE265" s="189"/>
      <c r="AF265" s="139"/>
      <c r="AG265" s="189"/>
      <c r="AH265" s="189"/>
    </row>
    <row r="266" spans="1:34" hidden="1" x14ac:dyDescent="0.3">
      <c r="A266" s="187" t="s">
        <v>355</v>
      </c>
      <c r="B266" s="113" t="s">
        <v>475</v>
      </c>
      <c r="C266" s="114" t="s">
        <v>476</v>
      </c>
      <c r="D266" s="139"/>
      <c r="E266" s="139"/>
      <c r="F266" s="139"/>
      <c r="G266" s="189"/>
      <c r="H266" s="188"/>
      <c r="I266" s="139"/>
      <c r="J266" s="139"/>
      <c r="K266" s="139"/>
      <c r="L266" s="189"/>
      <c r="M266" s="188"/>
      <c r="N266" s="139"/>
      <c r="O266" s="139"/>
      <c r="P266" s="139"/>
      <c r="Q266" s="189"/>
      <c r="R266" s="139"/>
      <c r="S266" s="139"/>
      <c r="T266" s="139"/>
      <c r="U266" s="189"/>
      <c r="V266" s="188"/>
      <c r="W266" s="139"/>
      <c r="X266" s="139"/>
      <c r="Y266" s="139"/>
      <c r="Z266" s="189"/>
      <c r="AA266" s="188"/>
      <c r="AB266" s="139"/>
      <c r="AC266" s="139"/>
      <c r="AD266" s="139"/>
      <c r="AE266" s="189"/>
      <c r="AF266" s="139"/>
      <c r="AG266" s="189"/>
      <c r="AH266" s="189"/>
    </row>
    <row r="267" spans="1:34" hidden="1" x14ac:dyDescent="0.3">
      <c r="A267" s="187" t="s">
        <v>355</v>
      </c>
      <c r="B267" s="113" t="s">
        <v>477</v>
      </c>
      <c r="C267" s="114" t="s">
        <v>478</v>
      </c>
      <c r="D267" s="139"/>
      <c r="E267" s="139"/>
      <c r="F267" s="139"/>
      <c r="G267" s="189"/>
      <c r="H267" s="188"/>
      <c r="I267" s="139"/>
      <c r="J267" s="139"/>
      <c r="K267" s="139"/>
      <c r="L267" s="189"/>
      <c r="M267" s="188"/>
      <c r="N267" s="139"/>
      <c r="O267" s="139"/>
      <c r="P267" s="139"/>
      <c r="Q267" s="189"/>
      <c r="R267" s="139"/>
      <c r="S267" s="139"/>
      <c r="T267" s="139"/>
      <c r="U267" s="189"/>
      <c r="V267" s="188"/>
      <c r="W267" s="139"/>
      <c r="X267" s="139"/>
      <c r="Y267" s="139"/>
      <c r="Z267" s="189"/>
      <c r="AA267" s="188"/>
      <c r="AB267" s="139"/>
      <c r="AC267" s="139"/>
      <c r="AD267" s="139"/>
      <c r="AE267" s="189"/>
      <c r="AF267" s="139"/>
      <c r="AG267" s="189"/>
      <c r="AH267" s="189"/>
    </row>
    <row r="268" spans="1:34" hidden="1" x14ac:dyDescent="0.3">
      <c r="A268" s="187" t="s">
        <v>355</v>
      </c>
      <c r="B268" s="113" t="s">
        <v>479</v>
      </c>
      <c r="C268" s="114" t="s">
        <v>480</v>
      </c>
      <c r="D268" s="139"/>
      <c r="E268" s="139"/>
      <c r="F268" s="139"/>
      <c r="G268" s="189"/>
      <c r="H268" s="188"/>
      <c r="I268" s="139"/>
      <c r="J268" s="139"/>
      <c r="K268" s="139"/>
      <c r="L268" s="189"/>
      <c r="M268" s="188"/>
      <c r="N268" s="139"/>
      <c r="O268" s="139"/>
      <c r="P268" s="139"/>
      <c r="Q268" s="189"/>
      <c r="R268" s="139"/>
      <c r="S268" s="139"/>
      <c r="T268" s="139"/>
      <c r="U268" s="189"/>
      <c r="V268" s="188"/>
      <c r="W268" s="139"/>
      <c r="X268" s="139"/>
      <c r="Y268" s="139"/>
      <c r="Z268" s="189"/>
      <c r="AA268" s="188"/>
      <c r="AB268" s="139"/>
      <c r="AC268" s="139"/>
      <c r="AD268" s="139"/>
      <c r="AE268" s="189"/>
      <c r="AF268" s="139"/>
      <c r="AG268" s="189"/>
      <c r="AH268" s="189"/>
    </row>
    <row r="269" spans="1:34" hidden="1" x14ac:dyDescent="0.3">
      <c r="A269" s="187" t="s">
        <v>355</v>
      </c>
      <c r="B269" s="113" t="s">
        <v>481</v>
      </c>
      <c r="C269" s="114" t="s">
        <v>482</v>
      </c>
      <c r="D269" s="139"/>
      <c r="E269" s="139"/>
      <c r="F269" s="139"/>
      <c r="G269" s="189"/>
      <c r="H269" s="188"/>
      <c r="I269" s="139"/>
      <c r="J269" s="139"/>
      <c r="K269" s="139"/>
      <c r="L269" s="189"/>
      <c r="M269" s="188"/>
      <c r="N269" s="139"/>
      <c r="O269" s="139"/>
      <c r="P269" s="139"/>
      <c r="Q269" s="189"/>
      <c r="R269" s="139"/>
      <c r="S269" s="139"/>
      <c r="T269" s="139"/>
      <c r="U269" s="189"/>
      <c r="V269" s="188"/>
      <c r="W269" s="139"/>
      <c r="X269" s="139"/>
      <c r="Y269" s="139"/>
      <c r="Z269" s="189"/>
      <c r="AA269" s="188"/>
      <c r="AB269" s="139"/>
      <c r="AC269" s="139"/>
      <c r="AD269" s="139"/>
      <c r="AE269" s="189"/>
      <c r="AF269" s="139"/>
      <c r="AG269" s="189"/>
      <c r="AH269" s="189"/>
    </row>
    <row r="270" spans="1:34" hidden="1" x14ac:dyDescent="0.3">
      <c r="A270" s="187" t="s">
        <v>355</v>
      </c>
      <c r="B270" s="113" t="s">
        <v>483</v>
      </c>
      <c r="C270" s="114" t="s">
        <v>484</v>
      </c>
      <c r="D270" s="139"/>
      <c r="E270" s="139"/>
      <c r="F270" s="139"/>
      <c r="G270" s="189"/>
      <c r="H270" s="188"/>
      <c r="I270" s="139"/>
      <c r="J270" s="139"/>
      <c r="K270" s="139"/>
      <c r="L270" s="189"/>
      <c r="M270" s="188"/>
      <c r="N270" s="139"/>
      <c r="O270" s="139"/>
      <c r="P270" s="139"/>
      <c r="Q270" s="189"/>
      <c r="R270" s="139"/>
      <c r="S270" s="139"/>
      <c r="T270" s="139"/>
      <c r="U270" s="189"/>
      <c r="V270" s="188"/>
      <c r="W270" s="139"/>
      <c r="X270" s="139"/>
      <c r="Y270" s="139"/>
      <c r="Z270" s="189"/>
      <c r="AA270" s="188"/>
      <c r="AB270" s="139"/>
      <c r="AC270" s="139"/>
      <c r="AD270" s="139"/>
      <c r="AE270" s="189"/>
      <c r="AF270" s="139"/>
      <c r="AG270" s="189"/>
      <c r="AH270" s="189"/>
    </row>
    <row r="271" spans="1:34" hidden="1" x14ac:dyDescent="0.3">
      <c r="A271" s="187" t="s">
        <v>355</v>
      </c>
      <c r="B271" s="113" t="s">
        <v>485</v>
      </c>
      <c r="C271" s="114" t="s">
        <v>486</v>
      </c>
      <c r="D271" s="139"/>
      <c r="E271" s="139"/>
      <c r="F271" s="139"/>
      <c r="G271" s="189"/>
      <c r="H271" s="188"/>
      <c r="I271" s="139"/>
      <c r="J271" s="139"/>
      <c r="K271" s="139"/>
      <c r="L271" s="189"/>
      <c r="M271" s="188"/>
      <c r="N271" s="139"/>
      <c r="O271" s="139"/>
      <c r="P271" s="139"/>
      <c r="Q271" s="189"/>
      <c r="R271" s="139"/>
      <c r="S271" s="139"/>
      <c r="T271" s="139"/>
      <c r="U271" s="189"/>
      <c r="V271" s="188"/>
      <c r="W271" s="139"/>
      <c r="X271" s="139"/>
      <c r="Y271" s="139"/>
      <c r="Z271" s="189"/>
      <c r="AA271" s="188"/>
      <c r="AB271" s="139"/>
      <c r="AC271" s="139"/>
      <c r="AD271" s="139"/>
      <c r="AE271" s="189"/>
      <c r="AF271" s="139"/>
      <c r="AG271" s="189"/>
      <c r="AH271" s="189"/>
    </row>
    <row r="272" spans="1:34" hidden="1" x14ac:dyDescent="0.3">
      <c r="A272" s="187" t="s">
        <v>355</v>
      </c>
      <c r="B272" s="113" t="s">
        <v>487</v>
      </c>
      <c r="C272" s="114" t="s">
        <v>488</v>
      </c>
      <c r="D272" s="139"/>
      <c r="E272" s="139"/>
      <c r="F272" s="139"/>
      <c r="G272" s="189"/>
      <c r="H272" s="188"/>
      <c r="I272" s="139"/>
      <c r="J272" s="139"/>
      <c r="K272" s="139"/>
      <c r="L272" s="189"/>
      <c r="M272" s="188"/>
      <c r="N272" s="139"/>
      <c r="O272" s="139"/>
      <c r="P272" s="139"/>
      <c r="Q272" s="189"/>
      <c r="R272" s="139"/>
      <c r="S272" s="139"/>
      <c r="T272" s="139"/>
      <c r="U272" s="189"/>
      <c r="V272" s="188"/>
      <c r="W272" s="139"/>
      <c r="X272" s="139"/>
      <c r="Y272" s="139"/>
      <c r="Z272" s="189"/>
      <c r="AA272" s="188"/>
      <c r="AB272" s="139"/>
      <c r="AC272" s="139"/>
      <c r="AD272" s="139"/>
      <c r="AE272" s="189"/>
      <c r="AF272" s="139"/>
      <c r="AG272" s="189"/>
      <c r="AH272" s="189"/>
    </row>
    <row r="273" spans="1:34" hidden="1" x14ac:dyDescent="0.3">
      <c r="A273" s="187" t="s">
        <v>355</v>
      </c>
      <c r="B273" s="113" t="s">
        <v>489</v>
      </c>
      <c r="C273" s="114" t="s">
        <v>490</v>
      </c>
      <c r="D273" s="139"/>
      <c r="E273" s="139"/>
      <c r="F273" s="139"/>
      <c r="G273" s="189"/>
      <c r="H273" s="188"/>
      <c r="I273" s="139"/>
      <c r="J273" s="139"/>
      <c r="K273" s="139"/>
      <c r="L273" s="189"/>
      <c r="M273" s="188"/>
      <c r="N273" s="139"/>
      <c r="O273" s="139"/>
      <c r="P273" s="139"/>
      <c r="Q273" s="189"/>
      <c r="R273" s="139"/>
      <c r="S273" s="139"/>
      <c r="T273" s="139"/>
      <c r="U273" s="189"/>
      <c r="V273" s="188"/>
      <c r="W273" s="139"/>
      <c r="X273" s="139"/>
      <c r="Y273" s="139"/>
      <c r="Z273" s="189"/>
      <c r="AA273" s="188"/>
      <c r="AB273" s="139"/>
      <c r="AC273" s="139"/>
      <c r="AD273" s="139"/>
      <c r="AE273" s="189"/>
      <c r="AF273" s="139"/>
      <c r="AG273" s="189"/>
      <c r="AH273" s="189"/>
    </row>
    <row r="274" spans="1:34" ht="28.8" hidden="1" x14ac:dyDescent="0.3">
      <c r="A274" s="187" t="s">
        <v>355</v>
      </c>
      <c r="B274" s="113" t="s">
        <v>492</v>
      </c>
      <c r="C274" s="114" t="s">
        <v>493</v>
      </c>
      <c r="D274" s="139"/>
      <c r="E274" s="139"/>
      <c r="F274" s="139"/>
      <c r="G274" s="189"/>
      <c r="H274" s="188"/>
      <c r="I274" s="139"/>
      <c r="J274" s="139"/>
      <c r="K274" s="139"/>
      <c r="L274" s="189"/>
      <c r="M274" s="188"/>
      <c r="N274" s="139"/>
      <c r="O274" s="139"/>
      <c r="P274" s="139"/>
      <c r="Q274" s="189"/>
      <c r="R274" s="139"/>
      <c r="S274" s="139"/>
      <c r="T274" s="139"/>
      <c r="U274" s="189"/>
      <c r="V274" s="188"/>
      <c r="W274" s="139"/>
      <c r="X274" s="139"/>
      <c r="Y274" s="139"/>
      <c r="Z274" s="189"/>
      <c r="AA274" s="188"/>
      <c r="AB274" s="139"/>
      <c r="AC274" s="139"/>
      <c r="AD274" s="139"/>
      <c r="AE274" s="189"/>
      <c r="AF274" s="139"/>
      <c r="AG274" s="189"/>
      <c r="AH274" s="189"/>
    </row>
    <row r="275" spans="1:34" ht="28.8" hidden="1" x14ac:dyDescent="0.3">
      <c r="A275" s="187" t="s">
        <v>355</v>
      </c>
      <c r="B275" s="113" t="s">
        <v>494</v>
      </c>
      <c r="C275" s="114" t="s">
        <v>495</v>
      </c>
      <c r="D275" s="139"/>
      <c r="E275" s="139"/>
      <c r="F275" s="139"/>
      <c r="G275" s="189"/>
      <c r="H275" s="188"/>
      <c r="I275" s="139"/>
      <c r="J275" s="139"/>
      <c r="K275" s="139"/>
      <c r="L275" s="189"/>
      <c r="M275" s="188"/>
      <c r="N275" s="139"/>
      <c r="O275" s="139"/>
      <c r="P275" s="139"/>
      <c r="Q275" s="189"/>
      <c r="R275" s="139"/>
      <c r="S275" s="139"/>
      <c r="T275" s="139"/>
      <c r="U275" s="189"/>
      <c r="V275" s="188"/>
      <c r="W275" s="139"/>
      <c r="X275" s="139"/>
      <c r="Y275" s="139"/>
      <c r="Z275" s="189"/>
      <c r="AA275" s="188"/>
      <c r="AB275" s="139"/>
      <c r="AC275" s="139"/>
      <c r="AD275" s="139"/>
      <c r="AE275" s="189"/>
      <c r="AF275" s="139"/>
      <c r="AG275" s="189"/>
      <c r="AH275" s="189"/>
    </row>
    <row r="276" spans="1:34" ht="28.8" hidden="1" x14ac:dyDescent="0.3">
      <c r="A276" s="187" t="s">
        <v>355</v>
      </c>
      <c r="B276" s="113" t="s">
        <v>496</v>
      </c>
      <c r="C276" s="114" t="s">
        <v>497</v>
      </c>
      <c r="D276" s="139"/>
      <c r="E276" s="139"/>
      <c r="F276" s="139"/>
      <c r="G276" s="189"/>
      <c r="H276" s="188"/>
      <c r="I276" s="139"/>
      <c r="J276" s="139"/>
      <c r="K276" s="139"/>
      <c r="L276" s="189"/>
      <c r="M276" s="188"/>
      <c r="N276" s="139"/>
      <c r="O276" s="139"/>
      <c r="P276" s="139"/>
      <c r="Q276" s="189"/>
      <c r="R276" s="139"/>
      <c r="S276" s="139"/>
      <c r="T276" s="139"/>
      <c r="U276" s="189"/>
      <c r="V276" s="188"/>
      <c r="W276" s="139"/>
      <c r="X276" s="139"/>
      <c r="Y276" s="139"/>
      <c r="Z276" s="189"/>
      <c r="AA276" s="188"/>
      <c r="AB276" s="139"/>
      <c r="AC276" s="139"/>
      <c r="AD276" s="139"/>
      <c r="AE276" s="189"/>
      <c r="AF276" s="139"/>
      <c r="AG276" s="189"/>
      <c r="AH276" s="189"/>
    </row>
    <row r="277" spans="1:34" hidden="1" x14ac:dyDescent="0.3">
      <c r="A277" s="268" t="s">
        <v>355</v>
      </c>
      <c r="B277" s="198" t="s">
        <v>498</v>
      </c>
      <c r="C277" s="199" t="s">
        <v>499</v>
      </c>
      <c r="D277" s="201"/>
      <c r="E277" s="201"/>
      <c r="F277" s="201"/>
      <c r="G277" s="202"/>
      <c r="H277" s="200"/>
      <c r="I277" s="201"/>
      <c r="J277" s="201"/>
      <c r="K277" s="201"/>
      <c r="L277" s="202"/>
      <c r="M277" s="200"/>
      <c r="N277" s="201"/>
      <c r="O277" s="201"/>
      <c r="P277" s="201"/>
      <c r="Q277" s="202"/>
      <c r="R277" s="201"/>
      <c r="S277" s="201"/>
      <c r="T277" s="201"/>
      <c r="U277" s="202"/>
      <c r="V277" s="200"/>
      <c r="W277" s="201"/>
      <c r="X277" s="201"/>
      <c r="Y277" s="201"/>
      <c r="Z277" s="202"/>
      <c r="AA277" s="200"/>
      <c r="AB277" s="201"/>
      <c r="AC277" s="201"/>
      <c r="AD277" s="201"/>
      <c r="AE277" s="202"/>
      <c r="AF277" s="201"/>
      <c r="AG277" s="202"/>
      <c r="AH277" s="202"/>
    </row>
  </sheetData>
  <mergeCells count="33">
    <mergeCell ref="AH15:AH17"/>
    <mergeCell ref="D16:E16"/>
    <mergeCell ref="F16:F17"/>
    <mergeCell ref="H16:H17"/>
    <mergeCell ref="I16:J16"/>
    <mergeCell ref="K16:K17"/>
    <mergeCell ref="L16:L17"/>
    <mergeCell ref="M16:M17"/>
    <mergeCell ref="N16:N17"/>
    <mergeCell ref="O16:P16"/>
    <mergeCell ref="Q16:Q17"/>
    <mergeCell ref="R16:R17"/>
    <mergeCell ref="S16:T16"/>
    <mergeCell ref="AA16:AB16"/>
    <mergeCell ref="AC16:AD16"/>
    <mergeCell ref="AF16:AF17"/>
    <mergeCell ref="Y15:Z16"/>
    <mergeCell ref="AA15:AD15"/>
    <mergeCell ref="AE15:AE17"/>
    <mergeCell ref="AF15:AG15"/>
    <mergeCell ref="AG16:AG17"/>
    <mergeCell ref="M15:P15"/>
    <mergeCell ref="Q15:T15"/>
    <mergeCell ref="U15:U17"/>
    <mergeCell ref="V15:W16"/>
    <mergeCell ref="X15:X17"/>
    <mergeCell ref="E13:K13"/>
    <mergeCell ref="A15:A17"/>
    <mergeCell ref="B15:B17"/>
    <mergeCell ref="C15:C17"/>
    <mergeCell ref="D15:F15"/>
    <mergeCell ref="G15:G17"/>
    <mergeCell ref="H15:L15"/>
  </mergeCells>
  <pageMargins left="0.7" right="0.7" top="0.75" bottom="0.75" header="0.51180555555555496" footer="0.51180555555555496"/>
  <pageSetup paperSize="9" firstPageNumber="0"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B50"/>
  <sheetViews>
    <sheetView zoomScale="60" zoomScaleNormal="60" workbookViewId="0">
      <selection activeCell="B14" sqref="B14"/>
    </sheetView>
  </sheetViews>
  <sheetFormatPr defaultColWidth="8.6640625" defaultRowHeight="14.4" x14ac:dyDescent="0.3"/>
  <cols>
    <col min="1" max="1" width="11.33203125" customWidth="1"/>
    <col min="2" max="2" width="51" customWidth="1"/>
    <col min="3" max="3" width="12.5546875" customWidth="1"/>
    <col min="4" max="6" width="11.33203125" customWidth="1"/>
    <col min="7" max="7" width="20.88671875" customWidth="1"/>
    <col min="8" max="8" width="16.6640625" customWidth="1"/>
    <col min="9" max="9" width="16.6640625" hidden="1" customWidth="1"/>
    <col min="10" max="10" width="16.6640625" customWidth="1"/>
    <col min="11" max="11" width="16.6640625" hidden="1" customWidth="1"/>
    <col min="12" max="12" width="16.6640625" customWidth="1"/>
    <col min="13" max="13" width="16.6640625" hidden="1" customWidth="1"/>
    <col min="14" max="14" width="16.6640625" customWidth="1"/>
    <col min="15" max="15" width="16.6640625" hidden="1" customWidth="1"/>
    <col min="16" max="16" width="16.6640625" customWidth="1"/>
    <col min="17" max="17" width="16.6640625" hidden="1" customWidth="1"/>
    <col min="18" max="18" width="16.6640625" customWidth="1"/>
    <col min="19" max="19" width="16.6640625" hidden="1" customWidth="1"/>
  </cols>
  <sheetData>
    <row r="1" spans="1:28" ht="18" x14ac:dyDescent="0.35">
      <c r="A1" s="3"/>
      <c r="P1" s="3" t="s">
        <v>914</v>
      </c>
      <c r="AB1" s="3"/>
    </row>
    <row r="2" spans="1:28" ht="18" x14ac:dyDescent="0.35">
      <c r="A2" s="3"/>
      <c r="P2" s="3" t="s">
        <v>1</v>
      </c>
      <c r="AB2" s="3"/>
    </row>
    <row r="3" spans="1:28" ht="18" x14ac:dyDescent="0.35">
      <c r="A3" s="3"/>
      <c r="P3" s="3" t="s">
        <v>2</v>
      </c>
      <c r="AB3" s="3"/>
    </row>
    <row r="5" spans="1:28" s="3" customFormat="1" ht="18" x14ac:dyDescent="0.35">
      <c r="B5" s="879" t="s">
        <v>915</v>
      </c>
      <c r="C5" s="879"/>
      <c r="D5" s="879"/>
      <c r="E5" s="879"/>
      <c r="F5" s="879"/>
      <c r="G5" s="879"/>
      <c r="H5" s="879"/>
      <c r="I5" s="879"/>
      <c r="J5" s="879"/>
      <c r="K5" s="879"/>
      <c r="L5" s="879"/>
      <c r="M5" s="879"/>
      <c r="N5" s="879"/>
      <c r="O5" s="879"/>
      <c r="P5" s="879"/>
      <c r="Q5" s="879"/>
      <c r="R5" s="879"/>
    </row>
    <row r="6" spans="1:28" s="3" customFormat="1" ht="18" x14ac:dyDescent="0.35">
      <c r="B6" s="879" t="s">
        <v>985</v>
      </c>
      <c r="C6" s="879"/>
      <c r="D6" s="879"/>
      <c r="E6" s="879"/>
      <c r="F6" s="879"/>
      <c r="G6" s="879"/>
      <c r="H6" s="879"/>
      <c r="I6" s="879"/>
      <c r="J6" s="879"/>
      <c r="K6" s="879"/>
      <c r="L6" s="879"/>
      <c r="M6" s="879"/>
      <c r="N6" s="879"/>
      <c r="O6" s="879"/>
      <c r="P6" s="879"/>
      <c r="Q6" s="879"/>
      <c r="R6" s="879"/>
    </row>
    <row r="7" spans="1:28" s="3" customFormat="1" ht="18" x14ac:dyDescent="0.35"/>
    <row r="8" spans="1:28" s="3" customFormat="1" ht="18" x14ac:dyDescent="0.35">
      <c r="B8" s="879" t="s">
        <v>1262</v>
      </c>
      <c r="C8" s="879"/>
      <c r="D8" s="879"/>
      <c r="E8" s="879"/>
      <c r="F8" s="879"/>
      <c r="G8" s="879"/>
      <c r="H8" s="879"/>
      <c r="I8" s="879"/>
      <c r="J8" s="879"/>
      <c r="K8" s="879"/>
      <c r="L8" s="879"/>
      <c r="M8" s="879"/>
      <c r="N8" s="879"/>
      <c r="O8" s="879"/>
      <c r="P8" s="879"/>
      <c r="Q8" s="879"/>
      <c r="R8" s="879"/>
    </row>
    <row r="9" spans="1:28" s="3" customFormat="1" ht="18" x14ac:dyDescent="0.35">
      <c r="B9" s="879" t="s">
        <v>1290</v>
      </c>
      <c r="C9" s="879"/>
      <c r="D9" s="879"/>
      <c r="E9" s="879"/>
      <c r="F9" s="879"/>
      <c r="G9" s="879"/>
      <c r="H9" s="879"/>
      <c r="I9" s="879"/>
      <c r="J9" s="879"/>
      <c r="K9" s="879"/>
      <c r="L9" s="879"/>
      <c r="M9" s="879"/>
      <c r="N9" s="879"/>
      <c r="O9" s="879"/>
      <c r="P9" s="879"/>
      <c r="Q9" s="879"/>
      <c r="R9" s="879"/>
    </row>
    <row r="10" spans="1:28" s="3" customFormat="1" ht="18" x14ac:dyDescent="0.35"/>
    <row r="11" spans="1:28" s="3" customFormat="1" ht="18" x14ac:dyDescent="0.35">
      <c r="B11" s="879" t="s">
        <v>1313</v>
      </c>
      <c r="C11" s="879"/>
      <c r="D11" s="879"/>
      <c r="E11" s="879"/>
      <c r="F11" s="879"/>
      <c r="G11" s="879"/>
      <c r="H11" s="879"/>
      <c r="I11" s="879"/>
      <c r="J11" s="879"/>
      <c r="K11" s="879"/>
      <c r="L11" s="879"/>
      <c r="M11" s="879"/>
      <c r="N11" s="879"/>
      <c r="O11" s="879"/>
      <c r="P11" s="879"/>
      <c r="Q11" s="879"/>
      <c r="R11" s="879"/>
    </row>
    <row r="12" spans="1:28" s="3" customFormat="1" ht="18" x14ac:dyDescent="0.35"/>
    <row r="13" spans="1:28" s="3" customFormat="1" ht="45" customHeight="1" x14ac:dyDescent="0.35">
      <c r="B13" s="858" t="s">
        <v>1318</v>
      </c>
      <c r="C13" s="858"/>
      <c r="D13" s="858"/>
      <c r="E13" s="858"/>
      <c r="F13" s="858"/>
      <c r="G13" s="858"/>
      <c r="H13" s="858"/>
      <c r="I13" s="858"/>
      <c r="J13" s="858"/>
      <c r="K13" s="858"/>
      <c r="L13" s="858"/>
      <c r="M13" s="858"/>
      <c r="N13" s="858"/>
      <c r="O13" s="858"/>
      <c r="P13" s="858"/>
      <c r="Q13" s="858"/>
      <c r="R13" s="858"/>
    </row>
    <row r="15" spans="1:28" s="270" customFormat="1" ht="60.75" customHeight="1" x14ac:dyDescent="0.3">
      <c r="A15" s="919" t="s">
        <v>986</v>
      </c>
      <c r="B15" s="815" t="s">
        <v>987</v>
      </c>
      <c r="C15" s="815" t="s">
        <v>988</v>
      </c>
      <c r="D15" s="815" t="s">
        <v>989</v>
      </c>
      <c r="E15" s="815"/>
      <c r="F15" s="815"/>
      <c r="G15" s="815" t="s">
        <v>990</v>
      </c>
      <c r="H15" s="919" t="s">
        <v>991</v>
      </c>
      <c r="I15" s="919"/>
      <c r="J15" s="919" t="s">
        <v>992</v>
      </c>
      <c r="K15" s="919"/>
      <c r="L15" s="919" t="s">
        <v>993</v>
      </c>
      <c r="M15" s="919"/>
      <c r="N15" s="919" t="s">
        <v>994</v>
      </c>
      <c r="O15" s="919"/>
      <c r="P15" s="919" t="s">
        <v>1267</v>
      </c>
      <c r="Q15" s="919"/>
      <c r="R15" s="919" t="s">
        <v>1268</v>
      </c>
      <c r="S15" s="919"/>
    </row>
    <row r="16" spans="1:28" s="270" customFormat="1" ht="72.75" customHeight="1" x14ac:dyDescent="0.3">
      <c r="A16" s="919"/>
      <c r="B16" s="815"/>
      <c r="C16" s="815"/>
      <c r="D16" s="269" t="s">
        <v>995</v>
      </c>
      <c r="E16" s="269" t="s">
        <v>996</v>
      </c>
      <c r="F16" s="269" t="s">
        <v>997</v>
      </c>
      <c r="G16" s="815"/>
      <c r="H16" s="5" t="s">
        <v>48</v>
      </c>
      <c r="I16" s="5" t="s">
        <v>516</v>
      </c>
      <c r="J16" s="5" t="s">
        <v>48</v>
      </c>
      <c r="K16" s="5" t="s">
        <v>516</v>
      </c>
      <c r="L16" s="5" t="s">
        <v>48</v>
      </c>
      <c r="M16" s="5" t="s">
        <v>516</v>
      </c>
      <c r="N16" s="5" t="s">
        <v>48</v>
      </c>
      <c r="O16" s="5" t="s">
        <v>516</v>
      </c>
      <c r="P16" s="5" t="s">
        <v>48</v>
      </c>
      <c r="Q16" s="5" t="s">
        <v>516</v>
      </c>
      <c r="R16" s="5" t="s">
        <v>48</v>
      </c>
      <c r="S16" s="5" t="s">
        <v>516</v>
      </c>
    </row>
    <row r="17" spans="1:19" s="270" customFormat="1" x14ac:dyDescent="0.3">
      <c r="A17" s="269">
        <v>1</v>
      </c>
      <c r="B17" s="269">
        <v>2</v>
      </c>
      <c r="C17" s="269">
        <v>3</v>
      </c>
      <c r="D17" s="269">
        <v>4</v>
      </c>
      <c r="E17" s="269">
        <v>5</v>
      </c>
      <c r="F17" s="269">
        <v>6</v>
      </c>
      <c r="G17" s="269">
        <v>7</v>
      </c>
      <c r="H17" s="269">
        <v>8</v>
      </c>
      <c r="I17" s="269">
        <v>9</v>
      </c>
      <c r="J17" s="269">
        <v>10</v>
      </c>
      <c r="K17" s="269">
        <v>11</v>
      </c>
      <c r="L17" s="269">
        <v>12</v>
      </c>
      <c r="M17" s="269">
        <v>13</v>
      </c>
      <c r="N17" s="269">
        <v>14</v>
      </c>
      <c r="O17" s="269">
        <v>15</v>
      </c>
      <c r="P17" s="269">
        <v>16</v>
      </c>
      <c r="Q17" s="269">
        <v>17</v>
      </c>
      <c r="R17" s="269">
        <v>18</v>
      </c>
      <c r="S17" s="269">
        <v>19</v>
      </c>
    </row>
    <row r="18" spans="1:19" ht="16.2" x14ac:dyDescent="0.3">
      <c r="A18" s="126" t="s">
        <v>63</v>
      </c>
      <c r="B18" s="88" t="s">
        <v>64</v>
      </c>
      <c r="C18" s="271" t="s">
        <v>998</v>
      </c>
      <c r="D18" s="89" t="s">
        <v>611</v>
      </c>
      <c r="E18" s="89" t="s">
        <v>611</v>
      </c>
      <c r="F18" s="89" t="s">
        <v>611</v>
      </c>
      <c r="G18" s="89" t="s">
        <v>611</v>
      </c>
      <c r="H18" s="89" t="s">
        <v>611</v>
      </c>
      <c r="I18" s="89" t="s">
        <v>611</v>
      </c>
      <c r="J18" s="89" t="s">
        <v>611</v>
      </c>
      <c r="K18" s="89" t="s">
        <v>611</v>
      </c>
      <c r="L18" s="89" t="s">
        <v>611</v>
      </c>
      <c r="M18" s="89" t="s">
        <v>611</v>
      </c>
      <c r="N18" s="89" t="s">
        <v>611</v>
      </c>
      <c r="O18" s="89" t="s">
        <v>611</v>
      </c>
      <c r="P18" s="89" t="s">
        <v>611</v>
      </c>
      <c r="Q18" s="89" t="s">
        <v>611</v>
      </c>
      <c r="R18" s="89" t="s">
        <v>611</v>
      </c>
      <c r="S18" s="89" t="s">
        <v>611</v>
      </c>
    </row>
    <row r="19" spans="1:19" ht="57.6" x14ac:dyDescent="0.3">
      <c r="A19" s="130" t="s">
        <v>65</v>
      </c>
      <c r="B19" s="94" t="s">
        <v>999</v>
      </c>
      <c r="C19" s="272" t="s">
        <v>1000</v>
      </c>
      <c r="D19" s="95" t="s">
        <v>611</v>
      </c>
      <c r="E19" s="95" t="s">
        <v>611</v>
      </c>
      <c r="F19" s="95" t="s">
        <v>611</v>
      </c>
      <c r="G19" s="95" t="s">
        <v>611</v>
      </c>
      <c r="H19" s="95" t="s">
        <v>611</v>
      </c>
      <c r="I19" s="95" t="s">
        <v>611</v>
      </c>
      <c r="J19" s="95" t="s">
        <v>611</v>
      </c>
      <c r="K19" s="95" t="s">
        <v>611</v>
      </c>
      <c r="L19" s="95" t="s">
        <v>611</v>
      </c>
      <c r="M19" s="95" t="s">
        <v>611</v>
      </c>
      <c r="N19" s="95" t="s">
        <v>611</v>
      </c>
      <c r="O19" s="95" t="s">
        <v>611</v>
      </c>
      <c r="P19" s="95" t="s">
        <v>611</v>
      </c>
      <c r="Q19" s="95" t="s">
        <v>611</v>
      </c>
      <c r="R19" s="95" t="s">
        <v>611</v>
      </c>
      <c r="S19" s="95" t="s">
        <v>611</v>
      </c>
    </row>
    <row r="20" spans="1:19" ht="32.25" customHeight="1" x14ac:dyDescent="0.3">
      <c r="A20" s="920" t="s">
        <v>67</v>
      </c>
      <c r="B20" s="921" t="s">
        <v>1001</v>
      </c>
      <c r="C20" s="275" t="s">
        <v>998</v>
      </c>
      <c r="D20" s="276" t="s">
        <v>611</v>
      </c>
      <c r="E20" s="276" t="s">
        <v>611</v>
      </c>
      <c r="F20" s="276" t="s">
        <v>611</v>
      </c>
      <c r="G20" s="276" t="s">
        <v>611</v>
      </c>
      <c r="H20" s="383" t="s">
        <v>611</v>
      </c>
      <c r="I20" s="383" t="s">
        <v>611</v>
      </c>
      <c r="J20" s="383" t="s">
        <v>611</v>
      </c>
      <c r="K20" s="383" t="s">
        <v>611</v>
      </c>
      <c r="L20" s="383" t="s">
        <v>611</v>
      </c>
      <c r="M20" s="383" t="s">
        <v>611</v>
      </c>
      <c r="N20" s="383" t="s">
        <v>611</v>
      </c>
      <c r="O20" s="383" t="s">
        <v>611</v>
      </c>
      <c r="P20" s="383" t="s">
        <v>611</v>
      </c>
      <c r="Q20" s="383" t="s">
        <v>611</v>
      </c>
      <c r="R20" s="383" t="s">
        <v>611</v>
      </c>
      <c r="S20" s="276"/>
    </row>
    <row r="21" spans="1:19" ht="32.25" customHeight="1" x14ac:dyDescent="0.3">
      <c r="A21" s="920"/>
      <c r="B21" s="921"/>
      <c r="C21" s="275" t="s">
        <v>1000</v>
      </c>
      <c r="D21" s="276" t="s">
        <v>611</v>
      </c>
      <c r="E21" s="276" t="s">
        <v>611</v>
      </c>
      <c r="F21" s="276" t="s">
        <v>611</v>
      </c>
      <c r="G21" s="276" t="s">
        <v>611</v>
      </c>
      <c r="H21" s="276" t="s">
        <v>611</v>
      </c>
      <c r="I21" s="276" t="s">
        <v>611</v>
      </c>
      <c r="J21" s="276" t="s">
        <v>611</v>
      </c>
      <c r="K21" s="276" t="s">
        <v>611</v>
      </c>
      <c r="L21" s="276" t="s">
        <v>611</v>
      </c>
      <c r="M21" s="276" t="s">
        <v>611</v>
      </c>
      <c r="N21" s="276" t="s">
        <v>611</v>
      </c>
      <c r="O21" s="276" t="s">
        <v>611</v>
      </c>
      <c r="P21" s="276" t="s">
        <v>611</v>
      </c>
      <c r="Q21" s="276" t="s">
        <v>611</v>
      </c>
      <c r="R21" s="276" t="s">
        <v>611</v>
      </c>
      <c r="S21" s="276"/>
    </row>
    <row r="22" spans="1:19" ht="23.25" customHeight="1" x14ac:dyDescent="0.3">
      <c r="A22" s="920" t="s">
        <v>78</v>
      </c>
      <c r="B22" s="921" t="s">
        <v>1002</v>
      </c>
      <c r="C22" s="275" t="s">
        <v>998</v>
      </c>
      <c r="D22" s="276" t="s">
        <v>611</v>
      </c>
      <c r="E22" s="276" t="s">
        <v>611</v>
      </c>
      <c r="F22" s="276" t="s">
        <v>611</v>
      </c>
      <c r="G22" s="276" t="s">
        <v>611</v>
      </c>
      <c r="H22" s="383" t="s">
        <v>611</v>
      </c>
      <c r="I22" s="383" t="s">
        <v>611</v>
      </c>
      <c r="J22" s="383" t="s">
        <v>611</v>
      </c>
      <c r="K22" s="383" t="s">
        <v>611</v>
      </c>
      <c r="L22" s="383" t="s">
        <v>611</v>
      </c>
      <c r="M22" s="383" t="s">
        <v>611</v>
      </c>
      <c r="N22" s="383" t="s">
        <v>611</v>
      </c>
      <c r="O22" s="383" t="s">
        <v>611</v>
      </c>
      <c r="P22" s="383" t="s">
        <v>611</v>
      </c>
      <c r="Q22" s="383" t="s">
        <v>611</v>
      </c>
      <c r="R22" s="383" t="s">
        <v>611</v>
      </c>
      <c r="S22" s="276"/>
    </row>
    <row r="23" spans="1:19" ht="22.5" customHeight="1" x14ac:dyDescent="0.3">
      <c r="A23" s="920"/>
      <c r="B23" s="921"/>
      <c r="C23" s="275" t="s">
        <v>1000</v>
      </c>
      <c r="D23" s="276" t="s">
        <v>611</v>
      </c>
      <c r="E23" s="276" t="s">
        <v>611</v>
      </c>
      <c r="F23" s="276" t="s">
        <v>611</v>
      </c>
      <c r="G23" s="276" t="s">
        <v>611</v>
      </c>
      <c r="H23" s="276" t="s">
        <v>611</v>
      </c>
      <c r="I23" s="276" t="s">
        <v>611</v>
      </c>
      <c r="J23" s="276" t="s">
        <v>611</v>
      </c>
      <c r="K23" s="276" t="s">
        <v>611</v>
      </c>
      <c r="L23" s="276" t="s">
        <v>611</v>
      </c>
      <c r="M23" s="276" t="s">
        <v>611</v>
      </c>
      <c r="N23" s="276" t="s">
        <v>611</v>
      </c>
      <c r="O23" s="276" t="s">
        <v>611</v>
      </c>
      <c r="P23" s="276" t="s">
        <v>611</v>
      </c>
      <c r="Q23" s="276" t="s">
        <v>611</v>
      </c>
      <c r="R23" s="276" t="s">
        <v>611</v>
      </c>
      <c r="S23" s="276"/>
    </row>
    <row r="24" spans="1:19" ht="24" customHeight="1" x14ac:dyDescent="0.3">
      <c r="A24" s="920" t="s">
        <v>84</v>
      </c>
      <c r="B24" s="921" t="s">
        <v>1003</v>
      </c>
      <c r="C24" s="275" t="s">
        <v>998</v>
      </c>
      <c r="D24" s="276" t="s">
        <v>611</v>
      </c>
      <c r="E24" s="276" t="s">
        <v>611</v>
      </c>
      <c r="F24" s="276" t="s">
        <v>611</v>
      </c>
      <c r="G24" s="276" t="s">
        <v>611</v>
      </c>
      <c r="H24" s="383" t="s">
        <v>611</v>
      </c>
      <c r="I24" s="383" t="s">
        <v>611</v>
      </c>
      <c r="J24" s="383" t="s">
        <v>611</v>
      </c>
      <c r="K24" s="383" t="s">
        <v>611</v>
      </c>
      <c r="L24" s="383" t="s">
        <v>611</v>
      </c>
      <c r="M24" s="383" t="s">
        <v>611</v>
      </c>
      <c r="N24" s="383" t="s">
        <v>611</v>
      </c>
      <c r="O24" s="383" t="s">
        <v>611</v>
      </c>
      <c r="P24" s="383" t="s">
        <v>611</v>
      </c>
      <c r="Q24" s="383" t="s">
        <v>611</v>
      </c>
      <c r="R24" s="383" t="s">
        <v>611</v>
      </c>
      <c r="S24" s="276"/>
    </row>
    <row r="25" spans="1:19" ht="22.5" customHeight="1" x14ac:dyDescent="0.3">
      <c r="A25" s="920"/>
      <c r="B25" s="921"/>
      <c r="C25" s="275" t="s">
        <v>1000</v>
      </c>
      <c r="D25" s="276" t="s">
        <v>611</v>
      </c>
      <c r="E25" s="276" t="s">
        <v>611</v>
      </c>
      <c r="F25" s="276" t="s">
        <v>611</v>
      </c>
      <c r="G25" s="276" t="s">
        <v>611</v>
      </c>
      <c r="H25" s="276" t="s">
        <v>611</v>
      </c>
      <c r="I25" s="276" t="s">
        <v>611</v>
      </c>
      <c r="J25" s="276" t="s">
        <v>611</v>
      </c>
      <c r="K25" s="276" t="s">
        <v>611</v>
      </c>
      <c r="L25" s="276" t="s">
        <v>611</v>
      </c>
      <c r="M25" s="276" t="s">
        <v>611</v>
      </c>
      <c r="N25" s="276" t="s">
        <v>611</v>
      </c>
      <c r="O25" s="276" t="s">
        <v>611</v>
      </c>
      <c r="P25" s="276" t="s">
        <v>611</v>
      </c>
      <c r="Q25" s="276" t="s">
        <v>611</v>
      </c>
      <c r="R25" s="276" t="s">
        <v>611</v>
      </c>
      <c r="S25" s="276"/>
    </row>
    <row r="26" spans="1:19" ht="57.6" x14ac:dyDescent="0.3">
      <c r="A26" s="273" t="s">
        <v>93</v>
      </c>
      <c r="B26" s="274" t="s">
        <v>1005</v>
      </c>
      <c r="C26" s="275" t="s">
        <v>1004</v>
      </c>
      <c r="D26" s="276" t="s">
        <v>611</v>
      </c>
      <c r="E26" s="276" t="s">
        <v>611</v>
      </c>
      <c r="F26" s="276" t="s">
        <v>611</v>
      </c>
      <c r="G26" s="276" t="s">
        <v>611</v>
      </c>
      <c r="H26" s="276" t="s">
        <v>611</v>
      </c>
      <c r="I26" s="276" t="s">
        <v>611</v>
      </c>
      <c r="J26" s="276" t="s">
        <v>611</v>
      </c>
      <c r="K26" s="276" t="s">
        <v>611</v>
      </c>
      <c r="L26" s="276" t="s">
        <v>611</v>
      </c>
      <c r="M26" s="276" t="s">
        <v>611</v>
      </c>
      <c r="N26" s="276" t="s">
        <v>611</v>
      </c>
      <c r="O26" s="276" t="s">
        <v>611</v>
      </c>
      <c r="P26" s="276" t="s">
        <v>611</v>
      </c>
      <c r="Q26" s="276" t="s">
        <v>611</v>
      </c>
      <c r="R26" s="276" t="s">
        <v>611</v>
      </c>
      <c r="S26" s="276"/>
    </row>
    <row r="27" spans="1:19" ht="13.95" customHeight="1" x14ac:dyDescent="0.3">
      <c r="A27" s="920" t="s">
        <v>1006</v>
      </c>
      <c r="B27" s="921" t="s">
        <v>1007</v>
      </c>
      <c r="C27" s="275" t="s">
        <v>661</v>
      </c>
      <c r="D27" s="276" t="s">
        <v>611</v>
      </c>
      <c r="E27" s="276" t="s">
        <v>611</v>
      </c>
      <c r="F27" s="276" t="s">
        <v>611</v>
      </c>
      <c r="G27" s="276" t="s">
        <v>611</v>
      </c>
      <c r="H27" s="276" t="s">
        <v>611</v>
      </c>
      <c r="I27" s="276" t="s">
        <v>611</v>
      </c>
      <c r="J27" s="276" t="s">
        <v>611</v>
      </c>
      <c r="K27" s="276" t="s">
        <v>611</v>
      </c>
      <c r="L27" s="276" t="s">
        <v>611</v>
      </c>
      <c r="M27" s="276" t="s">
        <v>611</v>
      </c>
      <c r="N27" s="276" t="s">
        <v>611</v>
      </c>
      <c r="O27" s="276" t="s">
        <v>611</v>
      </c>
      <c r="P27" s="276" t="s">
        <v>611</v>
      </c>
      <c r="Q27" s="276" t="s">
        <v>611</v>
      </c>
      <c r="R27" s="276" t="s">
        <v>611</v>
      </c>
      <c r="S27" s="276"/>
    </row>
    <row r="28" spans="1:19" x14ac:dyDescent="0.3">
      <c r="A28" s="920"/>
      <c r="B28" s="921"/>
      <c r="C28" s="275" t="s">
        <v>1008</v>
      </c>
      <c r="D28" s="276" t="s">
        <v>611</v>
      </c>
      <c r="E28" s="276" t="s">
        <v>611</v>
      </c>
      <c r="F28" s="276" t="s">
        <v>611</v>
      </c>
      <c r="G28" s="276" t="s">
        <v>611</v>
      </c>
      <c r="H28" s="276" t="s">
        <v>611</v>
      </c>
      <c r="I28" s="276" t="s">
        <v>611</v>
      </c>
      <c r="J28" s="276" t="s">
        <v>611</v>
      </c>
      <c r="K28" s="276" t="s">
        <v>611</v>
      </c>
      <c r="L28" s="276" t="s">
        <v>611</v>
      </c>
      <c r="M28" s="276" t="s">
        <v>611</v>
      </c>
      <c r="N28" s="276" t="s">
        <v>611</v>
      </c>
      <c r="O28" s="276" t="s">
        <v>611</v>
      </c>
      <c r="P28" s="276" t="s">
        <v>611</v>
      </c>
      <c r="Q28" s="276" t="s">
        <v>611</v>
      </c>
      <c r="R28" s="276" t="s">
        <v>611</v>
      </c>
      <c r="S28" s="276"/>
    </row>
    <row r="29" spans="1:19" x14ac:dyDescent="0.3">
      <c r="A29" s="920"/>
      <c r="B29" s="921"/>
      <c r="C29" s="275" t="s">
        <v>1009</v>
      </c>
      <c r="D29" s="276" t="s">
        <v>611</v>
      </c>
      <c r="E29" s="276" t="s">
        <v>611</v>
      </c>
      <c r="F29" s="276" t="s">
        <v>611</v>
      </c>
      <c r="G29" s="276" t="s">
        <v>611</v>
      </c>
      <c r="H29" s="276" t="s">
        <v>611</v>
      </c>
      <c r="I29" s="276" t="s">
        <v>611</v>
      </c>
      <c r="J29" s="276" t="s">
        <v>611</v>
      </c>
      <c r="K29" s="276" t="s">
        <v>611</v>
      </c>
      <c r="L29" s="276" t="s">
        <v>611</v>
      </c>
      <c r="M29" s="276" t="s">
        <v>611</v>
      </c>
      <c r="N29" s="276" t="s">
        <v>611</v>
      </c>
      <c r="O29" s="276" t="s">
        <v>611</v>
      </c>
      <c r="P29" s="276" t="s">
        <v>611</v>
      </c>
      <c r="Q29" s="276" t="s">
        <v>611</v>
      </c>
      <c r="R29" s="276" t="s">
        <v>611</v>
      </c>
      <c r="S29" s="276"/>
    </row>
    <row r="30" spans="1:19" ht="16.2" x14ac:dyDescent="0.3">
      <c r="A30" s="920"/>
      <c r="B30" s="921"/>
      <c r="C30" s="275" t="s">
        <v>1010</v>
      </c>
      <c r="D30" s="276" t="s">
        <v>611</v>
      </c>
      <c r="E30" s="276" t="s">
        <v>611</v>
      </c>
      <c r="F30" s="276" t="s">
        <v>611</v>
      </c>
      <c r="G30" s="276" t="s">
        <v>611</v>
      </c>
      <c r="H30" s="276" t="s">
        <v>611</v>
      </c>
      <c r="I30" s="276" t="s">
        <v>611</v>
      </c>
      <c r="J30" s="276" t="s">
        <v>611</v>
      </c>
      <c r="K30" s="276" t="s">
        <v>611</v>
      </c>
      <c r="L30" s="276" t="s">
        <v>611</v>
      </c>
      <c r="M30" s="276" t="s">
        <v>611</v>
      </c>
      <c r="N30" s="276" t="s">
        <v>611</v>
      </c>
      <c r="O30" s="276" t="s">
        <v>611</v>
      </c>
      <c r="P30" s="276" t="s">
        <v>611</v>
      </c>
      <c r="Q30" s="276" t="s">
        <v>611</v>
      </c>
      <c r="R30" s="276" t="s">
        <v>611</v>
      </c>
      <c r="S30" s="276"/>
    </row>
    <row r="31" spans="1:19" ht="13.95" customHeight="1" x14ac:dyDescent="0.3">
      <c r="A31" s="920" t="s">
        <v>1011</v>
      </c>
      <c r="B31" s="921" t="s">
        <v>1012</v>
      </c>
      <c r="C31" s="275" t="s">
        <v>661</v>
      </c>
      <c r="D31" s="276" t="s">
        <v>611</v>
      </c>
      <c r="E31" s="276" t="s">
        <v>611</v>
      </c>
      <c r="F31" s="276" t="s">
        <v>611</v>
      </c>
      <c r="G31" s="276" t="s">
        <v>611</v>
      </c>
      <c r="H31" s="276" t="s">
        <v>611</v>
      </c>
      <c r="I31" s="276" t="s">
        <v>611</v>
      </c>
      <c r="J31" s="276" t="s">
        <v>611</v>
      </c>
      <c r="K31" s="276" t="s">
        <v>611</v>
      </c>
      <c r="L31" s="276" t="s">
        <v>611</v>
      </c>
      <c r="M31" s="276" t="s">
        <v>611</v>
      </c>
      <c r="N31" s="276" t="s">
        <v>611</v>
      </c>
      <c r="O31" s="276" t="s">
        <v>611</v>
      </c>
      <c r="P31" s="276" t="s">
        <v>611</v>
      </c>
      <c r="Q31" s="276" t="s">
        <v>611</v>
      </c>
      <c r="R31" s="276" t="s">
        <v>611</v>
      </c>
      <c r="S31" s="276"/>
    </row>
    <row r="32" spans="1:19" x14ac:dyDescent="0.3">
      <c r="A32" s="920"/>
      <c r="B32" s="921"/>
      <c r="C32" s="275" t="s">
        <v>1008</v>
      </c>
      <c r="D32" s="276" t="s">
        <v>611</v>
      </c>
      <c r="E32" s="276" t="s">
        <v>611</v>
      </c>
      <c r="F32" s="276" t="s">
        <v>611</v>
      </c>
      <c r="G32" s="276" t="s">
        <v>611</v>
      </c>
      <c r="H32" s="276" t="s">
        <v>611</v>
      </c>
      <c r="I32" s="276" t="s">
        <v>611</v>
      </c>
      <c r="J32" s="276" t="s">
        <v>611</v>
      </c>
      <c r="K32" s="276" t="s">
        <v>611</v>
      </c>
      <c r="L32" s="276" t="s">
        <v>611</v>
      </c>
      <c r="M32" s="276" t="s">
        <v>611</v>
      </c>
      <c r="N32" s="276" t="s">
        <v>611</v>
      </c>
      <c r="O32" s="276" t="s">
        <v>611</v>
      </c>
      <c r="P32" s="276" t="s">
        <v>611</v>
      </c>
      <c r="Q32" s="276" t="s">
        <v>611</v>
      </c>
      <c r="R32" s="276" t="s">
        <v>611</v>
      </c>
      <c r="S32" s="276"/>
    </row>
    <row r="33" spans="1:19" x14ac:dyDescent="0.3">
      <c r="A33" s="920"/>
      <c r="B33" s="921"/>
      <c r="C33" s="275" t="s">
        <v>1009</v>
      </c>
      <c r="D33" s="276" t="s">
        <v>611</v>
      </c>
      <c r="E33" s="276" t="s">
        <v>611</v>
      </c>
      <c r="F33" s="276" t="s">
        <v>611</v>
      </c>
      <c r="G33" s="276" t="s">
        <v>611</v>
      </c>
      <c r="H33" s="276" t="s">
        <v>611</v>
      </c>
      <c r="I33" s="276" t="s">
        <v>611</v>
      </c>
      <c r="J33" s="276" t="s">
        <v>611</v>
      </c>
      <c r="K33" s="276" t="s">
        <v>611</v>
      </c>
      <c r="L33" s="276" t="s">
        <v>611</v>
      </c>
      <c r="M33" s="276" t="s">
        <v>611</v>
      </c>
      <c r="N33" s="276" t="s">
        <v>611</v>
      </c>
      <c r="O33" s="276" t="s">
        <v>611</v>
      </c>
      <c r="P33" s="276" t="s">
        <v>611</v>
      </c>
      <c r="Q33" s="276" t="s">
        <v>611</v>
      </c>
      <c r="R33" s="276" t="s">
        <v>611</v>
      </c>
      <c r="S33" s="276"/>
    </row>
    <row r="34" spans="1:19" x14ac:dyDescent="0.3">
      <c r="A34" s="920"/>
      <c r="B34" s="921"/>
      <c r="C34" s="275" t="s">
        <v>662</v>
      </c>
      <c r="D34" s="276" t="s">
        <v>611</v>
      </c>
      <c r="E34" s="276" t="s">
        <v>611</v>
      </c>
      <c r="F34" s="276" t="s">
        <v>611</v>
      </c>
      <c r="G34" s="276" t="s">
        <v>611</v>
      </c>
      <c r="H34" s="276" t="s">
        <v>611</v>
      </c>
      <c r="I34" s="276" t="s">
        <v>611</v>
      </c>
      <c r="J34" s="276" t="s">
        <v>611</v>
      </c>
      <c r="K34" s="276" t="s">
        <v>611</v>
      </c>
      <c r="L34" s="276" t="s">
        <v>611</v>
      </c>
      <c r="M34" s="276" t="s">
        <v>611</v>
      </c>
      <c r="N34" s="276" t="s">
        <v>611</v>
      </c>
      <c r="O34" s="276" t="s">
        <v>611</v>
      </c>
      <c r="P34" s="276" t="s">
        <v>611</v>
      </c>
      <c r="Q34" s="276" t="s">
        <v>611</v>
      </c>
      <c r="R34" s="276" t="s">
        <v>611</v>
      </c>
      <c r="S34" s="276"/>
    </row>
    <row r="35" spans="1:19" ht="57.6" x14ac:dyDescent="0.3">
      <c r="A35" s="130" t="s">
        <v>105</v>
      </c>
      <c r="B35" s="94" t="s">
        <v>1013</v>
      </c>
      <c r="C35" s="272" t="s">
        <v>1000</v>
      </c>
      <c r="D35" s="95" t="s">
        <v>611</v>
      </c>
      <c r="E35" s="95" t="s">
        <v>611</v>
      </c>
      <c r="F35" s="95" t="s">
        <v>611</v>
      </c>
      <c r="G35" s="95" t="s">
        <v>611</v>
      </c>
      <c r="H35" s="95" t="s">
        <v>611</v>
      </c>
      <c r="I35" s="95" t="s">
        <v>611</v>
      </c>
      <c r="J35" s="95" t="s">
        <v>611</v>
      </c>
      <c r="K35" s="95" t="s">
        <v>611</v>
      </c>
      <c r="L35" s="95" t="s">
        <v>611</v>
      </c>
      <c r="M35" s="95" t="s">
        <v>611</v>
      </c>
      <c r="N35" s="95" t="s">
        <v>611</v>
      </c>
      <c r="O35" s="95" t="s">
        <v>611</v>
      </c>
      <c r="P35" s="95" t="s">
        <v>611</v>
      </c>
      <c r="Q35" s="95" t="s">
        <v>611</v>
      </c>
      <c r="R35" s="95" t="s">
        <v>611</v>
      </c>
      <c r="S35" s="95"/>
    </row>
    <row r="36" spans="1:19" ht="29.25" customHeight="1" x14ac:dyDescent="0.3">
      <c r="A36" s="920" t="s">
        <v>107</v>
      </c>
      <c r="B36" s="921" t="s">
        <v>1001</v>
      </c>
      <c r="C36" s="275" t="s">
        <v>998</v>
      </c>
      <c r="D36" s="276" t="s">
        <v>611</v>
      </c>
      <c r="E36" s="276" t="s">
        <v>611</v>
      </c>
      <c r="F36" s="276" t="s">
        <v>611</v>
      </c>
      <c r="G36" s="276" t="s">
        <v>611</v>
      </c>
      <c r="H36" s="383" t="s">
        <v>611</v>
      </c>
      <c r="I36" s="383" t="s">
        <v>611</v>
      </c>
      <c r="J36" s="383" t="s">
        <v>611</v>
      </c>
      <c r="K36" s="383" t="s">
        <v>611</v>
      </c>
      <c r="L36" s="383" t="s">
        <v>611</v>
      </c>
      <c r="M36" s="383" t="s">
        <v>611</v>
      </c>
      <c r="N36" s="383" t="s">
        <v>611</v>
      </c>
      <c r="O36" s="383" t="s">
        <v>611</v>
      </c>
      <c r="P36" s="383" t="s">
        <v>611</v>
      </c>
      <c r="Q36" s="383" t="s">
        <v>611</v>
      </c>
      <c r="R36" s="383" t="s">
        <v>611</v>
      </c>
      <c r="S36" s="276"/>
    </row>
    <row r="37" spans="1:19" ht="30" customHeight="1" x14ac:dyDescent="0.3">
      <c r="A37" s="920"/>
      <c r="B37" s="921"/>
      <c r="C37" s="275" t="s">
        <v>1000</v>
      </c>
      <c r="D37" s="276" t="s">
        <v>611</v>
      </c>
      <c r="E37" s="276" t="s">
        <v>611</v>
      </c>
      <c r="F37" s="276" t="s">
        <v>611</v>
      </c>
      <c r="G37" s="276" t="s">
        <v>611</v>
      </c>
      <c r="H37" s="276" t="s">
        <v>611</v>
      </c>
      <c r="I37" s="276" t="s">
        <v>611</v>
      </c>
      <c r="J37" s="276" t="s">
        <v>611</v>
      </c>
      <c r="K37" s="276" t="s">
        <v>611</v>
      </c>
      <c r="L37" s="276" t="s">
        <v>611</v>
      </c>
      <c r="M37" s="276" t="s">
        <v>611</v>
      </c>
      <c r="N37" s="276" t="s">
        <v>611</v>
      </c>
      <c r="O37" s="276" t="s">
        <v>611</v>
      </c>
      <c r="P37" s="276" t="s">
        <v>611</v>
      </c>
      <c r="Q37" s="276" t="s">
        <v>611</v>
      </c>
      <c r="R37" s="276" t="s">
        <v>611</v>
      </c>
      <c r="S37" s="276"/>
    </row>
    <row r="38" spans="1:19" ht="24" customHeight="1" x14ac:dyDescent="0.3">
      <c r="A38" s="920" t="s">
        <v>165</v>
      </c>
      <c r="B38" s="921" t="s">
        <v>1002</v>
      </c>
      <c r="C38" s="275" t="s">
        <v>998</v>
      </c>
      <c r="D38" s="276" t="s">
        <v>611</v>
      </c>
      <c r="E38" s="276" t="s">
        <v>611</v>
      </c>
      <c r="F38" s="276" t="s">
        <v>611</v>
      </c>
      <c r="G38" s="276" t="s">
        <v>611</v>
      </c>
      <c r="H38" s="383" t="s">
        <v>611</v>
      </c>
      <c r="I38" s="383" t="s">
        <v>611</v>
      </c>
      <c r="J38" s="383" t="s">
        <v>611</v>
      </c>
      <c r="K38" s="383" t="s">
        <v>611</v>
      </c>
      <c r="L38" s="383" t="s">
        <v>611</v>
      </c>
      <c r="M38" s="383" t="s">
        <v>611</v>
      </c>
      <c r="N38" s="383" t="s">
        <v>611</v>
      </c>
      <c r="O38" s="383" t="s">
        <v>611</v>
      </c>
      <c r="P38" s="383" t="s">
        <v>611</v>
      </c>
      <c r="Q38" s="383" t="s">
        <v>611</v>
      </c>
      <c r="R38" s="383" t="s">
        <v>611</v>
      </c>
      <c r="S38" s="276"/>
    </row>
    <row r="39" spans="1:19" ht="21.75" customHeight="1" x14ac:dyDescent="0.3">
      <c r="A39" s="920"/>
      <c r="B39" s="921"/>
      <c r="C39" s="275" t="s">
        <v>1000</v>
      </c>
      <c r="D39" s="276" t="s">
        <v>611</v>
      </c>
      <c r="E39" s="276" t="s">
        <v>611</v>
      </c>
      <c r="F39" s="276" t="s">
        <v>611</v>
      </c>
      <c r="G39" s="276" t="s">
        <v>611</v>
      </c>
      <c r="H39" s="276" t="s">
        <v>611</v>
      </c>
      <c r="I39" s="276" t="s">
        <v>611</v>
      </c>
      <c r="J39" s="276" t="s">
        <v>611</v>
      </c>
      <c r="K39" s="276" t="s">
        <v>611</v>
      </c>
      <c r="L39" s="276" t="s">
        <v>611</v>
      </c>
      <c r="M39" s="276" t="s">
        <v>611</v>
      </c>
      <c r="N39" s="276" t="s">
        <v>611</v>
      </c>
      <c r="O39" s="276" t="s">
        <v>611</v>
      </c>
      <c r="P39" s="276" t="s">
        <v>611</v>
      </c>
      <c r="Q39" s="276" t="s">
        <v>611</v>
      </c>
      <c r="R39" s="276" t="s">
        <v>611</v>
      </c>
      <c r="S39" s="276"/>
    </row>
    <row r="40" spans="1:19" ht="24" customHeight="1" x14ac:dyDescent="0.3">
      <c r="A40" s="920" t="s">
        <v>297</v>
      </c>
      <c r="B40" s="921" t="s">
        <v>1003</v>
      </c>
      <c r="C40" s="275" t="s">
        <v>998</v>
      </c>
      <c r="D40" s="276" t="s">
        <v>611</v>
      </c>
      <c r="E40" s="276" t="s">
        <v>611</v>
      </c>
      <c r="F40" s="276" t="s">
        <v>611</v>
      </c>
      <c r="G40" s="276" t="s">
        <v>611</v>
      </c>
      <c r="H40" s="383" t="s">
        <v>611</v>
      </c>
      <c r="I40" s="383" t="s">
        <v>611</v>
      </c>
      <c r="J40" s="383" t="s">
        <v>611</v>
      </c>
      <c r="K40" s="383" t="s">
        <v>611</v>
      </c>
      <c r="L40" s="383" t="s">
        <v>611</v>
      </c>
      <c r="M40" s="383" t="s">
        <v>611</v>
      </c>
      <c r="N40" s="383" t="s">
        <v>611</v>
      </c>
      <c r="O40" s="383" t="s">
        <v>611</v>
      </c>
      <c r="P40" s="383" t="s">
        <v>611</v>
      </c>
      <c r="Q40" s="383" t="s">
        <v>611</v>
      </c>
      <c r="R40" s="383" t="s">
        <v>611</v>
      </c>
      <c r="S40" s="276"/>
    </row>
    <row r="41" spans="1:19" ht="21.75" customHeight="1" x14ac:dyDescent="0.3">
      <c r="A41" s="920"/>
      <c r="B41" s="921"/>
      <c r="C41" s="275" t="s">
        <v>1000</v>
      </c>
      <c r="D41" s="276" t="s">
        <v>611</v>
      </c>
      <c r="E41" s="276" t="s">
        <v>611</v>
      </c>
      <c r="F41" s="276" t="s">
        <v>611</v>
      </c>
      <c r="G41" s="276" t="s">
        <v>611</v>
      </c>
      <c r="H41" s="276" t="s">
        <v>611</v>
      </c>
      <c r="I41" s="276" t="s">
        <v>611</v>
      </c>
      <c r="J41" s="276" t="s">
        <v>611</v>
      </c>
      <c r="K41" s="276" t="s">
        <v>611</v>
      </c>
      <c r="L41" s="276" t="s">
        <v>611</v>
      </c>
      <c r="M41" s="276" t="s">
        <v>611</v>
      </c>
      <c r="N41" s="276" t="s">
        <v>611</v>
      </c>
      <c r="O41" s="276" t="s">
        <v>611</v>
      </c>
      <c r="P41" s="276" t="s">
        <v>611</v>
      </c>
      <c r="Q41" s="276" t="s">
        <v>611</v>
      </c>
      <c r="R41" s="276" t="s">
        <v>611</v>
      </c>
      <c r="S41" s="276"/>
    </row>
    <row r="42" spans="1:19" ht="57.6" x14ac:dyDescent="0.3">
      <c r="A42" s="273" t="s">
        <v>315</v>
      </c>
      <c r="B42" s="274" t="s">
        <v>1005</v>
      </c>
      <c r="C42" s="275" t="s">
        <v>1004</v>
      </c>
      <c r="D42" s="276" t="s">
        <v>611</v>
      </c>
      <c r="E42" s="276" t="s">
        <v>611</v>
      </c>
      <c r="F42" s="276" t="s">
        <v>611</v>
      </c>
      <c r="G42" s="276" t="s">
        <v>611</v>
      </c>
      <c r="H42" s="276" t="s">
        <v>611</v>
      </c>
      <c r="I42" s="276" t="s">
        <v>611</v>
      </c>
      <c r="J42" s="276" t="s">
        <v>611</v>
      </c>
      <c r="K42" s="276" t="s">
        <v>611</v>
      </c>
      <c r="L42" s="276" t="s">
        <v>611</v>
      </c>
      <c r="M42" s="276" t="s">
        <v>611</v>
      </c>
      <c r="N42" s="276" t="s">
        <v>611</v>
      </c>
      <c r="O42" s="276" t="s">
        <v>611</v>
      </c>
      <c r="P42" s="276" t="s">
        <v>611</v>
      </c>
      <c r="Q42" s="276" t="s">
        <v>611</v>
      </c>
      <c r="R42" s="276" t="s">
        <v>611</v>
      </c>
      <c r="S42" s="276"/>
    </row>
    <row r="43" spans="1:19" ht="13.95" customHeight="1" x14ac:dyDescent="0.3">
      <c r="A43" s="920" t="s">
        <v>1018</v>
      </c>
      <c r="B43" s="921" t="s">
        <v>1007</v>
      </c>
      <c r="C43" s="275" t="s">
        <v>661</v>
      </c>
      <c r="D43" s="276" t="s">
        <v>611</v>
      </c>
      <c r="E43" s="276" t="s">
        <v>611</v>
      </c>
      <c r="F43" s="276" t="s">
        <v>611</v>
      </c>
      <c r="G43" s="276" t="s">
        <v>611</v>
      </c>
      <c r="H43" s="276" t="s">
        <v>611</v>
      </c>
      <c r="I43" s="276" t="s">
        <v>611</v>
      </c>
      <c r="J43" s="276" t="s">
        <v>611</v>
      </c>
      <c r="K43" s="276" t="s">
        <v>611</v>
      </c>
      <c r="L43" s="276" t="s">
        <v>611</v>
      </c>
      <c r="M43" s="276" t="s">
        <v>611</v>
      </c>
      <c r="N43" s="276" t="s">
        <v>611</v>
      </c>
      <c r="O43" s="276" t="s">
        <v>611</v>
      </c>
      <c r="P43" s="276" t="s">
        <v>611</v>
      </c>
      <c r="Q43" s="276" t="s">
        <v>611</v>
      </c>
      <c r="R43" s="276" t="s">
        <v>611</v>
      </c>
      <c r="S43" s="276"/>
    </row>
    <row r="44" spans="1:19" x14ac:dyDescent="0.3">
      <c r="A44" s="920"/>
      <c r="B44" s="921"/>
      <c r="C44" s="275" t="s">
        <v>1008</v>
      </c>
      <c r="D44" s="276" t="s">
        <v>611</v>
      </c>
      <c r="E44" s="276" t="s">
        <v>611</v>
      </c>
      <c r="F44" s="276" t="s">
        <v>611</v>
      </c>
      <c r="G44" s="276" t="s">
        <v>611</v>
      </c>
      <c r="H44" s="276" t="s">
        <v>611</v>
      </c>
      <c r="I44" s="276" t="s">
        <v>611</v>
      </c>
      <c r="J44" s="276" t="s">
        <v>611</v>
      </c>
      <c r="K44" s="276" t="s">
        <v>611</v>
      </c>
      <c r="L44" s="276" t="s">
        <v>611</v>
      </c>
      <c r="M44" s="276" t="s">
        <v>611</v>
      </c>
      <c r="N44" s="276" t="s">
        <v>611</v>
      </c>
      <c r="O44" s="276" t="s">
        <v>611</v>
      </c>
      <c r="P44" s="276" t="s">
        <v>611</v>
      </c>
      <c r="Q44" s="276" t="s">
        <v>611</v>
      </c>
      <c r="R44" s="276" t="s">
        <v>611</v>
      </c>
      <c r="S44" s="276"/>
    </row>
    <row r="45" spans="1:19" x14ac:dyDescent="0.3">
      <c r="A45" s="920"/>
      <c r="B45" s="921"/>
      <c r="C45" s="275" t="s">
        <v>1009</v>
      </c>
      <c r="D45" s="276" t="s">
        <v>611</v>
      </c>
      <c r="E45" s="276" t="s">
        <v>611</v>
      </c>
      <c r="F45" s="276" t="s">
        <v>611</v>
      </c>
      <c r="G45" s="276" t="s">
        <v>611</v>
      </c>
      <c r="H45" s="276" t="s">
        <v>611</v>
      </c>
      <c r="I45" s="276" t="s">
        <v>611</v>
      </c>
      <c r="J45" s="276" t="s">
        <v>611</v>
      </c>
      <c r="K45" s="276" t="s">
        <v>611</v>
      </c>
      <c r="L45" s="276" t="s">
        <v>611</v>
      </c>
      <c r="M45" s="276" t="s">
        <v>611</v>
      </c>
      <c r="N45" s="276" t="s">
        <v>611</v>
      </c>
      <c r="O45" s="276" t="s">
        <v>611</v>
      </c>
      <c r="P45" s="276" t="s">
        <v>611</v>
      </c>
      <c r="Q45" s="276" t="s">
        <v>611</v>
      </c>
      <c r="R45" s="276" t="s">
        <v>611</v>
      </c>
      <c r="S45" s="276"/>
    </row>
    <row r="46" spans="1:19" ht="16.2" x14ac:dyDescent="0.3">
      <c r="A46" s="920"/>
      <c r="B46" s="921"/>
      <c r="C46" s="275" t="s">
        <v>1010</v>
      </c>
      <c r="D46" s="276" t="s">
        <v>611</v>
      </c>
      <c r="E46" s="276" t="s">
        <v>611</v>
      </c>
      <c r="F46" s="276" t="s">
        <v>611</v>
      </c>
      <c r="G46" s="276" t="s">
        <v>611</v>
      </c>
      <c r="H46" s="276" t="s">
        <v>611</v>
      </c>
      <c r="I46" s="276" t="s">
        <v>611</v>
      </c>
      <c r="J46" s="276" t="s">
        <v>611</v>
      </c>
      <c r="K46" s="276" t="s">
        <v>611</v>
      </c>
      <c r="L46" s="276" t="s">
        <v>611</v>
      </c>
      <c r="M46" s="276" t="s">
        <v>611</v>
      </c>
      <c r="N46" s="276" t="s">
        <v>611</v>
      </c>
      <c r="O46" s="276" t="s">
        <v>611</v>
      </c>
      <c r="P46" s="276" t="s">
        <v>611</v>
      </c>
      <c r="Q46" s="276" t="s">
        <v>611</v>
      </c>
      <c r="R46" s="276" t="s">
        <v>611</v>
      </c>
      <c r="S46" s="276"/>
    </row>
    <row r="47" spans="1:19" ht="13.95" customHeight="1" x14ac:dyDescent="0.3">
      <c r="A47" s="920" t="s">
        <v>1019</v>
      </c>
      <c r="B47" s="921" t="s">
        <v>1012</v>
      </c>
      <c r="C47" s="275" t="s">
        <v>661</v>
      </c>
      <c r="D47" s="276" t="s">
        <v>611</v>
      </c>
      <c r="E47" s="276" t="s">
        <v>611</v>
      </c>
      <c r="F47" s="276" t="s">
        <v>611</v>
      </c>
      <c r="G47" s="276" t="s">
        <v>611</v>
      </c>
      <c r="H47" s="276" t="s">
        <v>611</v>
      </c>
      <c r="I47" s="276" t="s">
        <v>611</v>
      </c>
      <c r="J47" s="276" t="s">
        <v>611</v>
      </c>
      <c r="K47" s="276" t="s">
        <v>611</v>
      </c>
      <c r="L47" s="276" t="s">
        <v>611</v>
      </c>
      <c r="M47" s="276" t="s">
        <v>611</v>
      </c>
      <c r="N47" s="276" t="s">
        <v>611</v>
      </c>
      <c r="O47" s="276" t="s">
        <v>611</v>
      </c>
      <c r="P47" s="276" t="s">
        <v>611</v>
      </c>
      <c r="Q47" s="276" t="s">
        <v>611</v>
      </c>
      <c r="R47" s="276" t="s">
        <v>611</v>
      </c>
      <c r="S47" s="276"/>
    </row>
    <row r="48" spans="1:19" x14ac:dyDescent="0.3">
      <c r="A48" s="920"/>
      <c r="B48" s="921"/>
      <c r="C48" s="275" t="s">
        <v>1008</v>
      </c>
      <c r="D48" s="276" t="s">
        <v>611</v>
      </c>
      <c r="E48" s="276" t="s">
        <v>611</v>
      </c>
      <c r="F48" s="276" t="s">
        <v>611</v>
      </c>
      <c r="G48" s="276" t="s">
        <v>611</v>
      </c>
      <c r="H48" s="276" t="s">
        <v>611</v>
      </c>
      <c r="I48" s="276" t="s">
        <v>611</v>
      </c>
      <c r="J48" s="276" t="s">
        <v>611</v>
      </c>
      <c r="K48" s="276" t="s">
        <v>611</v>
      </c>
      <c r="L48" s="276" t="s">
        <v>611</v>
      </c>
      <c r="M48" s="276" t="s">
        <v>611</v>
      </c>
      <c r="N48" s="276" t="s">
        <v>611</v>
      </c>
      <c r="O48" s="276" t="s">
        <v>611</v>
      </c>
      <c r="P48" s="276" t="s">
        <v>611</v>
      </c>
      <c r="Q48" s="276" t="s">
        <v>611</v>
      </c>
      <c r="R48" s="276" t="s">
        <v>611</v>
      </c>
      <c r="S48" s="276"/>
    </row>
    <row r="49" spans="1:19" x14ac:dyDescent="0.3">
      <c r="A49" s="920"/>
      <c r="B49" s="921"/>
      <c r="C49" s="275" t="s">
        <v>1009</v>
      </c>
      <c r="D49" s="276" t="s">
        <v>611</v>
      </c>
      <c r="E49" s="276" t="s">
        <v>611</v>
      </c>
      <c r="F49" s="276" t="s">
        <v>611</v>
      </c>
      <c r="G49" s="276" t="s">
        <v>611</v>
      </c>
      <c r="H49" s="276" t="s">
        <v>611</v>
      </c>
      <c r="I49" s="276" t="s">
        <v>611</v>
      </c>
      <c r="J49" s="276" t="s">
        <v>611</v>
      </c>
      <c r="K49" s="276" t="s">
        <v>611</v>
      </c>
      <c r="L49" s="276" t="s">
        <v>611</v>
      </c>
      <c r="M49" s="276" t="s">
        <v>611</v>
      </c>
      <c r="N49" s="276" t="s">
        <v>611</v>
      </c>
      <c r="O49" s="276" t="s">
        <v>611</v>
      </c>
      <c r="P49" s="276" t="s">
        <v>611</v>
      </c>
      <c r="Q49" s="276" t="s">
        <v>611</v>
      </c>
      <c r="R49" s="276" t="s">
        <v>611</v>
      </c>
      <c r="S49" s="276"/>
    </row>
    <row r="50" spans="1:19" ht="16.2" x14ac:dyDescent="0.3">
      <c r="A50" s="920"/>
      <c r="B50" s="921"/>
      <c r="C50" s="275" t="s">
        <v>1010</v>
      </c>
      <c r="D50" s="276" t="s">
        <v>611</v>
      </c>
      <c r="E50" s="276" t="s">
        <v>611</v>
      </c>
      <c r="F50" s="276" t="s">
        <v>611</v>
      </c>
      <c r="G50" s="276" t="s">
        <v>611</v>
      </c>
      <c r="H50" s="276" t="s">
        <v>611</v>
      </c>
      <c r="I50" s="276" t="s">
        <v>611</v>
      </c>
      <c r="J50" s="276" t="s">
        <v>611</v>
      </c>
      <c r="K50" s="276" t="s">
        <v>611</v>
      </c>
      <c r="L50" s="276" t="s">
        <v>611</v>
      </c>
      <c r="M50" s="276" t="s">
        <v>611</v>
      </c>
      <c r="N50" s="276" t="s">
        <v>611</v>
      </c>
      <c r="O50" s="276" t="s">
        <v>611</v>
      </c>
      <c r="P50" s="276" t="s">
        <v>611</v>
      </c>
      <c r="Q50" s="276" t="s">
        <v>611</v>
      </c>
      <c r="R50" s="276" t="s">
        <v>611</v>
      </c>
      <c r="S50" s="276"/>
    </row>
  </sheetData>
  <mergeCells count="37">
    <mergeCell ref="A47:A50"/>
    <mergeCell ref="B47:B50"/>
    <mergeCell ref="A43:A46"/>
    <mergeCell ref="B43:B46"/>
    <mergeCell ref="A40:A41"/>
    <mergeCell ref="B40:B41"/>
    <mergeCell ref="A38:A39"/>
    <mergeCell ref="B38:B39"/>
    <mergeCell ref="A31:A34"/>
    <mergeCell ref="B31:B34"/>
    <mergeCell ref="A36:A37"/>
    <mergeCell ref="B36:B37"/>
    <mergeCell ref="A27:A30"/>
    <mergeCell ref="B27:B30"/>
    <mergeCell ref="A24:A25"/>
    <mergeCell ref="B24:B25"/>
    <mergeCell ref="A22:A23"/>
    <mergeCell ref="B22:B23"/>
    <mergeCell ref="P15:Q15"/>
    <mergeCell ref="R15:S15"/>
    <mergeCell ref="A20:A21"/>
    <mergeCell ref="B20:B21"/>
    <mergeCell ref="A15:A16"/>
    <mergeCell ref="B15:B16"/>
    <mergeCell ref="C15:C16"/>
    <mergeCell ref="D15:F15"/>
    <mergeCell ref="G15:G16"/>
    <mergeCell ref="H15:I15"/>
    <mergeCell ref="J15:K15"/>
    <mergeCell ref="L15:M15"/>
    <mergeCell ref="N15:O15"/>
    <mergeCell ref="B13:R13"/>
    <mergeCell ref="B11:R11"/>
    <mergeCell ref="B8:R8"/>
    <mergeCell ref="B9:R9"/>
    <mergeCell ref="B5:R5"/>
    <mergeCell ref="B6:R6"/>
  </mergeCells>
  <pageMargins left="0.15763888888888899" right="0.196527777777778" top="0.74791666666666701" bottom="0.32013888888888897" header="0.51180555555555496" footer="0.51180555555555496"/>
  <pageSetup paperSize="9" firstPageNumber="0" fitToHeight="5" orientation="landscape"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MJ39"/>
  <sheetViews>
    <sheetView topLeftCell="A31" zoomScale="60" zoomScaleNormal="60" zoomScalePageLayoutView="70" workbookViewId="0">
      <selection activeCell="K12" sqref="K12"/>
    </sheetView>
  </sheetViews>
  <sheetFormatPr defaultColWidth="9.109375" defaultRowHeight="14.4" x14ac:dyDescent="0.3"/>
  <cols>
    <col min="1" max="1" width="14.33203125" style="277" customWidth="1"/>
    <col min="2" max="2" width="29.109375" style="278" customWidth="1"/>
    <col min="3" max="3" width="23.5546875" style="278" customWidth="1"/>
    <col min="4" max="4" width="23.33203125" style="278" customWidth="1"/>
    <col min="5" max="5" width="22.5546875" style="278" customWidth="1"/>
    <col min="6" max="6" width="26.109375" style="278" customWidth="1"/>
    <col min="7" max="7" width="22.44140625" style="278" customWidth="1"/>
    <col min="8" max="8" width="19.88671875" style="278" customWidth="1"/>
    <col min="9" max="9" width="26.6640625" style="278" customWidth="1"/>
    <col min="10" max="10" width="14.5546875" style="278" customWidth="1"/>
    <col min="11" max="12" width="19.88671875" style="278" customWidth="1"/>
    <col min="13" max="13" width="21.109375" style="278" customWidth="1"/>
    <col min="14" max="14" width="24.5546875" style="278" customWidth="1"/>
    <col min="15" max="15" width="8.88671875" style="278" customWidth="1"/>
    <col min="16" max="16" width="10.33203125" style="278" customWidth="1"/>
    <col min="17" max="17" width="20.33203125" style="278" customWidth="1"/>
    <col min="18" max="18" width="21" style="278" customWidth="1"/>
    <col min="19" max="19" width="10.44140625" style="278" customWidth="1"/>
    <col min="20" max="20" width="10.33203125" style="278" customWidth="1"/>
    <col min="21" max="21" width="25.109375" style="278" customWidth="1"/>
    <col min="22" max="22" width="25.88671875" style="278" customWidth="1"/>
    <col min="23" max="23" width="17" style="278" customWidth="1"/>
    <col min="24" max="24" width="12.109375" style="279" customWidth="1"/>
    <col min="25" max="25" width="10.5546875" style="279" customWidth="1"/>
    <col min="26" max="26" width="12.6640625" style="279" customWidth="1"/>
    <col min="27" max="27" width="13.5546875" style="279" customWidth="1"/>
    <col min="28" max="28" width="17.88671875" style="279" customWidth="1"/>
    <col min="29" max="30" width="18.109375" style="279" customWidth="1"/>
    <col min="31" max="31" width="23.6640625" style="279" customWidth="1"/>
    <col min="32" max="32" width="21" style="279" customWidth="1"/>
    <col min="33" max="33" width="33.109375" style="279" customWidth="1"/>
    <col min="34" max="64" width="9.109375" style="279"/>
    <col min="65" max="253" width="9.109375" style="280"/>
    <col min="254" max="254" width="4.44140625" style="280" customWidth="1"/>
    <col min="255" max="255" width="18.33203125" style="280" customWidth="1"/>
    <col min="256" max="256" width="19" style="280" customWidth="1"/>
    <col min="257" max="257" width="15.44140625" style="280" customWidth="1"/>
    <col min="258" max="259" width="12.44140625" style="280" customWidth="1"/>
    <col min="260" max="260" width="7.109375" style="280" customWidth="1"/>
    <col min="261" max="261" width="10.109375" style="280" customWidth="1"/>
    <col min="262" max="262" width="15.88671875" style="280" customWidth="1"/>
    <col min="263" max="263" width="15.109375" style="280" customWidth="1"/>
    <col min="264" max="264" width="18.33203125" style="280" customWidth="1"/>
    <col min="265" max="265" width="13.33203125" style="280" customWidth="1"/>
    <col min="266" max="266" width="19.33203125" style="280" customWidth="1"/>
    <col min="267" max="267" width="15.109375" style="280" customWidth="1"/>
    <col min="268" max="268" width="21" style="280" customWidth="1"/>
    <col min="269" max="269" width="17.109375" style="280" customWidth="1"/>
    <col min="270" max="270" width="16.88671875" style="280" customWidth="1"/>
    <col min="271" max="271" width="16.6640625" style="280" customWidth="1"/>
    <col min="272" max="272" width="15.6640625" style="280" customWidth="1"/>
    <col min="273" max="273" width="16.33203125" style="280" customWidth="1"/>
    <col min="274" max="274" width="17.33203125" style="280" customWidth="1"/>
    <col min="275" max="275" width="23.44140625" style="280" customWidth="1"/>
    <col min="276" max="276" width="31.88671875" style="280" customWidth="1"/>
    <col min="277" max="277" width="7.88671875" style="280" customWidth="1"/>
    <col min="278" max="278" width="5.6640625" style="280" customWidth="1"/>
    <col min="279" max="279" width="9.109375" style="280"/>
    <col min="280" max="280" width="13.5546875" style="280" customWidth="1"/>
    <col min="281" max="509" width="9.109375" style="280"/>
    <col min="510" max="510" width="4.44140625" style="280" customWidth="1"/>
    <col min="511" max="511" width="18.33203125" style="280" customWidth="1"/>
    <col min="512" max="512" width="19" style="280" customWidth="1"/>
    <col min="513" max="513" width="15.44140625" style="280" customWidth="1"/>
    <col min="514" max="515" width="12.44140625" style="280" customWidth="1"/>
    <col min="516" max="516" width="7.109375" style="280" customWidth="1"/>
    <col min="517" max="517" width="10.109375" style="280" customWidth="1"/>
    <col min="518" max="518" width="15.88671875" style="280" customWidth="1"/>
    <col min="519" max="519" width="15.109375" style="280" customWidth="1"/>
    <col min="520" max="520" width="18.33203125" style="280" customWidth="1"/>
    <col min="521" max="521" width="13.33203125" style="280" customWidth="1"/>
    <col min="522" max="522" width="19.33203125" style="280" customWidth="1"/>
    <col min="523" max="523" width="15.109375" style="280" customWidth="1"/>
    <col min="524" max="524" width="21" style="280" customWidth="1"/>
    <col min="525" max="525" width="17.109375" style="280" customWidth="1"/>
    <col min="526" max="526" width="16.88671875" style="280" customWidth="1"/>
    <col min="527" max="527" width="16.6640625" style="280" customWidth="1"/>
    <col min="528" max="528" width="15.6640625" style="280" customWidth="1"/>
    <col min="529" max="529" width="16.33203125" style="280" customWidth="1"/>
    <col min="530" max="530" width="17.33203125" style="280" customWidth="1"/>
    <col min="531" max="531" width="23.44140625" style="280" customWidth="1"/>
    <col min="532" max="532" width="31.88671875" style="280" customWidth="1"/>
    <col min="533" max="533" width="7.88671875" style="280" customWidth="1"/>
    <col min="534" max="534" width="5.6640625" style="280" customWidth="1"/>
    <col min="535" max="535" width="9.109375" style="280"/>
    <col min="536" max="536" width="13.5546875" style="280" customWidth="1"/>
    <col min="537" max="765" width="9.109375" style="280"/>
    <col min="766" max="766" width="4.44140625" style="280" customWidth="1"/>
    <col min="767" max="767" width="18.33203125" style="280" customWidth="1"/>
    <col min="768" max="768" width="19" style="280" customWidth="1"/>
    <col min="769" max="769" width="15.44140625" style="280" customWidth="1"/>
    <col min="770" max="771" width="12.44140625" style="280" customWidth="1"/>
    <col min="772" max="772" width="7.109375" style="280" customWidth="1"/>
    <col min="773" max="773" width="10.109375" style="280" customWidth="1"/>
    <col min="774" max="774" width="15.88671875" style="280" customWidth="1"/>
    <col min="775" max="775" width="15.109375" style="280" customWidth="1"/>
    <col min="776" max="776" width="18.33203125" style="280" customWidth="1"/>
    <col min="777" max="777" width="13.33203125" style="280" customWidth="1"/>
    <col min="778" max="778" width="19.33203125" style="280" customWidth="1"/>
    <col min="779" max="779" width="15.109375" style="280" customWidth="1"/>
    <col min="780" max="780" width="21" style="280" customWidth="1"/>
    <col min="781" max="781" width="17.109375" style="280" customWidth="1"/>
    <col min="782" max="782" width="16.88671875" style="280" customWidth="1"/>
    <col min="783" max="783" width="16.6640625" style="280" customWidth="1"/>
    <col min="784" max="784" width="15.6640625" style="280" customWidth="1"/>
    <col min="785" max="785" width="16.33203125" style="280" customWidth="1"/>
    <col min="786" max="786" width="17.33203125" style="280" customWidth="1"/>
    <col min="787" max="787" width="23.44140625" style="280" customWidth="1"/>
    <col min="788" max="788" width="31.88671875" style="280" customWidth="1"/>
    <col min="789" max="789" width="7.88671875" style="280" customWidth="1"/>
    <col min="790" max="790" width="5.6640625" style="280" customWidth="1"/>
    <col min="791" max="791" width="9.109375" style="280"/>
    <col min="792" max="792" width="13.5546875" style="280" customWidth="1"/>
    <col min="793" max="1021" width="9.109375" style="280"/>
    <col min="1022" max="1022" width="4.44140625" style="280" customWidth="1"/>
    <col min="1023" max="1023" width="18.33203125" style="280" customWidth="1"/>
    <col min="1024" max="1024" width="19" style="280" customWidth="1"/>
  </cols>
  <sheetData>
    <row r="1" spans="1:33" ht="18" x14ac:dyDescent="0.3">
      <c r="P1" s="281"/>
      <c r="AD1" s="281"/>
    </row>
    <row r="2" spans="1:33" ht="18" x14ac:dyDescent="0.35">
      <c r="P2" s="282"/>
      <c r="AD2" s="282"/>
    </row>
    <row r="3" spans="1:33" ht="18" x14ac:dyDescent="0.35">
      <c r="P3" s="282"/>
      <c r="AD3" s="282"/>
    </row>
    <row r="4" spans="1:33" ht="18" x14ac:dyDescent="0.35">
      <c r="A4" s="922"/>
      <c r="B4" s="922"/>
      <c r="C4" s="922"/>
      <c r="D4" s="922"/>
      <c r="E4" s="922"/>
      <c r="F4" s="922"/>
      <c r="G4" s="922"/>
      <c r="H4" s="922"/>
      <c r="I4" s="922"/>
      <c r="J4" s="283"/>
      <c r="K4" s="283"/>
      <c r="L4" s="283"/>
      <c r="M4" s="283"/>
      <c r="N4" s="283"/>
      <c r="O4" s="283"/>
      <c r="P4" s="283"/>
      <c r="AD4" s="282"/>
    </row>
    <row r="5" spans="1:33" ht="39" customHeight="1" x14ac:dyDescent="0.3">
      <c r="A5" s="923" t="s">
        <v>1020</v>
      </c>
      <c r="B5" s="923"/>
      <c r="C5" s="923"/>
      <c r="D5" s="923"/>
      <c r="E5" s="923"/>
      <c r="F5" s="923"/>
      <c r="G5" s="923"/>
      <c r="H5" s="923"/>
      <c r="I5" s="923"/>
      <c r="J5" s="284"/>
      <c r="K5" s="284"/>
      <c r="L5" s="284"/>
      <c r="M5" s="284"/>
      <c r="N5" s="284"/>
      <c r="O5" s="284"/>
      <c r="P5" s="284"/>
      <c r="Q5" s="285"/>
      <c r="R5" s="285"/>
      <c r="S5" s="285"/>
      <c r="T5" s="285"/>
      <c r="U5" s="285"/>
      <c r="V5" s="285"/>
      <c r="W5" s="285"/>
      <c r="X5" s="285"/>
      <c r="Y5" s="285"/>
      <c r="Z5" s="285"/>
      <c r="AA5" s="285"/>
      <c r="AB5" s="285"/>
      <c r="AC5" s="285"/>
      <c r="AD5" s="285"/>
      <c r="AE5" s="285"/>
      <c r="AF5" s="285"/>
      <c r="AG5" s="285"/>
    </row>
    <row r="6" spans="1:33" ht="22.5" customHeight="1" x14ac:dyDescent="0.3">
      <c r="A6" s="286"/>
      <c r="B6" s="286"/>
      <c r="C6" s="286"/>
      <c r="D6" s="286"/>
      <c r="E6" s="286"/>
      <c r="F6" s="286"/>
      <c r="G6" s="286"/>
      <c r="H6" s="286"/>
      <c r="I6" s="286"/>
      <c r="J6" s="284"/>
      <c r="K6" s="284"/>
      <c r="L6" s="284"/>
      <c r="M6" s="284"/>
      <c r="N6" s="284"/>
      <c r="O6" s="284"/>
      <c r="P6" s="284"/>
      <c r="Q6" s="285"/>
      <c r="R6" s="285"/>
      <c r="S6" s="285"/>
      <c r="T6" s="285"/>
      <c r="U6" s="285"/>
      <c r="V6" s="285"/>
      <c r="W6" s="285"/>
      <c r="X6" s="285"/>
      <c r="Y6" s="285"/>
      <c r="Z6" s="285"/>
      <c r="AA6" s="285"/>
      <c r="AB6" s="285"/>
      <c r="AC6" s="285"/>
      <c r="AD6" s="285"/>
      <c r="AE6" s="285"/>
      <c r="AF6" s="285"/>
      <c r="AG6" s="285"/>
    </row>
    <row r="7" spans="1:33" ht="15.6" x14ac:dyDescent="0.3">
      <c r="A7" s="924" t="s">
        <v>1262</v>
      </c>
      <c r="B7" s="924"/>
      <c r="C7" s="924"/>
      <c r="D7" s="924"/>
      <c r="E7" s="924"/>
      <c r="F7" s="924"/>
      <c r="G7" s="924"/>
      <c r="H7" s="924"/>
      <c r="I7" s="924"/>
      <c r="J7" s="287"/>
      <c r="K7" s="287"/>
      <c r="L7" s="287"/>
      <c r="M7" s="287"/>
      <c r="N7" s="287"/>
      <c r="O7" s="287"/>
      <c r="P7" s="287"/>
      <c r="Q7" s="288"/>
      <c r="R7" s="288"/>
      <c r="S7" s="288"/>
      <c r="T7" s="288"/>
      <c r="U7" s="288"/>
      <c r="V7" s="288"/>
      <c r="W7" s="288"/>
      <c r="X7" s="288"/>
      <c r="Y7" s="288"/>
      <c r="Z7" s="288"/>
      <c r="AA7" s="288"/>
      <c r="AB7" s="288"/>
      <c r="AC7" s="288"/>
      <c r="AD7" s="288"/>
      <c r="AE7" s="288"/>
      <c r="AF7" s="288"/>
      <c r="AG7" s="288"/>
    </row>
    <row r="8" spans="1:33" ht="15.6" x14ac:dyDescent="0.3">
      <c r="A8" s="925" t="s">
        <v>1021</v>
      </c>
      <c r="B8" s="925"/>
      <c r="C8" s="925"/>
      <c r="D8" s="925"/>
      <c r="E8" s="925"/>
      <c r="F8" s="925"/>
      <c r="G8" s="925"/>
      <c r="H8" s="925"/>
      <c r="I8" s="925"/>
      <c r="J8" s="289"/>
      <c r="K8" s="289"/>
      <c r="L8" s="289"/>
      <c r="M8" s="289"/>
      <c r="N8" s="289"/>
      <c r="O8" s="289"/>
      <c r="P8" s="289"/>
      <c r="Q8" s="289"/>
      <c r="R8" s="289"/>
      <c r="S8" s="289"/>
      <c r="T8" s="289"/>
      <c r="U8" s="289"/>
      <c r="V8" s="289"/>
      <c r="W8" s="289"/>
      <c r="X8" s="289"/>
      <c r="Y8" s="289"/>
      <c r="Z8" s="289"/>
      <c r="AA8" s="289"/>
      <c r="AB8" s="289"/>
      <c r="AC8" s="289"/>
      <c r="AD8" s="289"/>
      <c r="AE8" s="289"/>
      <c r="AF8" s="289"/>
      <c r="AG8" s="289"/>
    </row>
    <row r="9" spans="1:33" x14ac:dyDescent="0.3">
      <c r="A9" s="926"/>
      <c r="B9" s="926"/>
      <c r="C9" s="926"/>
      <c r="D9" s="926"/>
      <c r="E9" s="926"/>
      <c r="F9" s="926"/>
      <c r="G9" s="926"/>
      <c r="H9" s="926"/>
      <c r="I9" s="926"/>
      <c r="J9" s="284"/>
      <c r="K9" s="284"/>
      <c r="L9" s="284"/>
      <c r="M9" s="284"/>
      <c r="N9" s="284"/>
      <c r="O9" s="284"/>
      <c r="P9" s="284"/>
      <c r="Q9" s="284"/>
      <c r="R9" s="284"/>
      <c r="S9" s="284"/>
      <c r="T9" s="284"/>
      <c r="U9" s="284"/>
      <c r="V9" s="284"/>
      <c r="W9" s="284"/>
      <c r="X9" s="284"/>
      <c r="Y9" s="284"/>
      <c r="Z9" s="284"/>
      <c r="AA9" s="284"/>
      <c r="AB9" s="284"/>
      <c r="AC9" s="284"/>
      <c r="AD9" s="284"/>
      <c r="AE9" s="284"/>
      <c r="AF9" s="284"/>
      <c r="AG9" s="284"/>
    </row>
    <row r="10" spans="1:33" ht="18" customHeight="1" x14ac:dyDescent="0.3">
      <c r="A10" s="928" t="s">
        <v>1313</v>
      </c>
      <c r="B10" s="928"/>
      <c r="C10" s="928"/>
      <c r="D10" s="928"/>
      <c r="E10" s="928"/>
      <c r="F10" s="928"/>
      <c r="G10" s="928"/>
      <c r="H10" s="928"/>
      <c r="I10" s="928"/>
      <c r="J10" s="290"/>
      <c r="K10" s="290"/>
      <c r="L10" s="290"/>
      <c r="M10" s="290"/>
      <c r="N10" s="290"/>
      <c r="O10" s="290"/>
      <c r="P10" s="290"/>
      <c r="Q10" s="283"/>
      <c r="R10" s="283"/>
      <c r="S10" s="283"/>
      <c r="T10" s="283"/>
      <c r="U10" s="283"/>
      <c r="V10" s="283"/>
      <c r="W10" s="283"/>
      <c r="X10" s="283"/>
      <c r="Y10" s="283"/>
      <c r="Z10" s="283"/>
      <c r="AA10" s="283"/>
      <c r="AB10" s="283"/>
      <c r="AC10" s="283"/>
      <c r="AD10" s="283"/>
      <c r="AE10" s="283"/>
      <c r="AF10" s="283"/>
      <c r="AG10" s="283"/>
    </row>
    <row r="11" spans="1:33" x14ac:dyDescent="0.3">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ht="33" customHeight="1" x14ac:dyDescent="0.3">
      <c r="A12" s="929" t="s">
        <v>986</v>
      </c>
      <c r="B12" s="930" t="s">
        <v>987</v>
      </c>
      <c r="C12" s="930" t="s">
        <v>1022</v>
      </c>
      <c r="D12" s="930"/>
      <c r="E12" s="930"/>
      <c r="F12" s="930" t="s">
        <v>1023</v>
      </c>
      <c r="G12" s="930" t="s">
        <v>1024</v>
      </c>
      <c r="H12" s="930" t="s">
        <v>1025</v>
      </c>
      <c r="I12" s="930" t="s">
        <v>1026</v>
      </c>
    </row>
    <row r="13" spans="1:33" ht="47.25" customHeight="1" x14ac:dyDescent="0.3">
      <c r="A13" s="929"/>
      <c r="B13" s="930"/>
      <c r="C13" s="293">
        <v>2018</v>
      </c>
      <c r="D13" s="293">
        <v>2019</v>
      </c>
      <c r="E13" s="293">
        <v>2020</v>
      </c>
      <c r="F13" s="930"/>
      <c r="G13" s="930"/>
      <c r="H13" s="930"/>
      <c r="I13" s="930"/>
      <c r="R13" s="294"/>
    </row>
    <row r="14" spans="1:33" ht="15.6" x14ac:dyDescent="0.3">
      <c r="A14" s="292">
        <v>1</v>
      </c>
      <c r="B14" s="293">
        <v>2</v>
      </c>
      <c r="C14" s="293">
        <v>3</v>
      </c>
      <c r="D14" s="293">
        <v>4</v>
      </c>
      <c r="E14" s="293">
        <v>5</v>
      </c>
      <c r="F14" s="293">
        <v>6</v>
      </c>
      <c r="G14" s="293">
        <v>7</v>
      </c>
      <c r="H14" s="293">
        <v>8</v>
      </c>
      <c r="I14" s="293">
        <v>9</v>
      </c>
    </row>
    <row r="15" spans="1:33" ht="31.2" x14ac:dyDescent="0.3">
      <c r="A15" s="292" t="s">
        <v>63</v>
      </c>
      <c r="B15" s="293" t="s">
        <v>1027</v>
      </c>
      <c r="C15" s="293" t="s">
        <v>1028</v>
      </c>
      <c r="D15" s="293" t="s">
        <v>1029</v>
      </c>
      <c r="E15" s="293" t="s">
        <v>1029</v>
      </c>
      <c r="F15" s="293" t="s">
        <v>1029</v>
      </c>
      <c r="G15" s="293" t="s">
        <v>1029</v>
      </c>
      <c r="H15" s="293" t="s">
        <v>1029</v>
      </c>
      <c r="I15" s="293" t="s">
        <v>1029</v>
      </c>
    </row>
    <row r="16" spans="1:33" ht="158.25" customHeight="1" x14ac:dyDescent="0.3">
      <c r="A16" s="292" t="s">
        <v>65</v>
      </c>
      <c r="B16" s="293" t="s">
        <v>1030</v>
      </c>
      <c r="C16" s="484" t="s">
        <v>1029</v>
      </c>
      <c r="D16" s="484" t="s">
        <v>1029</v>
      </c>
      <c r="E16" s="484" t="s">
        <v>1029</v>
      </c>
      <c r="F16" s="484" t="s">
        <v>1029</v>
      </c>
      <c r="G16" s="484" t="s">
        <v>1029</v>
      </c>
      <c r="H16" s="484" t="s">
        <v>1029</v>
      </c>
      <c r="I16" s="484" t="s">
        <v>1029</v>
      </c>
    </row>
    <row r="17" spans="1:9" ht="46.8" x14ac:dyDescent="0.3">
      <c r="A17" s="292" t="s">
        <v>67</v>
      </c>
      <c r="B17" s="293" t="s">
        <v>1031</v>
      </c>
      <c r="C17" s="484" t="s">
        <v>1029</v>
      </c>
      <c r="D17" s="484" t="s">
        <v>1029</v>
      </c>
      <c r="E17" s="484" t="s">
        <v>1029</v>
      </c>
      <c r="F17" s="484" t="s">
        <v>1029</v>
      </c>
      <c r="G17" s="484" t="s">
        <v>1029</v>
      </c>
      <c r="H17" s="484" t="s">
        <v>1029</v>
      </c>
      <c r="I17" s="484" t="s">
        <v>1029</v>
      </c>
    </row>
    <row r="18" spans="1:9" ht="46.8" x14ac:dyDescent="0.3">
      <c r="A18" s="292" t="s">
        <v>78</v>
      </c>
      <c r="B18" s="293" t="s">
        <v>1032</v>
      </c>
      <c r="C18" s="484" t="s">
        <v>1029</v>
      </c>
      <c r="D18" s="484" t="s">
        <v>1029</v>
      </c>
      <c r="E18" s="484" t="s">
        <v>1029</v>
      </c>
      <c r="F18" s="484" t="s">
        <v>1029</v>
      </c>
      <c r="G18" s="484" t="s">
        <v>1029</v>
      </c>
      <c r="H18" s="484" t="s">
        <v>1029</v>
      </c>
      <c r="I18" s="484" t="s">
        <v>1029</v>
      </c>
    </row>
    <row r="19" spans="1:9" ht="62.4" x14ac:dyDescent="0.3">
      <c r="A19" s="292" t="s">
        <v>84</v>
      </c>
      <c r="B19" s="293" t="s">
        <v>1033</v>
      </c>
      <c r="C19" s="484" t="s">
        <v>1029</v>
      </c>
      <c r="D19" s="484" t="s">
        <v>1029</v>
      </c>
      <c r="E19" s="484" t="s">
        <v>1029</v>
      </c>
      <c r="F19" s="484" t="s">
        <v>1029</v>
      </c>
      <c r="G19" s="484" t="s">
        <v>1029</v>
      </c>
      <c r="H19" s="484" t="s">
        <v>1029</v>
      </c>
      <c r="I19" s="484" t="s">
        <v>1029</v>
      </c>
    </row>
    <row r="20" spans="1:9" ht="156" x14ac:dyDescent="0.3">
      <c r="A20" s="292" t="s">
        <v>93</v>
      </c>
      <c r="B20" s="293" t="s">
        <v>1034</v>
      </c>
      <c r="C20" s="484" t="s">
        <v>1029</v>
      </c>
      <c r="D20" s="484" t="s">
        <v>1029</v>
      </c>
      <c r="E20" s="484" t="s">
        <v>1029</v>
      </c>
      <c r="F20" s="484" t="s">
        <v>1029</v>
      </c>
      <c r="G20" s="484" t="s">
        <v>1029</v>
      </c>
      <c r="H20" s="484" t="s">
        <v>1029</v>
      </c>
      <c r="I20" s="484" t="s">
        <v>1029</v>
      </c>
    </row>
    <row r="21" spans="1:9" ht="93.6" x14ac:dyDescent="0.3">
      <c r="A21" s="292" t="s">
        <v>1006</v>
      </c>
      <c r="B21" s="293" t="s">
        <v>1035</v>
      </c>
      <c r="C21" s="484" t="s">
        <v>1029</v>
      </c>
      <c r="D21" s="484" t="s">
        <v>1029</v>
      </c>
      <c r="E21" s="484" t="s">
        <v>1029</v>
      </c>
      <c r="F21" s="484" t="s">
        <v>1029</v>
      </c>
      <c r="G21" s="484" t="s">
        <v>1029</v>
      </c>
      <c r="H21" s="484" t="s">
        <v>1029</v>
      </c>
      <c r="I21" s="484" t="s">
        <v>1029</v>
      </c>
    </row>
    <row r="22" spans="1:9" ht="159" x14ac:dyDescent="0.3">
      <c r="A22" s="292" t="s">
        <v>105</v>
      </c>
      <c r="B22" s="293" t="s">
        <v>1036</v>
      </c>
      <c r="C22" s="484" t="s">
        <v>1029</v>
      </c>
      <c r="D22" s="484" t="s">
        <v>1029</v>
      </c>
      <c r="E22" s="484" t="s">
        <v>1029</v>
      </c>
      <c r="F22" s="484" t="s">
        <v>1029</v>
      </c>
      <c r="G22" s="484" t="s">
        <v>1029</v>
      </c>
      <c r="H22" s="484" t="s">
        <v>1029</v>
      </c>
      <c r="I22" s="484" t="s">
        <v>1029</v>
      </c>
    </row>
    <row r="23" spans="1:9" ht="46.8" x14ac:dyDescent="0.3">
      <c r="A23" s="292" t="s">
        <v>107</v>
      </c>
      <c r="B23" s="293" t="s">
        <v>1031</v>
      </c>
      <c r="C23" s="484" t="s">
        <v>1029</v>
      </c>
      <c r="D23" s="484" t="s">
        <v>1029</v>
      </c>
      <c r="E23" s="484" t="s">
        <v>1029</v>
      </c>
      <c r="F23" s="484" t="s">
        <v>1029</v>
      </c>
      <c r="G23" s="484" t="s">
        <v>1029</v>
      </c>
      <c r="H23" s="484" t="s">
        <v>1029</v>
      </c>
      <c r="I23" s="484" t="s">
        <v>1029</v>
      </c>
    </row>
    <row r="24" spans="1:9" ht="46.8" x14ac:dyDescent="0.3">
      <c r="A24" s="292" t="s">
        <v>165</v>
      </c>
      <c r="B24" s="293" t="s">
        <v>1032</v>
      </c>
      <c r="C24" s="484" t="s">
        <v>1029</v>
      </c>
      <c r="D24" s="484" t="s">
        <v>1029</v>
      </c>
      <c r="E24" s="484" t="s">
        <v>1029</v>
      </c>
      <c r="F24" s="484" t="s">
        <v>1029</v>
      </c>
      <c r="G24" s="484" t="s">
        <v>1029</v>
      </c>
      <c r="H24" s="484" t="s">
        <v>1029</v>
      </c>
      <c r="I24" s="484" t="s">
        <v>1029</v>
      </c>
    </row>
    <row r="25" spans="1:9" ht="62.4" x14ac:dyDescent="0.3">
      <c r="A25" s="292" t="s">
        <v>297</v>
      </c>
      <c r="B25" s="293" t="s">
        <v>1033</v>
      </c>
      <c r="C25" s="484" t="s">
        <v>1029</v>
      </c>
      <c r="D25" s="484" t="s">
        <v>1029</v>
      </c>
      <c r="E25" s="484" t="s">
        <v>1029</v>
      </c>
      <c r="F25" s="484" t="s">
        <v>1029</v>
      </c>
      <c r="G25" s="484" t="s">
        <v>1029</v>
      </c>
      <c r="H25" s="484" t="s">
        <v>1029</v>
      </c>
      <c r="I25" s="484" t="s">
        <v>1029</v>
      </c>
    </row>
    <row r="26" spans="1:9" ht="140.4" x14ac:dyDescent="0.3">
      <c r="A26" s="292" t="s">
        <v>315</v>
      </c>
      <c r="B26" s="293" t="s">
        <v>1034</v>
      </c>
      <c r="C26" s="484" t="s">
        <v>1029</v>
      </c>
      <c r="D26" s="484" t="s">
        <v>1029</v>
      </c>
      <c r="E26" s="484" t="s">
        <v>1029</v>
      </c>
      <c r="F26" s="484" t="s">
        <v>1029</v>
      </c>
      <c r="G26" s="484" t="s">
        <v>1029</v>
      </c>
      <c r="H26" s="484" t="s">
        <v>1029</v>
      </c>
      <c r="I26" s="484" t="s">
        <v>1029</v>
      </c>
    </row>
    <row r="27" spans="1:9" ht="93.6" x14ac:dyDescent="0.3">
      <c r="A27" s="292" t="s">
        <v>1018</v>
      </c>
      <c r="B27" s="293" t="s">
        <v>1035</v>
      </c>
      <c r="C27" s="484" t="s">
        <v>1029</v>
      </c>
      <c r="D27" s="484" t="s">
        <v>1029</v>
      </c>
      <c r="E27" s="484" t="s">
        <v>1029</v>
      </c>
      <c r="F27" s="484" t="s">
        <v>1029</v>
      </c>
      <c r="G27" s="484" t="s">
        <v>1029</v>
      </c>
      <c r="H27" s="484" t="s">
        <v>1029</v>
      </c>
      <c r="I27" s="484" t="s">
        <v>1029</v>
      </c>
    </row>
    <row r="28" spans="1:9" ht="31.2" x14ac:dyDescent="0.3">
      <c r="A28" s="292" t="s">
        <v>868</v>
      </c>
      <c r="B28" s="293" t="s">
        <v>1027</v>
      </c>
      <c r="C28" s="484" t="s">
        <v>1029</v>
      </c>
      <c r="D28" s="484" t="s">
        <v>1029</v>
      </c>
      <c r="E28" s="484" t="s">
        <v>1029</v>
      </c>
      <c r="F28" s="484" t="s">
        <v>1029</v>
      </c>
      <c r="G28" s="484" t="s">
        <v>1029</v>
      </c>
      <c r="H28" s="484" t="s">
        <v>1029</v>
      </c>
      <c r="I28" s="484" t="s">
        <v>1029</v>
      </c>
    </row>
    <row r="29" spans="1:9" ht="17.399999999999999" x14ac:dyDescent="0.3">
      <c r="A29" s="296" t="s">
        <v>1037</v>
      </c>
      <c r="B29" s="295" t="s">
        <v>1037</v>
      </c>
      <c r="C29" s="297"/>
      <c r="D29" s="297"/>
      <c r="E29" s="297"/>
      <c r="F29" s="297"/>
      <c r="G29" s="297"/>
      <c r="H29" s="297"/>
      <c r="I29" s="297"/>
    </row>
    <row r="31" spans="1:9" ht="16.8" x14ac:dyDescent="0.3">
      <c r="A31" s="298"/>
      <c r="B31" s="299" t="s">
        <v>1038</v>
      </c>
    </row>
    <row r="32" spans="1:9" ht="51.75" customHeight="1" x14ac:dyDescent="0.3">
      <c r="A32" s="298"/>
      <c r="B32" s="927" t="s">
        <v>1039</v>
      </c>
      <c r="C32" s="927"/>
      <c r="D32" s="927"/>
      <c r="E32" s="927"/>
      <c r="F32" s="927"/>
      <c r="G32" s="927"/>
      <c r="H32" s="927"/>
      <c r="I32" s="927"/>
    </row>
    <row r="33" spans="1:9" ht="16.8" x14ac:dyDescent="0.3">
      <c r="A33" s="298"/>
      <c r="B33" s="299" t="s">
        <v>1040</v>
      </c>
    </row>
    <row r="34" spans="1:9" ht="16.8" x14ac:dyDescent="0.3">
      <c r="B34" s="299" t="s">
        <v>1041</v>
      </c>
    </row>
    <row r="35" spans="1:9" ht="16.8" x14ac:dyDescent="0.3">
      <c r="B35" s="299" t="s">
        <v>1042</v>
      </c>
    </row>
    <row r="36" spans="1:9" ht="52.5" customHeight="1" x14ac:dyDescent="0.3">
      <c r="B36" s="927" t="s">
        <v>1043</v>
      </c>
      <c r="C36" s="927"/>
      <c r="D36" s="927"/>
      <c r="E36" s="927"/>
      <c r="F36" s="927"/>
      <c r="G36" s="927"/>
      <c r="H36" s="927"/>
      <c r="I36" s="927"/>
    </row>
    <row r="37" spans="1:9" ht="16.8" x14ac:dyDescent="0.3">
      <c r="B37" s="299" t="s">
        <v>1044</v>
      </c>
    </row>
    <row r="39" spans="1:9" x14ac:dyDescent="0.3">
      <c r="B39" s="294"/>
    </row>
  </sheetData>
  <mergeCells count="15">
    <mergeCell ref="B32:I32"/>
    <mergeCell ref="B36:I36"/>
    <mergeCell ref="A10:I10"/>
    <mergeCell ref="A12:A13"/>
    <mergeCell ref="B12:B13"/>
    <mergeCell ref="C12:E12"/>
    <mergeCell ref="F12:F13"/>
    <mergeCell ref="G12:G13"/>
    <mergeCell ref="H12:H13"/>
    <mergeCell ref="I12:I13"/>
    <mergeCell ref="A4:I4"/>
    <mergeCell ref="A5:I5"/>
    <mergeCell ref="A7:I7"/>
    <mergeCell ref="A8:I8"/>
    <mergeCell ref="A9:I9"/>
  </mergeCells>
  <printOptions horizontalCentered="1"/>
  <pageMargins left="0" right="0" top="0.15763888888888899" bottom="0.15763888888888899" header="0.51180555555555496" footer="0.51180555555555496"/>
  <pageSetup paperSize="9" firstPageNumber="7" orientation="landscape" useFirstPageNumber="1"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48"/>
  <sheetViews>
    <sheetView topLeftCell="A10" zoomScale="60" zoomScaleNormal="60" workbookViewId="0">
      <selection activeCell="H26" sqref="H26"/>
    </sheetView>
  </sheetViews>
  <sheetFormatPr defaultColWidth="8.6640625" defaultRowHeight="14.4" x14ac:dyDescent="0.3"/>
  <cols>
    <col min="1" max="1" width="11" customWidth="1"/>
    <col min="2" max="2" width="40" customWidth="1"/>
    <col min="3" max="7" width="19.6640625" customWidth="1"/>
    <col min="8" max="8" width="30.5546875" customWidth="1"/>
    <col min="9" max="10" width="21" customWidth="1"/>
    <col min="11" max="11" width="24.5546875" customWidth="1"/>
  </cols>
  <sheetData>
    <row r="1" spans="1:28" ht="18" x14ac:dyDescent="0.35">
      <c r="A1" s="3"/>
      <c r="J1" s="3" t="s">
        <v>914</v>
      </c>
      <c r="K1" s="3"/>
      <c r="P1" s="3"/>
      <c r="AB1" s="3"/>
    </row>
    <row r="2" spans="1:28" ht="18" x14ac:dyDescent="0.35">
      <c r="A2" s="3"/>
      <c r="J2" s="3" t="s">
        <v>1</v>
      </c>
      <c r="K2" s="3"/>
      <c r="P2" s="3"/>
      <c r="AB2" s="3"/>
    </row>
    <row r="3" spans="1:28" ht="18" x14ac:dyDescent="0.35">
      <c r="A3" s="3"/>
      <c r="J3" s="3" t="s">
        <v>2</v>
      </c>
      <c r="K3" s="3"/>
      <c r="P3" s="3"/>
      <c r="AB3" s="3"/>
    </row>
    <row r="5" spans="1:28" s="3" customFormat="1" ht="18" x14ac:dyDescent="0.35">
      <c r="B5" s="3" t="s">
        <v>915</v>
      </c>
    </row>
    <row r="6" spans="1:28" s="3" customFormat="1" ht="18" x14ac:dyDescent="0.35">
      <c r="B6" s="3" t="s">
        <v>1045</v>
      </c>
    </row>
    <row r="7" spans="1:28" s="3" customFormat="1" ht="18" x14ac:dyDescent="0.35"/>
    <row r="8" spans="1:28" s="3" customFormat="1" ht="18" x14ac:dyDescent="0.35">
      <c r="C8" s="3" t="s">
        <v>4</v>
      </c>
    </row>
    <row r="9" spans="1:28" s="3" customFormat="1" ht="18" x14ac:dyDescent="0.35">
      <c r="F9" s="3" t="s">
        <v>5</v>
      </c>
    </row>
    <row r="10" spans="1:28" s="3" customFormat="1" ht="18" x14ac:dyDescent="0.35"/>
    <row r="11" spans="1:28" s="3" customFormat="1" ht="18" x14ac:dyDescent="0.35">
      <c r="F11" s="3" t="s">
        <v>6</v>
      </c>
    </row>
    <row r="12" spans="1:28" s="3" customFormat="1" ht="18" x14ac:dyDescent="0.35"/>
    <row r="13" spans="1:28" s="3" customFormat="1" ht="18" x14ac:dyDescent="0.35">
      <c r="B13" s="3" t="s">
        <v>7</v>
      </c>
    </row>
    <row r="18" spans="1:11" s="270" customFormat="1" ht="36" customHeight="1" x14ac:dyDescent="0.3">
      <c r="A18" s="931" t="s">
        <v>986</v>
      </c>
      <c r="B18" s="931" t="s">
        <v>987</v>
      </c>
      <c r="C18" s="931" t="s">
        <v>1022</v>
      </c>
      <c r="D18" s="931"/>
      <c r="E18" s="931"/>
      <c r="F18" s="931"/>
      <c r="G18" s="931"/>
      <c r="H18" s="933" t="s">
        <v>1046</v>
      </c>
      <c r="I18" s="931" t="s">
        <v>1024</v>
      </c>
      <c r="J18" s="931" t="s">
        <v>1025</v>
      </c>
      <c r="K18" s="932" t="s">
        <v>1047</v>
      </c>
    </row>
    <row r="19" spans="1:11" s="270" customFormat="1" ht="39" customHeight="1" x14ac:dyDescent="0.3">
      <c r="A19" s="931"/>
      <c r="B19" s="931"/>
      <c r="C19" s="300" t="s">
        <v>1048</v>
      </c>
      <c r="D19" s="300" t="s">
        <v>1049</v>
      </c>
      <c r="E19" s="300" t="s">
        <v>1050</v>
      </c>
      <c r="F19" s="300" t="s">
        <v>1051</v>
      </c>
      <c r="G19" s="300" t="s">
        <v>1052</v>
      </c>
      <c r="H19" s="933"/>
      <c r="I19" s="931"/>
      <c r="J19" s="931"/>
      <c r="K19" s="932"/>
    </row>
    <row r="20" spans="1:11" s="270" customFormat="1" x14ac:dyDescent="0.3">
      <c r="A20" s="301">
        <v>1</v>
      </c>
      <c r="B20" s="301">
        <v>2</v>
      </c>
      <c r="C20" s="301">
        <v>3</v>
      </c>
      <c r="D20" s="301">
        <v>4</v>
      </c>
      <c r="E20" s="301">
        <v>5</v>
      </c>
      <c r="F20" s="301">
        <v>4</v>
      </c>
      <c r="G20" s="301">
        <v>5</v>
      </c>
      <c r="H20" s="301">
        <v>6</v>
      </c>
      <c r="I20" s="301">
        <v>7</v>
      </c>
      <c r="J20" s="301">
        <v>8</v>
      </c>
      <c r="K20" s="301">
        <v>9</v>
      </c>
    </row>
    <row r="21" spans="1:11" x14ac:dyDescent="0.3">
      <c r="A21" s="302" t="s">
        <v>63</v>
      </c>
      <c r="B21" s="303" t="s">
        <v>64</v>
      </c>
      <c r="C21" s="304" t="s">
        <v>1029</v>
      </c>
      <c r="D21" s="304" t="s">
        <v>1029</v>
      </c>
      <c r="E21" s="304" t="s">
        <v>1029</v>
      </c>
      <c r="F21" s="304" t="s">
        <v>1029</v>
      </c>
      <c r="G21" s="304" t="s">
        <v>1029</v>
      </c>
      <c r="H21" s="304" t="s">
        <v>1029</v>
      </c>
      <c r="I21" s="304" t="s">
        <v>1029</v>
      </c>
      <c r="J21" s="304" t="s">
        <v>1029</v>
      </c>
      <c r="K21" s="304" t="s">
        <v>1029</v>
      </c>
    </row>
    <row r="22" spans="1:11" ht="105.75" customHeight="1" x14ac:dyDescent="0.3">
      <c r="A22" s="305" t="s">
        <v>65</v>
      </c>
      <c r="B22" s="306" t="s">
        <v>1053</v>
      </c>
      <c r="C22" s="155" t="s">
        <v>1029</v>
      </c>
      <c r="D22" s="155" t="s">
        <v>1029</v>
      </c>
      <c r="E22" s="155" t="s">
        <v>1029</v>
      </c>
      <c r="F22" s="155" t="s">
        <v>1029</v>
      </c>
      <c r="G22" s="155" t="s">
        <v>1029</v>
      </c>
      <c r="H22" s="155" t="s">
        <v>1029</v>
      </c>
      <c r="I22" s="155" t="s">
        <v>1029</v>
      </c>
      <c r="J22" s="155" t="s">
        <v>1029</v>
      </c>
      <c r="K22" s="155" t="s">
        <v>1029</v>
      </c>
    </row>
    <row r="23" spans="1:11" ht="28.8" x14ac:dyDescent="0.3">
      <c r="A23" s="305" t="s">
        <v>67</v>
      </c>
      <c r="B23" s="145" t="s">
        <v>1054</v>
      </c>
      <c r="C23" s="115" t="str">
        <f>'11.2'!J49</f>
        <v>НД</v>
      </c>
      <c r="D23" s="115" t="str">
        <f>'11.2'!L49</f>
        <v>НД</v>
      </c>
      <c r="E23" s="115" t="str">
        <f>'11.2'!N49</f>
        <v>НД</v>
      </c>
      <c r="F23" s="115" t="str">
        <f>'11.2'!P49</f>
        <v>НД</v>
      </c>
      <c r="G23" s="115" t="str">
        <f>'11.2'!R49</f>
        <v>НД</v>
      </c>
      <c r="H23" s="155" t="e">
        <f>(C23+D23+E23+F23+G23)/5</f>
        <v>#VALUE!</v>
      </c>
      <c r="I23" s="155" t="s">
        <v>1055</v>
      </c>
      <c r="J23" s="155" t="s">
        <v>1055</v>
      </c>
      <c r="K23" s="155" t="s">
        <v>1055</v>
      </c>
    </row>
    <row r="24" spans="1:11" x14ac:dyDescent="0.3">
      <c r="A24" s="305" t="s">
        <v>69</v>
      </c>
      <c r="B24" s="145" t="s">
        <v>1056</v>
      </c>
      <c r="C24" s="155" t="s">
        <v>1029</v>
      </c>
      <c r="D24" s="155" t="s">
        <v>1029</v>
      </c>
      <c r="E24" s="155" t="s">
        <v>1029</v>
      </c>
      <c r="F24" s="155" t="s">
        <v>1029</v>
      </c>
      <c r="G24" s="155" t="s">
        <v>1029</v>
      </c>
      <c r="H24" s="155" t="s">
        <v>1029</v>
      </c>
      <c r="I24" s="155" t="s">
        <v>1029</v>
      </c>
      <c r="J24" s="155" t="s">
        <v>1029</v>
      </c>
      <c r="K24" s="155" t="s">
        <v>1029</v>
      </c>
    </row>
    <row r="25" spans="1:11" x14ac:dyDescent="0.3">
      <c r="A25" s="305" t="s">
        <v>72</v>
      </c>
      <c r="B25" s="145" t="s">
        <v>1057</v>
      </c>
      <c r="C25" s="155" t="s">
        <v>1029</v>
      </c>
      <c r="D25" s="155" t="s">
        <v>1029</v>
      </c>
      <c r="E25" s="155" t="s">
        <v>1029</v>
      </c>
      <c r="F25" s="155" t="s">
        <v>1029</v>
      </c>
      <c r="G25" s="155" t="s">
        <v>1029</v>
      </c>
      <c r="H25" s="155" t="s">
        <v>1029</v>
      </c>
      <c r="I25" s="155" t="s">
        <v>1029</v>
      </c>
      <c r="J25" s="155" t="s">
        <v>1029</v>
      </c>
      <c r="K25" s="155" t="s">
        <v>1029</v>
      </c>
    </row>
    <row r="26" spans="1:11" ht="28.8" x14ac:dyDescent="0.3">
      <c r="A26" s="305" t="s">
        <v>78</v>
      </c>
      <c r="B26" s="145" t="s">
        <v>1058</v>
      </c>
      <c r="C26" s="155" t="s">
        <v>1055</v>
      </c>
      <c r="D26" s="155" t="s">
        <v>1055</v>
      </c>
      <c r="E26" s="155" t="s">
        <v>1055</v>
      </c>
      <c r="F26" s="155" t="s">
        <v>1055</v>
      </c>
      <c r="G26" s="155" t="s">
        <v>1055</v>
      </c>
      <c r="H26" s="155" t="s">
        <v>1055</v>
      </c>
      <c r="I26" s="155" t="s">
        <v>1055</v>
      </c>
      <c r="J26" s="155" t="s">
        <v>1055</v>
      </c>
      <c r="K26" s="155" t="s">
        <v>1055</v>
      </c>
    </row>
    <row r="27" spans="1:11" x14ac:dyDescent="0.3">
      <c r="A27" s="305" t="s">
        <v>80</v>
      </c>
      <c r="B27" s="145" t="s">
        <v>1056</v>
      </c>
      <c r="C27" s="155" t="s">
        <v>1029</v>
      </c>
      <c r="D27" s="155" t="s">
        <v>1029</v>
      </c>
      <c r="E27" s="155" t="s">
        <v>1029</v>
      </c>
      <c r="F27" s="155" t="s">
        <v>1029</v>
      </c>
      <c r="G27" s="155" t="s">
        <v>1029</v>
      </c>
      <c r="H27" s="155" t="s">
        <v>1029</v>
      </c>
      <c r="I27" s="155" t="s">
        <v>1029</v>
      </c>
      <c r="J27" s="155" t="s">
        <v>1029</v>
      </c>
      <c r="K27" s="155" t="s">
        <v>1029</v>
      </c>
    </row>
    <row r="28" spans="1:11" x14ac:dyDescent="0.3">
      <c r="A28" s="305" t="s">
        <v>82</v>
      </c>
      <c r="B28" s="145" t="s">
        <v>1057</v>
      </c>
      <c r="C28" s="155" t="s">
        <v>1029</v>
      </c>
      <c r="D28" s="155" t="s">
        <v>1029</v>
      </c>
      <c r="E28" s="155" t="s">
        <v>1029</v>
      </c>
      <c r="F28" s="155" t="s">
        <v>1029</v>
      </c>
      <c r="G28" s="155" t="s">
        <v>1029</v>
      </c>
      <c r="H28" s="155" t="s">
        <v>1029</v>
      </c>
      <c r="I28" s="155" t="s">
        <v>1029</v>
      </c>
      <c r="J28" s="155" t="s">
        <v>1029</v>
      </c>
      <c r="K28" s="155" t="s">
        <v>1029</v>
      </c>
    </row>
    <row r="29" spans="1:11" ht="45.75" customHeight="1" x14ac:dyDescent="0.3">
      <c r="A29" s="305" t="s">
        <v>84</v>
      </c>
      <c r="B29" s="145" t="s">
        <v>1033</v>
      </c>
      <c r="C29" s="155" t="s">
        <v>1029</v>
      </c>
      <c r="D29" s="155" t="s">
        <v>1029</v>
      </c>
      <c r="E29" s="155" t="s">
        <v>1029</v>
      </c>
      <c r="F29" s="155" t="s">
        <v>1029</v>
      </c>
      <c r="G29" s="155" t="s">
        <v>1029</v>
      </c>
      <c r="H29" s="155" t="s">
        <v>1029</v>
      </c>
      <c r="I29" s="155" t="s">
        <v>1029</v>
      </c>
      <c r="J29" s="155" t="s">
        <v>1029</v>
      </c>
      <c r="K29" s="155" t="s">
        <v>1029</v>
      </c>
    </row>
    <row r="30" spans="1:11" ht="100.8" x14ac:dyDescent="0.3">
      <c r="A30" s="112" t="s">
        <v>93</v>
      </c>
      <c r="B30" s="137" t="s">
        <v>1059</v>
      </c>
      <c r="C30" s="138" t="s">
        <v>1029</v>
      </c>
      <c r="D30" s="138" t="s">
        <v>1029</v>
      </c>
      <c r="E30" s="138" t="s">
        <v>1029</v>
      </c>
      <c r="F30" s="138" t="s">
        <v>1029</v>
      </c>
      <c r="G30" s="138" t="s">
        <v>1029</v>
      </c>
      <c r="H30" s="138" t="s">
        <v>1029</v>
      </c>
      <c r="I30" s="138" t="s">
        <v>1029</v>
      </c>
      <c r="J30" s="138" t="s">
        <v>1029</v>
      </c>
      <c r="K30" s="138" t="s">
        <v>1029</v>
      </c>
    </row>
    <row r="31" spans="1:11" ht="57.6" x14ac:dyDescent="0.3">
      <c r="A31" s="112" t="s">
        <v>1006</v>
      </c>
      <c r="B31" s="137" t="s">
        <v>1035</v>
      </c>
      <c r="C31" s="138" t="s">
        <v>1029</v>
      </c>
      <c r="D31" s="138" t="s">
        <v>1029</v>
      </c>
      <c r="E31" s="138" t="s">
        <v>1029</v>
      </c>
      <c r="F31" s="138" t="s">
        <v>1029</v>
      </c>
      <c r="G31" s="138" t="s">
        <v>1029</v>
      </c>
      <c r="H31" s="138" t="s">
        <v>1029</v>
      </c>
      <c r="I31" s="138" t="s">
        <v>1029</v>
      </c>
      <c r="J31" s="138" t="s">
        <v>1029</v>
      </c>
      <c r="K31" s="138" t="s">
        <v>1029</v>
      </c>
    </row>
    <row r="32" spans="1:11" ht="106.5" customHeight="1" x14ac:dyDescent="0.3">
      <c r="A32" s="112" t="s">
        <v>105</v>
      </c>
      <c r="B32" s="306" t="s">
        <v>1060</v>
      </c>
      <c r="C32" s="138" t="s">
        <v>1029</v>
      </c>
      <c r="D32" s="138" t="s">
        <v>1029</v>
      </c>
      <c r="E32" s="138" t="s">
        <v>1029</v>
      </c>
      <c r="F32" s="138" t="s">
        <v>1029</v>
      </c>
      <c r="G32" s="138" t="s">
        <v>1029</v>
      </c>
      <c r="H32" s="138" t="s">
        <v>1029</v>
      </c>
      <c r="I32" s="138" t="s">
        <v>1029</v>
      </c>
      <c r="J32" s="138" t="s">
        <v>1029</v>
      </c>
      <c r="K32" s="138" t="s">
        <v>1029</v>
      </c>
    </row>
    <row r="33" spans="1:11" ht="28.8" x14ac:dyDescent="0.3">
      <c r="A33" s="112" t="s">
        <v>107</v>
      </c>
      <c r="B33" s="137" t="s">
        <v>1054</v>
      </c>
      <c r="C33" s="138" t="s">
        <v>1029</v>
      </c>
      <c r="D33" s="138" t="s">
        <v>1029</v>
      </c>
      <c r="E33" s="138" t="s">
        <v>1029</v>
      </c>
      <c r="F33" s="138" t="s">
        <v>1029</v>
      </c>
      <c r="G33" s="138" t="s">
        <v>1029</v>
      </c>
      <c r="H33" s="138" t="s">
        <v>1029</v>
      </c>
      <c r="I33" s="138" t="s">
        <v>1029</v>
      </c>
      <c r="J33" s="138" t="s">
        <v>1029</v>
      </c>
      <c r="K33" s="138" t="s">
        <v>1029</v>
      </c>
    </row>
    <row r="34" spans="1:11" x14ac:dyDescent="0.3">
      <c r="A34" s="112" t="s">
        <v>109</v>
      </c>
      <c r="B34" s="137" t="s">
        <v>1056</v>
      </c>
      <c r="C34" s="138" t="s">
        <v>1029</v>
      </c>
      <c r="D34" s="138" t="s">
        <v>1029</v>
      </c>
      <c r="E34" s="138" t="s">
        <v>1029</v>
      </c>
      <c r="F34" s="138" t="s">
        <v>1029</v>
      </c>
      <c r="G34" s="138" t="s">
        <v>1029</v>
      </c>
      <c r="H34" s="138" t="s">
        <v>1029</v>
      </c>
      <c r="I34" s="138" t="s">
        <v>1029</v>
      </c>
      <c r="J34" s="138" t="s">
        <v>1029</v>
      </c>
      <c r="K34" s="138" t="s">
        <v>1029</v>
      </c>
    </row>
    <row r="35" spans="1:11" x14ac:dyDescent="0.3">
      <c r="A35" s="112" t="s">
        <v>161</v>
      </c>
      <c r="B35" s="137" t="s">
        <v>1057</v>
      </c>
      <c r="C35" s="138" t="s">
        <v>1029</v>
      </c>
      <c r="D35" s="138" t="s">
        <v>1029</v>
      </c>
      <c r="E35" s="138" t="s">
        <v>1029</v>
      </c>
      <c r="F35" s="138" t="s">
        <v>1029</v>
      </c>
      <c r="G35" s="138" t="s">
        <v>1029</v>
      </c>
      <c r="H35" s="138" t="s">
        <v>1029</v>
      </c>
      <c r="I35" s="138" t="s">
        <v>1029</v>
      </c>
      <c r="J35" s="138" t="s">
        <v>1029</v>
      </c>
      <c r="K35" s="138" t="s">
        <v>1029</v>
      </c>
    </row>
    <row r="36" spans="1:11" ht="28.8" x14ac:dyDescent="0.3">
      <c r="A36" s="112" t="s">
        <v>165</v>
      </c>
      <c r="B36" s="137" t="s">
        <v>1058</v>
      </c>
      <c r="C36" s="138" t="s">
        <v>1029</v>
      </c>
      <c r="D36" s="138" t="s">
        <v>1029</v>
      </c>
      <c r="E36" s="138" t="s">
        <v>1029</v>
      </c>
      <c r="F36" s="138" t="s">
        <v>1029</v>
      </c>
      <c r="G36" s="138" t="s">
        <v>1029</v>
      </c>
      <c r="H36" s="138" t="s">
        <v>1029</v>
      </c>
      <c r="I36" s="138" t="s">
        <v>1029</v>
      </c>
      <c r="J36" s="138" t="s">
        <v>1029</v>
      </c>
      <c r="K36" s="138" t="s">
        <v>1029</v>
      </c>
    </row>
    <row r="37" spans="1:11" x14ac:dyDescent="0.3">
      <c r="A37" s="112" t="s">
        <v>167</v>
      </c>
      <c r="B37" s="137" t="s">
        <v>1056</v>
      </c>
      <c r="C37" s="138" t="s">
        <v>1029</v>
      </c>
      <c r="D37" s="138" t="s">
        <v>1029</v>
      </c>
      <c r="E37" s="138" t="s">
        <v>1029</v>
      </c>
      <c r="F37" s="138" t="s">
        <v>1029</v>
      </c>
      <c r="G37" s="138" t="s">
        <v>1029</v>
      </c>
      <c r="H37" s="138" t="s">
        <v>1029</v>
      </c>
      <c r="I37" s="138" t="s">
        <v>1029</v>
      </c>
      <c r="J37" s="138" t="s">
        <v>1029</v>
      </c>
      <c r="K37" s="138" t="s">
        <v>1029</v>
      </c>
    </row>
    <row r="38" spans="1:11" x14ac:dyDescent="0.3">
      <c r="A38" s="112" t="s">
        <v>293</v>
      </c>
      <c r="B38" s="137" t="s">
        <v>1057</v>
      </c>
      <c r="C38" s="138" t="s">
        <v>1029</v>
      </c>
      <c r="D38" s="138" t="s">
        <v>1029</v>
      </c>
      <c r="E38" s="138" t="s">
        <v>1029</v>
      </c>
      <c r="F38" s="138" t="s">
        <v>1029</v>
      </c>
      <c r="G38" s="138" t="s">
        <v>1029</v>
      </c>
      <c r="H38" s="138" t="s">
        <v>1029</v>
      </c>
      <c r="I38" s="138" t="s">
        <v>1029</v>
      </c>
      <c r="J38" s="138" t="s">
        <v>1029</v>
      </c>
      <c r="K38" s="138" t="s">
        <v>1029</v>
      </c>
    </row>
    <row r="39" spans="1:11" ht="45.75" customHeight="1" x14ac:dyDescent="0.3">
      <c r="A39" s="112" t="s">
        <v>297</v>
      </c>
      <c r="B39" s="137" t="s">
        <v>1033</v>
      </c>
      <c r="C39" s="138" t="s">
        <v>1029</v>
      </c>
      <c r="D39" s="138" t="s">
        <v>1029</v>
      </c>
      <c r="E39" s="138" t="s">
        <v>1029</v>
      </c>
      <c r="F39" s="138" t="s">
        <v>1029</v>
      </c>
      <c r="G39" s="138" t="s">
        <v>1029</v>
      </c>
      <c r="H39" s="138" t="s">
        <v>1029</v>
      </c>
      <c r="I39" s="138" t="s">
        <v>1029</v>
      </c>
      <c r="J39" s="138" t="s">
        <v>1029</v>
      </c>
      <c r="K39" s="138" t="s">
        <v>1029</v>
      </c>
    </row>
    <row r="40" spans="1:11" ht="100.8" x14ac:dyDescent="0.3">
      <c r="A40" s="112" t="s">
        <v>315</v>
      </c>
      <c r="B40" s="137" t="s">
        <v>1061</v>
      </c>
      <c r="C40" s="138" t="s">
        <v>1029</v>
      </c>
      <c r="D40" s="138" t="s">
        <v>1029</v>
      </c>
      <c r="E40" s="138" t="s">
        <v>1029</v>
      </c>
      <c r="F40" s="138" t="s">
        <v>1029</v>
      </c>
      <c r="G40" s="138" t="s">
        <v>1029</v>
      </c>
      <c r="H40" s="138" t="s">
        <v>1029</v>
      </c>
      <c r="I40" s="138" t="s">
        <v>1029</v>
      </c>
      <c r="J40" s="138" t="s">
        <v>1029</v>
      </c>
      <c r="K40" s="138" t="s">
        <v>1029</v>
      </c>
    </row>
    <row r="41" spans="1:11" ht="57.6" x14ac:dyDescent="0.3">
      <c r="A41" s="112" t="s">
        <v>1018</v>
      </c>
      <c r="B41" s="137" t="s">
        <v>1035</v>
      </c>
      <c r="C41" s="138" t="s">
        <v>1029</v>
      </c>
      <c r="D41" s="138" t="s">
        <v>1029</v>
      </c>
      <c r="E41" s="138" t="s">
        <v>1029</v>
      </c>
      <c r="F41" s="138" t="s">
        <v>1029</v>
      </c>
      <c r="G41" s="138" t="s">
        <v>1029</v>
      </c>
      <c r="H41" s="138" t="s">
        <v>1029</v>
      </c>
      <c r="I41" s="138" t="s">
        <v>1029</v>
      </c>
      <c r="J41" s="138" t="s">
        <v>1029</v>
      </c>
      <c r="K41" s="138" t="s">
        <v>1029</v>
      </c>
    </row>
    <row r="42" spans="1:11" ht="16.8" x14ac:dyDescent="0.3">
      <c r="B42" s="299" t="s">
        <v>1038</v>
      </c>
      <c r="C42" s="278"/>
      <c r="D42" s="278"/>
      <c r="E42" s="278"/>
      <c r="F42" s="278"/>
      <c r="G42" s="278"/>
      <c r="H42" s="278"/>
      <c r="I42" s="278"/>
      <c r="J42" s="278"/>
      <c r="K42" s="307"/>
    </row>
    <row r="43" spans="1:11" ht="25.35" customHeight="1" x14ac:dyDescent="0.3">
      <c r="B43" s="927" t="s">
        <v>1039</v>
      </c>
      <c r="C43" s="927"/>
      <c r="D43" s="927"/>
      <c r="E43" s="927"/>
      <c r="F43" s="927"/>
      <c r="G43" s="927"/>
      <c r="H43" s="927"/>
      <c r="I43" s="927"/>
      <c r="J43" s="927"/>
      <c r="K43" s="927"/>
    </row>
    <row r="44" spans="1:11" ht="16.8" x14ac:dyDescent="0.3">
      <c r="B44" s="299" t="s">
        <v>1040</v>
      </c>
      <c r="C44" s="278"/>
      <c r="D44" s="278"/>
      <c r="E44" s="278"/>
      <c r="F44" s="278"/>
      <c r="G44" s="278"/>
      <c r="H44" s="278"/>
      <c r="I44" s="278"/>
      <c r="J44" s="278"/>
      <c r="K44" s="307"/>
    </row>
    <row r="45" spans="1:11" ht="16.8" x14ac:dyDescent="0.3">
      <c r="B45" s="299" t="s">
        <v>1041</v>
      </c>
      <c r="C45" s="278"/>
      <c r="D45" s="278"/>
      <c r="E45" s="278"/>
      <c r="F45" s="278"/>
      <c r="G45" s="278"/>
      <c r="H45" s="278"/>
      <c r="I45" s="278"/>
      <c r="J45" s="278"/>
      <c r="K45" s="307"/>
    </row>
    <row r="46" spans="1:11" ht="16.8" x14ac:dyDescent="0.3">
      <c r="B46" s="299" t="s">
        <v>1042</v>
      </c>
      <c r="C46" s="278"/>
      <c r="D46" s="278"/>
      <c r="E46" s="278"/>
      <c r="F46" s="278"/>
      <c r="G46" s="278"/>
      <c r="H46" s="278"/>
      <c r="I46" s="278"/>
      <c r="J46" s="278"/>
      <c r="K46" s="307"/>
    </row>
    <row r="47" spans="1:11" ht="25.35" customHeight="1" x14ac:dyDescent="0.3">
      <c r="B47" s="927" t="s">
        <v>1043</v>
      </c>
      <c r="C47" s="927"/>
      <c r="D47" s="927"/>
      <c r="E47" s="927"/>
      <c r="F47" s="927"/>
      <c r="G47" s="927"/>
      <c r="H47" s="927"/>
      <c r="I47" s="927"/>
      <c r="J47" s="927"/>
      <c r="K47" s="927"/>
    </row>
    <row r="48" spans="1:11" ht="16.8" x14ac:dyDescent="0.3">
      <c r="B48" s="299" t="s">
        <v>1044</v>
      </c>
      <c r="C48" s="278"/>
      <c r="D48" s="278"/>
      <c r="E48" s="278"/>
      <c r="F48" s="278"/>
      <c r="G48" s="278"/>
      <c r="H48" s="278"/>
      <c r="I48" s="278"/>
      <c r="J48" s="278"/>
      <c r="K48" s="307"/>
    </row>
  </sheetData>
  <mergeCells count="9">
    <mergeCell ref="J18:J19"/>
    <mergeCell ref="K18:K19"/>
    <mergeCell ref="B43:K43"/>
    <mergeCell ref="B47:K47"/>
    <mergeCell ref="A18:A19"/>
    <mergeCell ref="B18:B19"/>
    <mergeCell ref="C18:G18"/>
    <mergeCell ref="H18:H19"/>
    <mergeCell ref="I18:I19"/>
  </mergeCells>
  <pageMargins left="0.17013888888888901" right="0.17013888888888901" top="0.74791666666666701" bottom="0.2" header="0.51180555555555496" footer="0.51180555555555496"/>
  <pageSetup paperSize="9" firstPageNumber="0" fitToHeight="8" orientation="landscape"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88"/>
  <sheetViews>
    <sheetView topLeftCell="A62" zoomScale="59" zoomScaleNormal="59" workbookViewId="0">
      <selection activeCell="A87" sqref="A87:C88"/>
    </sheetView>
  </sheetViews>
  <sheetFormatPr defaultColWidth="8.6640625" defaultRowHeight="14.4" x14ac:dyDescent="0.3"/>
  <cols>
    <col min="1" max="1" width="12.88671875" customWidth="1"/>
    <col min="2" max="2" width="82.44140625" customWidth="1"/>
    <col min="3" max="3" width="18" customWidth="1"/>
    <col min="4" max="4" width="19.88671875" style="149" customWidth="1"/>
    <col min="5" max="5" width="33.33203125" style="308" customWidth="1"/>
    <col min="6" max="6" width="19.88671875" customWidth="1"/>
    <col min="7" max="7" width="19.88671875" style="149" customWidth="1"/>
    <col min="8" max="11" width="30.44140625" customWidth="1"/>
    <col min="12" max="13" width="19.33203125" style="148" customWidth="1"/>
    <col min="14" max="15" width="35.44140625" style="148" customWidth="1"/>
    <col min="16" max="16" width="35.44140625" customWidth="1"/>
    <col min="17" max="26" width="19.33203125" customWidth="1"/>
    <col min="27" max="28" width="14.5546875" customWidth="1"/>
    <col min="29" max="29" width="83.5546875" style="308" customWidth="1"/>
    <col min="30" max="31" width="15.6640625" style="148" customWidth="1"/>
  </cols>
  <sheetData>
    <row r="1" spans="1:19" ht="18" x14ac:dyDescent="0.35">
      <c r="A1" s="3"/>
      <c r="S1" s="3" t="s">
        <v>1062</v>
      </c>
    </row>
    <row r="2" spans="1:19" ht="18" x14ac:dyDescent="0.35">
      <c r="A2" s="3"/>
      <c r="S2" s="3" t="s">
        <v>1</v>
      </c>
    </row>
    <row r="3" spans="1:19" ht="18" x14ac:dyDescent="0.35">
      <c r="A3" s="3"/>
      <c r="S3" s="3" t="s">
        <v>2</v>
      </c>
    </row>
    <row r="5" spans="1:19" s="3" customFormat="1" ht="18" x14ac:dyDescent="0.35">
      <c r="G5" s="879" t="s">
        <v>1063</v>
      </c>
      <c r="H5" s="879"/>
      <c r="I5" s="879"/>
      <c r="J5" s="879"/>
      <c r="K5" s="879"/>
      <c r="L5" s="879"/>
      <c r="M5" s="879"/>
    </row>
    <row r="6" spans="1:19" s="3" customFormat="1" ht="18" x14ac:dyDescent="0.35"/>
    <row r="7" spans="1:19" s="3" customFormat="1" ht="18" x14ac:dyDescent="0.35"/>
    <row r="8" spans="1:19" s="3" customFormat="1" ht="18" x14ac:dyDescent="0.35">
      <c r="G8" s="879" t="s">
        <v>1262</v>
      </c>
      <c r="H8" s="879"/>
      <c r="I8" s="879"/>
      <c r="J8" s="879"/>
      <c r="K8" s="879"/>
      <c r="L8" s="879"/>
      <c r="M8" s="879"/>
    </row>
    <row r="9" spans="1:19" s="3" customFormat="1" ht="18" x14ac:dyDescent="0.35">
      <c r="G9" s="879" t="s">
        <v>1290</v>
      </c>
      <c r="H9" s="879"/>
      <c r="I9" s="879"/>
      <c r="J9" s="879"/>
      <c r="K9" s="879"/>
      <c r="L9" s="879"/>
      <c r="M9" s="879"/>
    </row>
    <row r="10" spans="1:19" s="3" customFormat="1" ht="18" x14ac:dyDescent="0.35"/>
    <row r="11" spans="1:19" s="3" customFormat="1" ht="18" x14ac:dyDescent="0.35">
      <c r="G11" s="879" t="s">
        <v>1313</v>
      </c>
      <c r="H11" s="879"/>
      <c r="I11" s="879"/>
      <c r="J11" s="879"/>
      <c r="K11" s="879"/>
      <c r="L11" s="879"/>
      <c r="M11" s="879"/>
    </row>
    <row r="12" spans="1:19" s="3" customFormat="1" ht="18" x14ac:dyDescent="0.35"/>
    <row r="13" spans="1:19" s="3" customFormat="1" ht="44.4" customHeight="1" x14ac:dyDescent="0.35">
      <c r="G13" s="858" t="s">
        <v>1318</v>
      </c>
      <c r="H13" s="858"/>
      <c r="I13" s="858"/>
      <c r="J13" s="858"/>
      <c r="K13" s="858"/>
      <c r="L13" s="858"/>
      <c r="M13" s="858"/>
      <c r="N13" s="858"/>
    </row>
    <row r="16" spans="1:19" ht="15" thickBot="1" x14ac:dyDescent="0.35"/>
    <row r="17" spans="1:31" s="309" customFormat="1" ht="72" customHeight="1" thickBot="1" x14ac:dyDescent="0.35">
      <c r="A17" s="881" t="s">
        <v>503</v>
      </c>
      <c r="B17" s="915" t="s">
        <v>504</v>
      </c>
      <c r="C17" s="814" t="s">
        <v>10</v>
      </c>
      <c r="D17" s="935" t="s">
        <v>1064</v>
      </c>
      <c r="E17" s="938" t="s">
        <v>1065</v>
      </c>
      <c r="F17" s="938" t="s">
        <v>1066</v>
      </c>
      <c r="G17" s="935" t="s">
        <v>1067</v>
      </c>
      <c r="H17" s="938" t="s">
        <v>1068</v>
      </c>
      <c r="I17" s="938"/>
      <c r="J17" s="938"/>
      <c r="K17" s="938"/>
      <c r="L17" s="940" t="s">
        <v>1069</v>
      </c>
      <c r="M17" s="940"/>
      <c r="N17" s="940" t="s">
        <v>1070</v>
      </c>
      <c r="O17" s="940" t="s">
        <v>1071</v>
      </c>
      <c r="P17" s="938" t="s">
        <v>1072</v>
      </c>
      <c r="Q17" s="938" t="s">
        <v>1073</v>
      </c>
      <c r="R17" s="938"/>
      <c r="S17" s="938" t="s">
        <v>924</v>
      </c>
      <c r="T17" s="938" t="s">
        <v>1074</v>
      </c>
      <c r="U17" s="938" t="s">
        <v>1075</v>
      </c>
      <c r="V17" s="938"/>
      <c r="W17" s="938"/>
      <c r="X17" s="938"/>
      <c r="Y17" s="938"/>
      <c r="Z17" s="938"/>
      <c r="AA17" s="938" t="s">
        <v>1076</v>
      </c>
      <c r="AB17" s="938"/>
      <c r="AC17" s="938" t="s">
        <v>1077</v>
      </c>
      <c r="AD17" s="940" t="s">
        <v>1078</v>
      </c>
      <c r="AE17" s="943"/>
    </row>
    <row r="18" spans="1:31" s="309" customFormat="1" ht="72" customHeight="1" thickBot="1" x14ac:dyDescent="0.35">
      <c r="A18" s="881"/>
      <c r="B18" s="916"/>
      <c r="C18" s="814"/>
      <c r="D18" s="936"/>
      <c r="E18" s="815"/>
      <c r="F18" s="815"/>
      <c r="G18" s="936"/>
      <c r="H18" s="815" t="s">
        <v>1079</v>
      </c>
      <c r="I18" s="815" t="s">
        <v>1080</v>
      </c>
      <c r="J18" s="815" t="s">
        <v>1081</v>
      </c>
      <c r="K18" s="815" t="s">
        <v>1082</v>
      </c>
      <c r="L18" s="941"/>
      <c r="M18" s="941"/>
      <c r="N18" s="941"/>
      <c r="O18" s="941"/>
      <c r="P18" s="815"/>
      <c r="Q18" s="815"/>
      <c r="R18" s="815"/>
      <c r="S18" s="815"/>
      <c r="T18" s="815"/>
      <c r="U18" s="815" t="s">
        <v>1083</v>
      </c>
      <c r="V18" s="815"/>
      <c r="W18" s="815" t="s">
        <v>1084</v>
      </c>
      <c r="X18" s="815"/>
      <c r="Y18" s="815" t="s">
        <v>1085</v>
      </c>
      <c r="Z18" s="815"/>
      <c r="AA18" s="815"/>
      <c r="AB18" s="815"/>
      <c r="AC18" s="815"/>
      <c r="AD18" s="941"/>
      <c r="AE18" s="944"/>
    </row>
    <row r="19" spans="1:31" s="309" customFormat="1" ht="72" customHeight="1" thickBot="1" x14ac:dyDescent="0.35">
      <c r="A19" s="914"/>
      <c r="B19" s="917"/>
      <c r="C19" s="934"/>
      <c r="D19" s="937"/>
      <c r="E19" s="939"/>
      <c r="F19" s="939"/>
      <c r="G19" s="937"/>
      <c r="H19" s="939"/>
      <c r="I19" s="939"/>
      <c r="J19" s="939"/>
      <c r="K19" s="939"/>
      <c r="L19" s="163" t="s">
        <v>1086</v>
      </c>
      <c r="M19" s="163" t="s">
        <v>1087</v>
      </c>
      <c r="N19" s="942"/>
      <c r="O19" s="942"/>
      <c r="P19" s="939"/>
      <c r="Q19" s="480" t="s">
        <v>661</v>
      </c>
      <c r="R19" s="480" t="s">
        <v>953</v>
      </c>
      <c r="S19" s="939"/>
      <c r="T19" s="939"/>
      <c r="U19" s="480" t="s">
        <v>950</v>
      </c>
      <c r="V19" s="480" t="s">
        <v>951</v>
      </c>
      <c r="W19" s="480" t="s">
        <v>950</v>
      </c>
      <c r="X19" s="480" t="s">
        <v>951</v>
      </c>
      <c r="Y19" s="480" t="s">
        <v>950</v>
      </c>
      <c r="Z19" s="480" t="s">
        <v>951</v>
      </c>
      <c r="AA19" s="480" t="s">
        <v>950</v>
      </c>
      <c r="AB19" s="480" t="s">
        <v>951</v>
      </c>
      <c r="AC19" s="939"/>
      <c r="AD19" s="163" t="s">
        <v>1088</v>
      </c>
      <c r="AE19" s="164" t="s">
        <v>1089</v>
      </c>
    </row>
    <row r="20" spans="1:31" s="311" customFormat="1" ht="17.25" customHeight="1" x14ac:dyDescent="0.3">
      <c r="A20" s="492" t="s">
        <v>63</v>
      </c>
      <c r="B20" s="492">
        <v>2</v>
      </c>
      <c r="C20" s="492">
        <v>3</v>
      </c>
      <c r="D20" s="493" t="s">
        <v>867</v>
      </c>
      <c r="E20" s="492" t="s">
        <v>796</v>
      </c>
      <c r="F20" s="492">
        <v>6</v>
      </c>
      <c r="G20" s="493">
        <v>7</v>
      </c>
      <c r="H20" s="492">
        <v>8</v>
      </c>
      <c r="I20" s="492">
        <v>9</v>
      </c>
      <c r="J20" s="492">
        <v>10</v>
      </c>
      <c r="K20" s="492">
        <v>11</v>
      </c>
      <c r="L20" s="147">
        <v>12</v>
      </c>
      <c r="M20" s="147">
        <v>13</v>
      </c>
      <c r="N20" s="147">
        <v>14</v>
      </c>
      <c r="O20" s="147">
        <v>15</v>
      </c>
      <c r="P20" s="492">
        <v>16</v>
      </c>
      <c r="Q20" s="492">
        <v>17</v>
      </c>
      <c r="R20" s="492">
        <v>18</v>
      </c>
      <c r="S20" s="492">
        <v>19</v>
      </c>
      <c r="T20" s="492">
        <v>20</v>
      </c>
      <c r="U20" s="492">
        <v>21</v>
      </c>
      <c r="V20" s="492">
        <v>22</v>
      </c>
      <c r="W20" s="492">
        <v>23</v>
      </c>
      <c r="X20" s="492">
        <v>24</v>
      </c>
      <c r="Y20" s="492">
        <v>25</v>
      </c>
      <c r="Z20" s="492">
        <v>26</v>
      </c>
      <c r="AA20" s="492">
        <v>27</v>
      </c>
      <c r="AB20" s="492">
        <v>28</v>
      </c>
      <c r="AC20" s="492">
        <v>29</v>
      </c>
      <c r="AD20" s="147">
        <v>30</v>
      </c>
      <c r="AE20" s="147">
        <v>31</v>
      </c>
    </row>
    <row r="21" spans="1:31" x14ac:dyDescent="0.3">
      <c r="A21" s="165" t="s">
        <v>49</v>
      </c>
      <c r="B21" s="166" t="s">
        <v>1282</v>
      </c>
      <c r="C21" s="312"/>
      <c r="D21" s="313" t="s">
        <v>611</v>
      </c>
      <c r="E21" s="314" t="s">
        <v>611</v>
      </c>
      <c r="F21" s="169" t="s">
        <v>611</v>
      </c>
      <c r="G21" s="313" t="s">
        <v>611</v>
      </c>
      <c r="H21" s="169" t="s">
        <v>611</v>
      </c>
      <c r="I21" s="169" t="s">
        <v>611</v>
      </c>
      <c r="J21" s="169" t="s">
        <v>611</v>
      </c>
      <c r="K21" s="169" t="s">
        <v>611</v>
      </c>
      <c r="L21" s="315" t="s">
        <v>611</v>
      </c>
      <c r="M21" s="315" t="s">
        <v>611</v>
      </c>
      <c r="N21" s="315" t="s">
        <v>611</v>
      </c>
      <c r="O21" s="315" t="s">
        <v>611</v>
      </c>
      <c r="P21" s="169" t="s">
        <v>611</v>
      </c>
      <c r="Q21" s="169" t="s">
        <v>611</v>
      </c>
      <c r="R21" s="169" t="s">
        <v>611</v>
      </c>
      <c r="S21" s="169" t="s">
        <v>611</v>
      </c>
      <c r="T21" s="169" t="s">
        <v>611</v>
      </c>
      <c r="U21" s="169" t="s">
        <v>611</v>
      </c>
      <c r="V21" s="169" t="s">
        <v>611</v>
      </c>
      <c r="W21" s="169" t="s">
        <v>611</v>
      </c>
      <c r="X21" s="169" t="s">
        <v>611</v>
      </c>
      <c r="Y21" s="169" t="s">
        <v>611</v>
      </c>
      <c r="Z21" s="169" t="s">
        <v>611</v>
      </c>
      <c r="AA21" s="169" t="s">
        <v>611</v>
      </c>
      <c r="AB21" s="169" t="s">
        <v>611</v>
      </c>
      <c r="AC21" s="314" t="s">
        <v>611</v>
      </c>
      <c r="AD21" s="315" t="s">
        <v>611</v>
      </c>
      <c r="AE21" s="315" t="s">
        <v>611</v>
      </c>
    </row>
    <row r="22" spans="1:31" x14ac:dyDescent="0.3">
      <c r="A22" s="171" t="s">
        <v>51</v>
      </c>
      <c r="B22" s="81" t="s">
        <v>52</v>
      </c>
      <c r="C22" s="316" t="s">
        <v>50</v>
      </c>
      <c r="D22" s="83" t="s">
        <v>611</v>
      </c>
      <c r="E22" s="317" t="s">
        <v>611</v>
      </c>
      <c r="F22" s="122" t="s">
        <v>611</v>
      </c>
      <c r="G22" s="83" t="s">
        <v>611</v>
      </c>
      <c r="H22" s="122" t="s">
        <v>611</v>
      </c>
      <c r="I22" s="122" t="s">
        <v>611</v>
      </c>
      <c r="J22" s="122" t="s">
        <v>611</v>
      </c>
      <c r="K22" s="122" t="s">
        <v>611</v>
      </c>
      <c r="L22" s="84" t="s">
        <v>611</v>
      </c>
      <c r="M22" s="84" t="s">
        <v>611</v>
      </c>
      <c r="N22" s="84" t="s">
        <v>611</v>
      </c>
      <c r="O22" s="84" t="s">
        <v>611</v>
      </c>
      <c r="P22" s="122" t="s">
        <v>611</v>
      </c>
      <c r="Q22" s="122" t="s">
        <v>611</v>
      </c>
      <c r="R22" s="122" t="s">
        <v>611</v>
      </c>
      <c r="S22" s="122" t="s">
        <v>611</v>
      </c>
      <c r="T22" s="122" t="s">
        <v>611</v>
      </c>
      <c r="U22" s="122" t="s">
        <v>611</v>
      </c>
      <c r="V22" s="122" t="s">
        <v>611</v>
      </c>
      <c r="W22" s="122" t="s">
        <v>611</v>
      </c>
      <c r="X22" s="122" t="s">
        <v>611</v>
      </c>
      <c r="Y22" s="122" t="s">
        <v>611</v>
      </c>
      <c r="Z22" s="122" t="s">
        <v>611</v>
      </c>
      <c r="AA22" s="122" t="s">
        <v>611</v>
      </c>
      <c r="AB22" s="122" t="s">
        <v>611</v>
      </c>
      <c r="AC22" s="317" t="s">
        <v>611</v>
      </c>
      <c r="AD22" s="84" t="s">
        <v>611</v>
      </c>
      <c r="AE22" s="84" t="s">
        <v>611</v>
      </c>
    </row>
    <row r="23" spans="1:31" x14ac:dyDescent="0.3">
      <c r="A23" s="171" t="s">
        <v>53</v>
      </c>
      <c r="B23" s="81" t="s">
        <v>54</v>
      </c>
      <c r="C23" s="316" t="s">
        <v>50</v>
      </c>
      <c r="D23" s="83" t="s">
        <v>611</v>
      </c>
      <c r="E23" s="317" t="s">
        <v>611</v>
      </c>
      <c r="F23" s="122" t="s">
        <v>611</v>
      </c>
      <c r="G23" s="83" t="s">
        <v>611</v>
      </c>
      <c r="H23" s="122" t="s">
        <v>611</v>
      </c>
      <c r="I23" s="122" t="s">
        <v>611</v>
      </c>
      <c r="J23" s="122" t="s">
        <v>611</v>
      </c>
      <c r="K23" s="122" t="s">
        <v>611</v>
      </c>
      <c r="L23" s="84" t="s">
        <v>611</v>
      </c>
      <c r="M23" s="84" t="s">
        <v>611</v>
      </c>
      <c r="N23" s="84" t="s">
        <v>611</v>
      </c>
      <c r="O23" s="84" t="s">
        <v>611</v>
      </c>
      <c r="P23" s="122" t="s">
        <v>611</v>
      </c>
      <c r="Q23" s="122" t="s">
        <v>611</v>
      </c>
      <c r="R23" s="122" t="s">
        <v>611</v>
      </c>
      <c r="S23" s="122" t="s">
        <v>611</v>
      </c>
      <c r="T23" s="122" t="s">
        <v>611</v>
      </c>
      <c r="U23" s="122" t="s">
        <v>611</v>
      </c>
      <c r="V23" s="122" t="s">
        <v>611</v>
      </c>
      <c r="W23" s="122" t="s">
        <v>611</v>
      </c>
      <c r="X23" s="122" t="s">
        <v>611</v>
      </c>
      <c r="Y23" s="122" t="s">
        <v>611</v>
      </c>
      <c r="Z23" s="122" t="s">
        <v>611</v>
      </c>
      <c r="AA23" s="122" t="s">
        <v>611</v>
      </c>
      <c r="AB23" s="122" t="s">
        <v>611</v>
      </c>
      <c r="AC23" s="317" t="s">
        <v>611</v>
      </c>
      <c r="AD23" s="84" t="s">
        <v>611</v>
      </c>
      <c r="AE23" s="84" t="s">
        <v>611</v>
      </c>
    </row>
    <row r="24" spans="1:31" ht="28.8" x14ac:dyDescent="0.3">
      <c r="A24" s="171" t="s">
        <v>55</v>
      </c>
      <c r="B24" s="81" t="s">
        <v>56</v>
      </c>
      <c r="C24" s="316" t="s">
        <v>50</v>
      </c>
      <c r="D24" s="83" t="s">
        <v>611</v>
      </c>
      <c r="E24" s="317" t="s">
        <v>611</v>
      </c>
      <c r="F24" s="122" t="s">
        <v>611</v>
      </c>
      <c r="G24" s="83" t="s">
        <v>611</v>
      </c>
      <c r="H24" s="122" t="s">
        <v>611</v>
      </c>
      <c r="I24" s="122" t="s">
        <v>611</v>
      </c>
      <c r="J24" s="122" t="s">
        <v>611</v>
      </c>
      <c r="K24" s="122" t="s">
        <v>611</v>
      </c>
      <c r="L24" s="84" t="s">
        <v>611</v>
      </c>
      <c r="M24" s="84" t="s">
        <v>611</v>
      </c>
      <c r="N24" s="84" t="s">
        <v>611</v>
      </c>
      <c r="O24" s="84" t="s">
        <v>611</v>
      </c>
      <c r="P24" s="122" t="s">
        <v>611</v>
      </c>
      <c r="Q24" s="122" t="s">
        <v>611</v>
      </c>
      <c r="R24" s="122" t="s">
        <v>611</v>
      </c>
      <c r="S24" s="122" t="s">
        <v>611</v>
      </c>
      <c r="T24" s="122" t="s">
        <v>611</v>
      </c>
      <c r="U24" s="122" t="s">
        <v>611</v>
      </c>
      <c r="V24" s="122" t="s">
        <v>611</v>
      </c>
      <c r="W24" s="122" t="s">
        <v>611</v>
      </c>
      <c r="X24" s="122" t="s">
        <v>611</v>
      </c>
      <c r="Y24" s="122" t="s">
        <v>611</v>
      </c>
      <c r="Z24" s="122" t="s">
        <v>611</v>
      </c>
      <c r="AA24" s="122" t="s">
        <v>611</v>
      </c>
      <c r="AB24" s="122" t="s">
        <v>611</v>
      </c>
      <c r="AC24" s="317" t="s">
        <v>611</v>
      </c>
      <c r="AD24" s="84" t="s">
        <v>611</v>
      </c>
      <c r="AE24" s="84" t="s">
        <v>611</v>
      </c>
    </row>
    <row r="25" spans="1:31" x14ac:dyDescent="0.3">
      <c r="A25" s="171" t="s">
        <v>57</v>
      </c>
      <c r="B25" s="81" t="s">
        <v>58</v>
      </c>
      <c r="C25" s="316" t="s">
        <v>50</v>
      </c>
      <c r="D25" s="83" t="s">
        <v>611</v>
      </c>
      <c r="E25" s="317" t="s">
        <v>611</v>
      </c>
      <c r="F25" s="122" t="s">
        <v>611</v>
      </c>
      <c r="G25" s="83" t="s">
        <v>611</v>
      </c>
      <c r="H25" s="122" t="s">
        <v>611</v>
      </c>
      <c r="I25" s="122" t="s">
        <v>611</v>
      </c>
      <c r="J25" s="122" t="s">
        <v>611</v>
      </c>
      <c r="K25" s="122" t="s">
        <v>611</v>
      </c>
      <c r="L25" s="84" t="s">
        <v>611</v>
      </c>
      <c r="M25" s="84" t="s">
        <v>611</v>
      </c>
      <c r="N25" s="84" t="s">
        <v>611</v>
      </c>
      <c r="O25" s="84" t="s">
        <v>611</v>
      </c>
      <c r="P25" s="122" t="s">
        <v>611</v>
      </c>
      <c r="Q25" s="122" t="s">
        <v>611</v>
      </c>
      <c r="R25" s="122" t="s">
        <v>611</v>
      </c>
      <c r="S25" s="122" t="s">
        <v>611</v>
      </c>
      <c r="T25" s="122" t="s">
        <v>611</v>
      </c>
      <c r="U25" s="122" t="s">
        <v>611</v>
      </c>
      <c r="V25" s="122" t="s">
        <v>611</v>
      </c>
      <c r="W25" s="122" t="s">
        <v>611</v>
      </c>
      <c r="X25" s="122" t="s">
        <v>611</v>
      </c>
      <c r="Y25" s="122" t="s">
        <v>611</v>
      </c>
      <c r="Z25" s="122" t="s">
        <v>611</v>
      </c>
      <c r="AA25" s="122" t="s">
        <v>611</v>
      </c>
      <c r="AB25" s="122" t="s">
        <v>611</v>
      </c>
      <c r="AC25" s="317" t="s">
        <v>611</v>
      </c>
      <c r="AD25" s="84" t="s">
        <v>611</v>
      </c>
      <c r="AE25" s="84" t="s">
        <v>611</v>
      </c>
    </row>
    <row r="26" spans="1:31" x14ac:dyDescent="0.3">
      <c r="A26" s="171" t="s">
        <v>59</v>
      </c>
      <c r="B26" s="81" t="s">
        <v>60</v>
      </c>
      <c r="C26" s="316" t="s">
        <v>50</v>
      </c>
      <c r="D26" s="83" t="s">
        <v>611</v>
      </c>
      <c r="E26" s="317" t="s">
        <v>611</v>
      </c>
      <c r="F26" s="122" t="s">
        <v>611</v>
      </c>
      <c r="G26" s="83" t="s">
        <v>611</v>
      </c>
      <c r="H26" s="122" t="s">
        <v>611</v>
      </c>
      <c r="I26" s="122" t="s">
        <v>611</v>
      </c>
      <c r="J26" s="122" t="s">
        <v>611</v>
      </c>
      <c r="K26" s="122" t="s">
        <v>611</v>
      </c>
      <c r="L26" s="84" t="s">
        <v>611</v>
      </c>
      <c r="M26" s="84" t="s">
        <v>611</v>
      </c>
      <c r="N26" s="84" t="s">
        <v>611</v>
      </c>
      <c r="O26" s="84" t="s">
        <v>611</v>
      </c>
      <c r="P26" s="122" t="s">
        <v>611</v>
      </c>
      <c r="Q26" s="122" t="s">
        <v>611</v>
      </c>
      <c r="R26" s="122" t="s">
        <v>611</v>
      </c>
      <c r="S26" s="122" t="s">
        <v>611</v>
      </c>
      <c r="T26" s="122" t="s">
        <v>611</v>
      </c>
      <c r="U26" s="122" t="s">
        <v>611</v>
      </c>
      <c r="V26" s="122" t="s">
        <v>611</v>
      </c>
      <c r="W26" s="122" t="s">
        <v>611</v>
      </c>
      <c r="X26" s="122" t="s">
        <v>611</v>
      </c>
      <c r="Y26" s="122" t="s">
        <v>611</v>
      </c>
      <c r="Z26" s="122" t="s">
        <v>611</v>
      </c>
      <c r="AA26" s="122" t="s">
        <v>611</v>
      </c>
      <c r="AB26" s="122" t="s">
        <v>611</v>
      </c>
      <c r="AC26" s="317" t="s">
        <v>611</v>
      </c>
      <c r="AD26" s="84" t="s">
        <v>611</v>
      </c>
      <c r="AE26" s="84" t="s">
        <v>611</v>
      </c>
    </row>
    <row r="27" spans="1:31" x14ac:dyDescent="0.3">
      <c r="A27" s="171" t="s">
        <v>61</v>
      </c>
      <c r="B27" s="81" t="s">
        <v>62</v>
      </c>
      <c r="C27" s="316" t="s">
        <v>50</v>
      </c>
      <c r="D27" s="83" t="s">
        <v>611</v>
      </c>
      <c r="E27" s="317" t="s">
        <v>611</v>
      </c>
      <c r="F27" s="122" t="s">
        <v>611</v>
      </c>
      <c r="G27" s="83" t="s">
        <v>611</v>
      </c>
      <c r="H27" s="122" t="s">
        <v>611</v>
      </c>
      <c r="I27" s="122" t="s">
        <v>611</v>
      </c>
      <c r="J27" s="122" t="s">
        <v>611</v>
      </c>
      <c r="K27" s="122" t="s">
        <v>611</v>
      </c>
      <c r="L27" s="84" t="s">
        <v>611</v>
      </c>
      <c r="M27" s="84" t="s">
        <v>611</v>
      </c>
      <c r="N27" s="84" t="s">
        <v>611</v>
      </c>
      <c r="O27" s="84" t="s">
        <v>611</v>
      </c>
      <c r="P27" s="122" t="s">
        <v>611</v>
      </c>
      <c r="Q27" s="122" t="s">
        <v>611</v>
      </c>
      <c r="R27" s="122" t="s">
        <v>611</v>
      </c>
      <c r="S27" s="122" t="s">
        <v>611</v>
      </c>
      <c r="T27" s="122" t="s">
        <v>611</v>
      </c>
      <c r="U27" s="122" t="s">
        <v>611</v>
      </c>
      <c r="V27" s="122" t="s">
        <v>611</v>
      </c>
      <c r="W27" s="122" t="s">
        <v>611</v>
      </c>
      <c r="X27" s="122" t="s">
        <v>611</v>
      </c>
      <c r="Y27" s="122" t="s">
        <v>611</v>
      </c>
      <c r="Z27" s="122" t="s">
        <v>611</v>
      </c>
      <c r="AA27" s="122" t="s">
        <v>611</v>
      </c>
      <c r="AB27" s="122" t="s">
        <v>611</v>
      </c>
      <c r="AC27" s="317" t="s">
        <v>611</v>
      </c>
      <c r="AD27" s="84" t="s">
        <v>611</v>
      </c>
      <c r="AE27" s="84" t="s">
        <v>611</v>
      </c>
    </row>
    <row r="28" spans="1:31" x14ac:dyDescent="0.3">
      <c r="A28" s="171" t="s">
        <v>63</v>
      </c>
      <c r="B28" s="81" t="s">
        <v>64</v>
      </c>
      <c r="C28" s="316" t="s">
        <v>50</v>
      </c>
      <c r="D28" s="83" t="s">
        <v>611</v>
      </c>
      <c r="E28" s="317" t="s">
        <v>611</v>
      </c>
      <c r="F28" s="122" t="s">
        <v>611</v>
      </c>
      <c r="G28" s="83" t="s">
        <v>611</v>
      </c>
      <c r="H28" s="122" t="s">
        <v>611</v>
      </c>
      <c r="I28" s="122" t="s">
        <v>611</v>
      </c>
      <c r="J28" s="122" t="s">
        <v>611</v>
      </c>
      <c r="K28" s="122" t="s">
        <v>611</v>
      </c>
      <c r="L28" s="84" t="s">
        <v>611</v>
      </c>
      <c r="M28" s="84" t="s">
        <v>611</v>
      </c>
      <c r="N28" s="84" t="s">
        <v>611</v>
      </c>
      <c r="O28" s="84" t="s">
        <v>611</v>
      </c>
      <c r="P28" s="122" t="s">
        <v>611</v>
      </c>
      <c r="Q28" s="122" t="s">
        <v>611</v>
      </c>
      <c r="R28" s="122" t="s">
        <v>611</v>
      </c>
      <c r="S28" s="122" t="s">
        <v>611</v>
      </c>
      <c r="T28" s="122" t="s">
        <v>611</v>
      </c>
      <c r="U28" s="122" t="s">
        <v>611</v>
      </c>
      <c r="V28" s="122" t="s">
        <v>611</v>
      </c>
      <c r="W28" s="122" t="s">
        <v>611</v>
      </c>
      <c r="X28" s="122" t="s">
        <v>611</v>
      </c>
      <c r="Y28" s="122" t="s">
        <v>611</v>
      </c>
      <c r="Z28" s="122" t="s">
        <v>611</v>
      </c>
      <c r="AA28" s="122" t="s">
        <v>611</v>
      </c>
      <c r="AB28" s="122" t="s">
        <v>611</v>
      </c>
      <c r="AC28" s="317" t="s">
        <v>611</v>
      </c>
      <c r="AD28" s="84" t="s">
        <v>611</v>
      </c>
      <c r="AE28" s="84" t="s">
        <v>611</v>
      </c>
    </row>
    <row r="29" spans="1:31" x14ac:dyDescent="0.3">
      <c r="A29" s="175" t="s">
        <v>65</v>
      </c>
      <c r="B29" s="88" t="s">
        <v>66</v>
      </c>
      <c r="C29" s="318" t="s">
        <v>50</v>
      </c>
      <c r="D29" s="90" t="s">
        <v>611</v>
      </c>
      <c r="E29" s="260" t="s">
        <v>611</v>
      </c>
      <c r="F29" s="127" t="s">
        <v>611</v>
      </c>
      <c r="G29" s="90" t="s">
        <v>611</v>
      </c>
      <c r="H29" s="127" t="s">
        <v>611</v>
      </c>
      <c r="I29" s="127" t="s">
        <v>611</v>
      </c>
      <c r="J29" s="127" t="s">
        <v>611</v>
      </c>
      <c r="K29" s="127" t="s">
        <v>611</v>
      </c>
      <c r="L29" s="91" t="s">
        <v>611</v>
      </c>
      <c r="M29" s="91" t="s">
        <v>611</v>
      </c>
      <c r="N29" s="91" t="s">
        <v>611</v>
      </c>
      <c r="O29" s="91" t="s">
        <v>611</v>
      </c>
      <c r="P29" s="127" t="s">
        <v>611</v>
      </c>
      <c r="Q29" s="127" t="s">
        <v>611</v>
      </c>
      <c r="R29" s="127" t="s">
        <v>611</v>
      </c>
      <c r="S29" s="127" t="s">
        <v>611</v>
      </c>
      <c r="T29" s="127" t="s">
        <v>611</v>
      </c>
      <c r="U29" s="127" t="s">
        <v>611</v>
      </c>
      <c r="V29" s="127" t="s">
        <v>611</v>
      </c>
      <c r="W29" s="127" t="s">
        <v>611</v>
      </c>
      <c r="X29" s="127" t="s">
        <v>611</v>
      </c>
      <c r="Y29" s="127" t="s">
        <v>611</v>
      </c>
      <c r="Z29" s="127" t="s">
        <v>611</v>
      </c>
      <c r="AA29" s="127" t="s">
        <v>611</v>
      </c>
      <c r="AB29" s="127" t="s">
        <v>611</v>
      </c>
      <c r="AC29" s="260" t="s">
        <v>611</v>
      </c>
      <c r="AD29" s="91" t="s">
        <v>611</v>
      </c>
      <c r="AE29" s="91" t="s">
        <v>611</v>
      </c>
    </row>
    <row r="30" spans="1:31" ht="28.8" x14ac:dyDescent="0.3">
      <c r="A30" s="179" t="s">
        <v>67</v>
      </c>
      <c r="B30" s="94" t="s">
        <v>68</v>
      </c>
      <c r="C30" s="319" t="s">
        <v>50</v>
      </c>
      <c r="D30" s="96" t="s">
        <v>611</v>
      </c>
      <c r="E30" s="68" t="s">
        <v>611</v>
      </c>
      <c r="F30" s="131" t="s">
        <v>611</v>
      </c>
      <c r="G30" s="96" t="s">
        <v>611</v>
      </c>
      <c r="H30" s="131" t="s">
        <v>611</v>
      </c>
      <c r="I30" s="131" t="s">
        <v>611</v>
      </c>
      <c r="J30" s="131" t="s">
        <v>611</v>
      </c>
      <c r="K30" s="131" t="s">
        <v>611</v>
      </c>
      <c r="L30" s="97" t="s">
        <v>611</v>
      </c>
      <c r="M30" s="97" t="s">
        <v>611</v>
      </c>
      <c r="N30" s="97" t="s">
        <v>611</v>
      </c>
      <c r="O30" s="97" t="s">
        <v>611</v>
      </c>
      <c r="P30" s="131" t="s">
        <v>611</v>
      </c>
      <c r="Q30" s="131" t="s">
        <v>611</v>
      </c>
      <c r="R30" s="131" t="s">
        <v>611</v>
      </c>
      <c r="S30" s="131" t="s">
        <v>611</v>
      </c>
      <c r="T30" s="131" t="s">
        <v>611</v>
      </c>
      <c r="U30" s="131" t="s">
        <v>611</v>
      </c>
      <c r="V30" s="131" t="s">
        <v>611</v>
      </c>
      <c r="W30" s="131" t="s">
        <v>611</v>
      </c>
      <c r="X30" s="131" t="s">
        <v>611</v>
      </c>
      <c r="Y30" s="131" t="s">
        <v>611</v>
      </c>
      <c r="Z30" s="131" t="s">
        <v>611</v>
      </c>
      <c r="AA30" s="131" t="s">
        <v>611</v>
      </c>
      <c r="AB30" s="131" t="s">
        <v>611</v>
      </c>
      <c r="AC30" s="68" t="s">
        <v>611</v>
      </c>
      <c r="AD30" s="97" t="s">
        <v>611</v>
      </c>
      <c r="AE30" s="97" t="s">
        <v>611</v>
      </c>
    </row>
    <row r="31" spans="1:31" ht="43.2" x14ac:dyDescent="0.3">
      <c r="A31" s="183" t="s">
        <v>69</v>
      </c>
      <c r="B31" s="100" t="s">
        <v>70</v>
      </c>
      <c r="C31" s="320" t="s">
        <v>50</v>
      </c>
      <c r="D31" s="383" t="s">
        <v>611</v>
      </c>
      <c r="E31" s="485" t="s">
        <v>611</v>
      </c>
      <c r="F31" s="422" t="s">
        <v>611</v>
      </c>
      <c r="G31" s="383" t="s">
        <v>611</v>
      </c>
      <c r="H31" s="422" t="s">
        <v>611</v>
      </c>
      <c r="I31" s="422" t="s">
        <v>611</v>
      </c>
      <c r="J31" s="422" t="s">
        <v>611</v>
      </c>
      <c r="K31" s="422" t="s">
        <v>611</v>
      </c>
      <c r="L31" s="486" t="s">
        <v>611</v>
      </c>
      <c r="M31" s="486" t="s">
        <v>611</v>
      </c>
      <c r="N31" s="486" t="s">
        <v>611</v>
      </c>
      <c r="O31" s="486" t="s">
        <v>611</v>
      </c>
      <c r="P31" s="422" t="s">
        <v>611</v>
      </c>
      <c r="Q31" s="422" t="s">
        <v>611</v>
      </c>
      <c r="R31" s="422" t="s">
        <v>611</v>
      </c>
      <c r="S31" s="422" t="s">
        <v>611</v>
      </c>
      <c r="T31" s="422" t="s">
        <v>611</v>
      </c>
      <c r="U31" s="422" t="s">
        <v>611</v>
      </c>
      <c r="V31" s="422" t="s">
        <v>611</v>
      </c>
      <c r="W31" s="422" t="s">
        <v>611</v>
      </c>
      <c r="X31" s="422" t="s">
        <v>611</v>
      </c>
      <c r="Y31" s="422" t="s">
        <v>611</v>
      </c>
      <c r="Z31" s="422" t="s">
        <v>611</v>
      </c>
      <c r="AA31" s="422" t="s">
        <v>611</v>
      </c>
      <c r="AB31" s="422" t="s">
        <v>611</v>
      </c>
      <c r="AC31" s="485" t="s">
        <v>611</v>
      </c>
      <c r="AD31" s="486" t="s">
        <v>611</v>
      </c>
      <c r="AE31" s="486" t="s">
        <v>611</v>
      </c>
    </row>
    <row r="32" spans="1:31" ht="43.2" x14ac:dyDescent="0.3">
      <c r="A32" s="183" t="s">
        <v>72</v>
      </c>
      <c r="B32" s="100" t="s">
        <v>73</v>
      </c>
      <c r="C32" s="320" t="s">
        <v>50</v>
      </c>
      <c r="D32" s="383" t="s">
        <v>611</v>
      </c>
      <c r="E32" s="485" t="s">
        <v>611</v>
      </c>
      <c r="F32" s="422" t="s">
        <v>611</v>
      </c>
      <c r="G32" s="383" t="s">
        <v>611</v>
      </c>
      <c r="H32" s="422" t="s">
        <v>611</v>
      </c>
      <c r="I32" s="422" t="s">
        <v>611</v>
      </c>
      <c r="J32" s="422" t="s">
        <v>611</v>
      </c>
      <c r="K32" s="422" t="s">
        <v>611</v>
      </c>
      <c r="L32" s="486" t="s">
        <v>611</v>
      </c>
      <c r="M32" s="486" t="s">
        <v>611</v>
      </c>
      <c r="N32" s="486" t="s">
        <v>611</v>
      </c>
      <c r="O32" s="486" t="s">
        <v>611</v>
      </c>
      <c r="P32" s="422" t="s">
        <v>611</v>
      </c>
      <c r="Q32" s="422" t="s">
        <v>611</v>
      </c>
      <c r="R32" s="422" t="s">
        <v>611</v>
      </c>
      <c r="S32" s="422" t="s">
        <v>611</v>
      </c>
      <c r="T32" s="422" t="s">
        <v>611</v>
      </c>
      <c r="U32" s="422" t="s">
        <v>611</v>
      </c>
      <c r="V32" s="422" t="s">
        <v>611</v>
      </c>
      <c r="W32" s="422" t="s">
        <v>611</v>
      </c>
      <c r="X32" s="422" t="s">
        <v>611</v>
      </c>
      <c r="Y32" s="422" t="s">
        <v>611</v>
      </c>
      <c r="Z32" s="422" t="s">
        <v>611</v>
      </c>
      <c r="AA32" s="422" t="s">
        <v>611</v>
      </c>
      <c r="AB32" s="422" t="s">
        <v>611</v>
      </c>
      <c r="AC32" s="485" t="s">
        <v>611</v>
      </c>
      <c r="AD32" s="486" t="s">
        <v>611</v>
      </c>
      <c r="AE32" s="486" t="s">
        <v>611</v>
      </c>
    </row>
    <row r="33" spans="1:31" ht="28.8" x14ac:dyDescent="0.3">
      <c r="A33" s="183" t="s">
        <v>75</v>
      </c>
      <c r="B33" s="100" t="s">
        <v>76</v>
      </c>
      <c r="C33" s="320" t="s">
        <v>50</v>
      </c>
      <c r="D33" s="383" t="s">
        <v>611</v>
      </c>
      <c r="E33" s="485" t="s">
        <v>611</v>
      </c>
      <c r="F33" s="422" t="s">
        <v>611</v>
      </c>
      <c r="G33" s="383" t="s">
        <v>611</v>
      </c>
      <c r="H33" s="422" t="s">
        <v>611</v>
      </c>
      <c r="I33" s="422" t="s">
        <v>611</v>
      </c>
      <c r="J33" s="422" t="s">
        <v>611</v>
      </c>
      <c r="K33" s="422" t="s">
        <v>611</v>
      </c>
      <c r="L33" s="486" t="s">
        <v>611</v>
      </c>
      <c r="M33" s="486" t="s">
        <v>611</v>
      </c>
      <c r="N33" s="486" t="s">
        <v>611</v>
      </c>
      <c r="O33" s="486" t="s">
        <v>611</v>
      </c>
      <c r="P33" s="422" t="s">
        <v>611</v>
      </c>
      <c r="Q33" s="422" t="s">
        <v>611</v>
      </c>
      <c r="R33" s="422" t="s">
        <v>611</v>
      </c>
      <c r="S33" s="422" t="s">
        <v>611</v>
      </c>
      <c r="T33" s="422" t="s">
        <v>611</v>
      </c>
      <c r="U33" s="422" t="s">
        <v>611</v>
      </c>
      <c r="V33" s="422" t="s">
        <v>611</v>
      </c>
      <c r="W33" s="422" t="s">
        <v>611</v>
      </c>
      <c r="X33" s="422" t="s">
        <v>611</v>
      </c>
      <c r="Y33" s="422" t="s">
        <v>611</v>
      </c>
      <c r="Z33" s="422" t="s">
        <v>611</v>
      </c>
      <c r="AA33" s="422" t="s">
        <v>611</v>
      </c>
      <c r="AB33" s="422" t="s">
        <v>611</v>
      </c>
      <c r="AC33" s="485" t="s">
        <v>611</v>
      </c>
      <c r="AD33" s="486" t="s">
        <v>611</v>
      </c>
      <c r="AE33" s="486" t="s">
        <v>611</v>
      </c>
    </row>
    <row r="34" spans="1:31" x14ac:dyDescent="0.3">
      <c r="A34" s="179" t="s">
        <v>78</v>
      </c>
      <c r="B34" s="94" t="s">
        <v>79</v>
      </c>
      <c r="C34" s="319" t="s">
        <v>50</v>
      </c>
      <c r="D34" s="96" t="s">
        <v>611</v>
      </c>
      <c r="E34" s="68" t="s">
        <v>611</v>
      </c>
      <c r="F34" s="131" t="s">
        <v>611</v>
      </c>
      <c r="G34" s="96" t="s">
        <v>611</v>
      </c>
      <c r="H34" s="131" t="s">
        <v>611</v>
      </c>
      <c r="I34" s="131" t="s">
        <v>611</v>
      </c>
      <c r="J34" s="131" t="s">
        <v>611</v>
      </c>
      <c r="K34" s="131" t="s">
        <v>611</v>
      </c>
      <c r="L34" s="97" t="s">
        <v>611</v>
      </c>
      <c r="M34" s="97" t="s">
        <v>611</v>
      </c>
      <c r="N34" s="97" t="s">
        <v>611</v>
      </c>
      <c r="O34" s="97" t="s">
        <v>611</v>
      </c>
      <c r="P34" s="131" t="s">
        <v>611</v>
      </c>
      <c r="Q34" s="131" t="s">
        <v>611</v>
      </c>
      <c r="R34" s="131" t="s">
        <v>611</v>
      </c>
      <c r="S34" s="131" t="s">
        <v>611</v>
      </c>
      <c r="T34" s="131" t="s">
        <v>611</v>
      </c>
      <c r="U34" s="131" t="s">
        <v>611</v>
      </c>
      <c r="V34" s="131" t="s">
        <v>611</v>
      </c>
      <c r="W34" s="131" t="s">
        <v>611</v>
      </c>
      <c r="X34" s="131" t="s">
        <v>611</v>
      </c>
      <c r="Y34" s="131" t="s">
        <v>611</v>
      </c>
      <c r="Z34" s="131" t="s">
        <v>611</v>
      </c>
      <c r="AA34" s="131" t="s">
        <v>611</v>
      </c>
      <c r="AB34" s="131" t="s">
        <v>611</v>
      </c>
      <c r="AC34" s="68" t="s">
        <v>611</v>
      </c>
      <c r="AD34" s="97" t="s">
        <v>611</v>
      </c>
      <c r="AE34" s="97" t="s">
        <v>611</v>
      </c>
    </row>
    <row r="35" spans="1:31" ht="28.8" x14ac:dyDescent="0.3">
      <c r="A35" s="183" t="s">
        <v>80</v>
      </c>
      <c r="B35" s="100" t="s">
        <v>81</v>
      </c>
      <c r="C35" s="320" t="s">
        <v>50</v>
      </c>
      <c r="D35" s="383" t="s">
        <v>611</v>
      </c>
      <c r="E35" s="485" t="s">
        <v>611</v>
      </c>
      <c r="F35" s="422" t="s">
        <v>611</v>
      </c>
      <c r="G35" s="383" t="s">
        <v>611</v>
      </c>
      <c r="H35" s="422" t="s">
        <v>611</v>
      </c>
      <c r="I35" s="422" t="s">
        <v>611</v>
      </c>
      <c r="J35" s="422" t="s">
        <v>611</v>
      </c>
      <c r="K35" s="422" t="s">
        <v>611</v>
      </c>
      <c r="L35" s="486" t="s">
        <v>611</v>
      </c>
      <c r="M35" s="486" t="s">
        <v>611</v>
      </c>
      <c r="N35" s="486" t="s">
        <v>611</v>
      </c>
      <c r="O35" s="486" t="s">
        <v>611</v>
      </c>
      <c r="P35" s="422" t="s">
        <v>611</v>
      </c>
      <c r="Q35" s="422" t="s">
        <v>611</v>
      </c>
      <c r="R35" s="422" t="s">
        <v>611</v>
      </c>
      <c r="S35" s="422" t="s">
        <v>611</v>
      </c>
      <c r="T35" s="422" t="s">
        <v>611</v>
      </c>
      <c r="U35" s="422" t="s">
        <v>611</v>
      </c>
      <c r="V35" s="422" t="s">
        <v>611</v>
      </c>
      <c r="W35" s="422" t="s">
        <v>611</v>
      </c>
      <c r="X35" s="422" t="s">
        <v>611</v>
      </c>
      <c r="Y35" s="422" t="s">
        <v>611</v>
      </c>
      <c r="Z35" s="422" t="s">
        <v>611</v>
      </c>
      <c r="AA35" s="422" t="s">
        <v>611</v>
      </c>
      <c r="AB35" s="422" t="s">
        <v>611</v>
      </c>
      <c r="AC35" s="485" t="s">
        <v>611</v>
      </c>
      <c r="AD35" s="486" t="s">
        <v>611</v>
      </c>
      <c r="AE35" s="486" t="s">
        <v>611</v>
      </c>
    </row>
    <row r="36" spans="1:31" ht="28.8" x14ac:dyDescent="0.3">
      <c r="A36" s="183" t="s">
        <v>82</v>
      </c>
      <c r="B36" s="100" t="s">
        <v>83</v>
      </c>
      <c r="C36" s="320" t="s">
        <v>50</v>
      </c>
      <c r="D36" s="383" t="s">
        <v>611</v>
      </c>
      <c r="E36" s="485" t="s">
        <v>611</v>
      </c>
      <c r="F36" s="422" t="s">
        <v>611</v>
      </c>
      <c r="G36" s="383" t="s">
        <v>611</v>
      </c>
      <c r="H36" s="422" t="s">
        <v>611</v>
      </c>
      <c r="I36" s="422" t="s">
        <v>611</v>
      </c>
      <c r="J36" s="422" t="s">
        <v>611</v>
      </c>
      <c r="K36" s="422" t="s">
        <v>611</v>
      </c>
      <c r="L36" s="486" t="s">
        <v>611</v>
      </c>
      <c r="M36" s="486" t="s">
        <v>611</v>
      </c>
      <c r="N36" s="486" t="s">
        <v>611</v>
      </c>
      <c r="O36" s="486" t="s">
        <v>611</v>
      </c>
      <c r="P36" s="422" t="s">
        <v>611</v>
      </c>
      <c r="Q36" s="422" t="s">
        <v>611</v>
      </c>
      <c r="R36" s="422" t="s">
        <v>611</v>
      </c>
      <c r="S36" s="422" t="s">
        <v>611</v>
      </c>
      <c r="T36" s="422" t="s">
        <v>611</v>
      </c>
      <c r="U36" s="422" t="s">
        <v>611</v>
      </c>
      <c r="V36" s="422" t="s">
        <v>611</v>
      </c>
      <c r="W36" s="422" t="s">
        <v>611</v>
      </c>
      <c r="X36" s="422" t="s">
        <v>611</v>
      </c>
      <c r="Y36" s="422" t="s">
        <v>611</v>
      </c>
      <c r="Z36" s="422" t="s">
        <v>611</v>
      </c>
      <c r="AA36" s="422" t="s">
        <v>611</v>
      </c>
      <c r="AB36" s="422" t="s">
        <v>611</v>
      </c>
      <c r="AC36" s="485" t="s">
        <v>611</v>
      </c>
      <c r="AD36" s="486" t="s">
        <v>611</v>
      </c>
      <c r="AE36" s="486" t="s">
        <v>611</v>
      </c>
    </row>
    <row r="37" spans="1:31" ht="28.8" x14ac:dyDescent="0.3">
      <c r="A37" s="179" t="s">
        <v>84</v>
      </c>
      <c r="B37" s="94" t="s">
        <v>85</v>
      </c>
      <c r="C37" s="319" t="s">
        <v>50</v>
      </c>
      <c r="D37" s="96" t="s">
        <v>611</v>
      </c>
      <c r="E37" s="68" t="s">
        <v>611</v>
      </c>
      <c r="F37" s="131" t="s">
        <v>611</v>
      </c>
      <c r="G37" s="96" t="s">
        <v>611</v>
      </c>
      <c r="H37" s="131" t="s">
        <v>611</v>
      </c>
      <c r="I37" s="131" t="s">
        <v>611</v>
      </c>
      <c r="J37" s="131" t="s">
        <v>611</v>
      </c>
      <c r="K37" s="131" t="s">
        <v>611</v>
      </c>
      <c r="L37" s="97" t="s">
        <v>611</v>
      </c>
      <c r="M37" s="97" t="s">
        <v>611</v>
      </c>
      <c r="N37" s="97" t="s">
        <v>611</v>
      </c>
      <c r="O37" s="97" t="s">
        <v>611</v>
      </c>
      <c r="P37" s="131" t="s">
        <v>611</v>
      </c>
      <c r="Q37" s="131" t="s">
        <v>611</v>
      </c>
      <c r="R37" s="131" t="s">
        <v>611</v>
      </c>
      <c r="S37" s="131" t="s">
        <v>611</v>
      </c>
      <c r="T37" s="131" t="s">
        <v>611</v>
      </c>
      <c r="U37" s="131" t="s">
        <v>611</v>
      </c>
      <c r="V37" s="131" t="s">
        <v>611</v>
      </c>
      <c r="W37" s="131" t="s">
        <v>611</v>
      </c>
      <c r="X37" s="131" t="s">
        <v>611</v>
      </c>
      <c r="Y37" s="131" t="s">
        <v>611</v>
      </c>
      <c r="Z37" s="131" t="s">
        <v>611</v>
      </c>
      <c r="AA37" s="131" t="s">
        <v>611</v>
      </c>
      <c r="AB37" s="131" t="s">
        <v>611</v>
      </c>
      <c r="AC37" s="68" t="s">
        <v>611</v>
      </c>
      <c r="AD37" s="97" t="s">
        <v>611</v>
      </c>
      <c r="AE37" s="97" t="s">
        <v>611</v>
      </c>
    </row>
    <row r="38" spans="1:31" x14ac:dyDescent="0.3">
      <c r="A38" s="183" t="s">
        <v>86</v>
      </c>
      <c r="B38" s="100" t="s">
        <v>87</v>
      </c>
      <c r="C38" s="320" t="s">
        <v>50</v>
      </c>
      <c r="D38" s="383" t="s">
        <v>611</v>
      </c>
      <c r="E38" s="485" t="s">
        <v>611</v>
      </c>
      <c r="F38" s="422" t="s">
        <v>611</v>
      </c>
      <c r="G38" s="383" t="s">
        <v>611</v>
      </c>
      <c r="H38" s="422" t="s">
        <v>611</v>
      </c>
      <c r="I38" s="422" t="s">
        <v>611</v>
      </c>
      <c r="J38" s="422" t="s">
        <v>611</v>
      </c>
      <c r="K38" s="422" t="s">
        <v>611</v>
      </c>
      <c r="L38" s="486" t="s">
        <v>611</v>
      </c>
      <c r="M38" s="486" t="s">
        <v>611</v>
      </c>
      <c r="N38" s="486" t="s">
        <v>611</v>
      </c>
      <c r="O38" s="486" t="s">
        <v>611</v>
      </c>
      <c r="P38" s="422" t="s">
        <v>611</v>
      </c>
      <c r="Q38" s="422" t="s">
        <v>611</v>
      </c>
      <c r="R38" s="422" t="s">
        <v>611</v>
      </c>
      <c r="S38" s="422" t="s">
        <v>611</v>
      </c>
      <c r="T38" s="422" t="s">
        <v>611</v>
      </c>
      <c r="U38" s="422" t="s">
        <v>611</v>
      </c>
      <c r="V38" s="422" t="s">
        <v>611</v>
      </c>
      <c r="W38" s="422" t="s">
        <v>611</v>
      </c>
      <c r="X38" s="422" t="s">
        <v>611</v>
      </c>
      <c r="Y38" s="422" t="s">
        <v>611</v>
      </c>
      <c r="Z38" s="422" t="s">
        <v>611</v>
      </c>
      <c r="AA38" s="422" t="s">
        <v>611</v>
      </c>
      <c r="AB38" s="422" t="s">
        <v>611</v>
      </c>
      <c r="AC38" s="485" t="s">
        <v>611</v>
      </c>
      <c r="AD38" s="486" t="s">
        <v>611</v>
      </c>
      <c r="AE38" s="486" t="s">
        <v>611</v>
      </c>
    </row>
    <row r="39" spans="1:31" ht="43.2" x14ac:dyDescent="0.3">
      <c r="A39" s="183" t="s">
        <v>86</v>
      </c>
      <c r="B39" s="100" t="s">
        <v>88</v>
      </c>
      <c r="C39" s="320" t="s">
        <v>50</v>
      </c>
      <c r="D39" s="383" t="s">
        <v>611</v>
      </c>
      <c r="E39" s="485" t="s">
        <v>611</v>
      </c>
      <c r="F39" s="422" t="s">
        <v>611</v>
      </c>
      <c r="G39" s="383" t="s">
        <v>611</v>
      </c>
      <c r="H39" s="422" t="s">
        <v>611</v>
      </c>
      <c r="I39" s="422" t="s">
        <v>611</v>
      </c>
      <c r="J39" s="422" t="s">
        <v>611</v>
      </c>
      <c r="K39" s="422" t="s">
        <v>611</v>
      </c>
      <c r="L39" s="486" t="s">
        <v>611</v>
      </c>
      <c r="M39" s="486" t="s">
        <v>611</v>
      </c>
      <c r="N39" s="486" t="s">
        <v>611</v>
      </c>
      <c r="O39" s="486" t="s">
        <v>611</v>
      </c>
      <c r="P39" s="422" t="s">
        <v>611</v>
      </c>
      <c r="Q39" s="422" t="s">
        <v>611</v>
      </c>
      <c r="R39" s="422" t="s">
        <v>611</v>
      </c>
      <c r="S39" s="422" t="s">
        <v>611</v>
      </c>
      <c r="T39" s="422" t="s">
        <v>611</v>
      </c>
      <c r="U39" s="422" t="s">
        <v>611</v>
      </c>
      <c r="V39" s="422" t="s">
        <v>611</v>
      </c>
      <c r="W39" s="422" t="s">
        <v>611</v>
      </c>
      <c r="X39" s="422" t="s">
        <v>611</v>
      </c>
      <c r="Y39" s="422" t="s">
        <v>611</v>
      </c>
      <c r="Z39" s="422" t="s">
        <v>611</v>
      </c>
      <c r="AA39" s="422" t="s">
        <v>611</v>
      </c>
      <c r="AB39" s="422" t="s">
        <v>611</v>
      </c>
      <c r="AC39" s="485" t="s">
        <v>611</v>
      </c>
      <c r="AD39" s="486" t="s">
        <v>611</v>
      </c>
      <c r="AE39" s="486" t="s">
        <v>611</v>
      </c>
    </row>
    <row r="40" spans="1:31" ht="43.2" x14ac:dyDescent="0.3">
      <c r="A40" s="183" t="s">
        <v>86</v>
      </c>
      <c r="B40" s="100" t="s">
        <v>89</v>
      </c>
      <c r="C40" s="320" t="s">
        <v>50</v>
      </c>
      <c r="D40" s="383" t="s">
        <v>611</v>
      </c>
      <c r="E40" s="485" t="s">
        <v>611</v>
      </c>
      <c r="F40" s="422" t="s">
        <v>611</v>
      </c>
      <c r="G40" s="383" t="s">
        <v>611</v>
      </c>
      <c r="H40" s="422" t="s">
        <v>611</v>
      </c>
      <c r="I40" s="422" t="s">
        <v>611</v>
      </c>
      <c r="J40" s="422" t="s">
        <v>611</v>
      </c>
      <c r="K40" s="422" t="s">
        <v>611</v>
      </c>
      <c r="L40" s="486" t="s">
        <v>611</v>
      </c>
      <c r="M40" s="486" t="s">
        <v>611</v>
      </c>
      <c r="N40" s="486" t="s">
        <v>611</v>
      </c>
      <c r="O40" s="486" t="s">
        <v>611</v>
      </c>
      <c r="P40" s="422" t="s">
        <v>611</v>
      </c>
      <c r="Q40" s="422" t="s">
        <v>611</v>
      </c>
      <c r="R40" s="422" t="s">
        <v>611</v>
      </c>
      <c r="S40" s="422" t="s">
        <v>611</v>
      </c>
      <c r="T40" s="422" t="s">
        <v>611</v>
      </c>
      <c r="U40" s="422" t="s">
        <v>611</v>
      </c>
      <c r="V40" s="422" t="s">
        <v>611</v>
      </c>
      <c r="W40" s="422" t="s">
        <v>611</v>
      </c>
      <c r="X40" s="422" t="s">
        <v>611</v>
      </c>
      <c r="Y40" s="422" t="s">
        <v>611</v>
      </c>
      <c r="Z40" s="422" t="s">
        <v>611</v>
      </c>
      <c r="AA40" s="422" t="s">
        <v>611</v>
      </c>
      <c r="AB40" s="422" t="s">
        <v>611</v>
      </c>
      <c r="AC40" s="485" t="s">
        <v>611</v>
      </c>
      <c r="AD40" s="486" t="s">
        <v>611</v>
      </c>
      <c r="AE40" s="486" t="s">
        <v>611</v>
      </c>
    </row>
    <row r="41" spans="1:31" ht="43.2" x14ac:dyDescent="0.3">
      <c r="A41" s="183" t="s">
        <v>86</v>
      </c>
      <c r="B41" s="100" t="s">
        <v>90</v>
      </c>
      <c r="C41" s="320" t="s">
        <v>50</v>
      </c>
      <c r="D41" s="383" t="s">
        <v>611</v>
      </c>
      <c r="E41" s="485" t="s">
        <v>611</v>
      </c>
      <c r="F41" s="422" t="s">
        <v>611</v>
      </c>
      <c r="G41" s="383" t="s">
        <v>611</v>
      </c>
      <c r="H41" s="422" t="s">
        <v>611</v>
      </c>
      <c r="I41" s="422" t="s">
        <v>611</v>
      </c>
      <c r="J41" s="422" t="s">
        <v>611</v>
      </c>
      <c r="K41" s="422" t="s">
        <v>611</v>
      </c>
      <c r="L41" s="486" t="s">
        <v>611</v>
      </c>
      <c r="M41" s="486" t="s">
        <v>611</v>
      </c>
      <c r="N41" s="486" t="s">
        <v>611</v>
      </c>
      <c r="O41" s="486" t="s">
        <v>611</v>
      </c>
      <c r="P41" s="422" t="s">
        <v>611</v>
      </c>
      <c r="Q41" s="422" t="s">
        <v>611</v>
      </c>
      <c r="R41" s="422" t="s">
        <v>611</v>
      </c>
      <c r="S41" s="422" t="s">
        <v>611</v>
      </c>
      <c r="T41" s="422" t="s">
        <v>611</v>
      </c>
      <c r="U41" s="422" t="s">
        <v>611</v>
      </c>
      <c r="V41" s="422" t="s">
        <v>611</v>
      </c>
      <c r="W41" s="422" t="s">
        <v>611</v>
      </c>
      <c r="X41" s="422" t="s">
        <v>611</v>
      </c>
      <c r="Y41" s="422" t="s">
        <v>611</v>
      </c>
      <c r="Z41" s="422" t="s">
        <v>611</v>
      </c>
      <c r="AA41" s="422" t="s">
        <v>611</v>
      </c>
      <c r="AB41" s="422" t="s">
        <v>611</v>
      </c>
      <c r="AC41" s="485" t="s">
        <v>611</v>
      </c>
      <c r="AD41" s="486" t="s">
        <v>611</v>
      </c>
      <c r="AE41" s="486" t="s">
        <v>611</v>
      </c>
    </row>
    <row r="42" spans="1:31" x14ac:dyDescent="0.3">
      <c r="A42" s="183" t="s">
        <v>91</v>
      </c>
      <c r="B42" s="100" t="s">
        <v>87</v>
      </c>
      <c r="C42" s="320" t="s">
        <v>50</v>
      </c>
      <c r="D42" s="383" t="s">
        <v>611</v>
      </c>
      <c r="E42" s="485" t="s">
        <v>611</v>
      </c>
      <c r="F42" s="422" t="s">
        <v>611</v>
      </c>
      <c r="G42" s="383" t="s">
        <v>611</v>
      </c>
      <c r="H42" s="422" t="s">
        <v>611</v>
      </c>
      <c r="I42" s="422" t="s">
        <v>611</v>
      </c>
      <c r="J42" s="422" t="s">
        <v>611</v>
      </c>
      <c r="K42" s="422" t="s">
        <v>611</v>
      </c>
      <c r="L42" s="486" t="s">
        <v>611</v>
      </c>
      <c r="M42" s="486" t="s">
        <v>611</v>
      </c>
      <c r="N42" s="486" t="s">
        <v>611</v>
      </c>
      <c r="O42" s="486" t="s">
        <v>611</v>
      </c>
      <c r="P42" s="422" t="s">
        <v>611</v>
      </c>
      <c r="Q42" s="422" t="s">
        <v>611</v>
      </c>
      <c r="R42" s="422" t="s">
        <v>611</v>
      </c>
      <c r="S42" s="422" t="s">
        <v>611</v>
      </c>
      <c r="T42" s="422" t="s">
        <v>611</v>
      </c>
      <c r="U42" s="422" t="s">
        <v>611</v>
      </c>
      <c r="V42" s="422" t="s">
        <v>611</v>
      </c>
      <c r="W42" s="422" t="s">
        <v>611</v>
      </c>
      <c r="X42" s="422" t="s">
        <v>611</v>
      </c>
      <c r="Y42" s="422" t="s">
        <v>611</v>
      </c>
      <c r="Z42" s="422" t="s">
        <v>611</v>
      </c>
      <c r="AA42" s="422" t="s">
        <v>611</v>
      </c>
      <c r="AB42" s="422" t="s">
        <v>611</v>
      </c>
      <c r="AC42" s="485" t="s">
        <v>611</v>
      </c>
      <c r="AD42" s="486" t="s">
        <v>611</v>
      </c>
      <c r="AE42" s="486" t="s">
        <v>611</v>
      </c>
    </row>
    <row r="43" spans="1:31" ht="43.2" x14ac:dyDescent="0.3">
      <c r="A43" s="183" t="s">
        <v>91</v>
      </c>
      <c r="B43" s="100" t="s">
        <v>88</v>
      </c>
      <c r="C43" s="320" t="s">
        <v>50</v>
      </c>
      <c r="D43" s="383" t="s">
        <v>611</v>
      </c>
      <c r="E43" s="485" t="s">
        <v>611</v>
      </c>
      <c r="F43" s="422" t="s">
        <v>611</v>
      </c>
      <c r="G43" s="383" t="s">
        <v>611</v>
      </c>
      <c r="H43" s="422" t="s">
        <v>611</v>
      </c>
      <c r="I43" s="422" t="s">
        <v>611</v>
      </c>
      <c r="J43" s="422" t="s">
        <v>611</v>
      </c>
      <c r="K43" s="422" t="s">
        <v>611</v>
      </c>
      <c r="L43" s="486" t="s">
        <v>611</v>
      </c>
      <c r="M43" s="486" t="s">
        <v>611</v>
      </c>
      <c r="N43" s="486" t="s">
        <v>611</v>
      </c>
      <c r="O43" s="486" t="s">
        <v>611</v>
      </c>
      <c r="P43" s="422" t="s">
        <v>611</v>
      </c>
      <c r="Q43" s="422" t="s">
        <v>611</v>
      </c>
      <c r="R43" s="422" t="s">
        <v>611</v>
      </c>
      <c r="S43" s="422" t="s">
        <v>611</v>
      </c>
      <c r="T43" s="422" t="s">
        <v>611</v>
      </c>
      <c r="U43" s="422" t="s">
        <v>611</v>
      </c>
      <c r="V43" s="422" t="s">
        <v>611</v>
      </c>
      <c r="W43" s="422" t="s">
        <v>611</v>
      </c>
      <c r="X43" s="422" t="s">
        <v>611</v>
      </c>
      <c r="Y43" s="422" t="s">
        <v>611</v>
      </c>
      <c r="Z43" s="422" t="s">
        <v>611</v>
      </c>
      <c r="AA43" s="422" t="s">
        <v>611</v>
      </c>
      <c r="AB43" s="422" t="s">
        <v>611</v>
      </c>
      <c r="AC43" s="485" t="s">
        <v>611</v>
      </c>
      <c r="AD43" s="486" t="s">
        <v>611</v>
      </c>
      <c r="AE43" s="486" t="s">
        <v>611</v>
      </c>
    </row>
    <row r="44" spans="1:31" ht="43.2" x14ac:dyDescent="0.3">
      <c r="A44" s="183" t="s">
        <v>91</v>
      </c>
      <c r="B44" s="100" t="s">
        <v>89</v>
      </c>
      <c r="C44" s="320" t="s">
        <v>50</v>
      </c>
      <c r="D44" s="383" t="s">
        <v>611</v>
      </c>
      <c r="E44" s="485" t="s">
        <v>611</v>
      </c>
      <c r="F44" s="422" t="s">
        <v>611</v>
      </c>
      <c r="G44" s="383" t="s">
        <v>611</v>
      </c>
      <c r="H44" s="422" t="s">
        <v>611</v>
      </c>
      <c r="I44" s="422" t="s">
        <v>611</v>
      </c>
      <c r="J44" s="422" t="s">
        <v>611</v>
      </c>
      <c r="K44" s="422" t="s">
        <v>611</v>
      </c>
      <c r="L44" s="486" t="s">
        <v>611</v>
      </c>
      <c r="M44" s="486" t="s">
        <v>611</v>
      </c>
      <c r="N44" s="486" t="s">
        <v>611</v>
      </c>
      <c r="O44" s="486" t="s">
        <v>611</v>
      </c>
      <c r="P44" s="422" t="s">
        <v>611</v>
      </c>
      <c r="Q44" s="422" t="s">
        <v>611</v>
      </c>
      <c r="R44" s="422" t="s">
        <v>611</v>
      </c>
      <c r="S44" s="422" t="s">
        <v>611</v>
      </c>
      <c r="T44" s="422" t="s">
        <v>611</v>
      </c>
      <c r="U44" s="422" t="s">
        <v>611</v>
      </c>
      <c r="V44" s="422" t="s">
        <v>611</v>
      </c>
      <c r="W44" s="422" t="s">
        <v>611</v>
      </c>
      <c r="X44" s="422" t="s">
        <v>611</v>
      </c>
      <c r="Y44" s="422" t="s">
        <v>611</v>
      </c>
      <c r="Z44" s="422" t="s">
        <v>611</v>
      </c>
      <c r="AA44" s="422" t="s">
        <v>611</v>
      </c>
      <c r="AB44" s="422" t="s">
        <v>611</v>
      </c>
      <c r="AC44" s="485" t="s">
        <v>611</v>
      </c>
      <c r="AD44" s="486" t="s">
        <v>611</v>
      </c>
      <c r="AE44" s="486" t="s">
        <v>611</v>
      </c>
    </row>
    <row r="45" spans="1:31" ht="43.2" x14ac:dyDescent="0.3">
      <c r="A45" s="183" t="s">
        <v>91</v>
      </c>
      <c r="B45" s="100" t="s">
        <v>92</v>
      </c>
      <c r="C45" s="320" t="s">
        <v>50</v>
      </c>
      <c r="D45" s="383" t="s">
        <v>611</v>
      </c>
      <c r="E45" s="485" t="s">
        <v>611</v>
      </c>
      <c r="F45" s="422" t="s">
        <v>611</v>
      </c>
      <c r="G45" s="383" t="s">
        <v>611</v>
      </c>
      <c r="H45" s="422" t="s">
        <v>611</v>
      </c>
      <c r="I45" s="422" t="s">
        <v>611</v>
      </c>
      <c r="J45" s="422" t="s">
        <v>611</v>
      </c>
      <c r="K45" s="422" t="s">
        <v>611</v>
      </c>
      <c r="L45" s="486" t="s">
        <v>611</v>
      </c>
      <c r="M45" s="486" t="s">
        <v>611</v>
      </c>
      <c r="N45" s="486" t="s">
        <v>611</v>
      </c>
      <c r="O45" s="486" t="s">
        <v>611</v>
      </c>
      <c r="P45" s="422" t="s">
        <v>611</v>
      </c>
      <c r="Q45" s="422" t="s">
        <v>611</v>
      </c>
      <c r="R45" s="422" t="s">
        <v>611</v>
      </c>
      <c r="S45" s="422" t="s">
        <v>611</v>
      </c>
      <c r="T45" s="422" t="s">
        <v>611</v>
      </c>
      <c r="U45" s="422" t="s">
        <v>611</v>
      </c>
      <c r="V45" s="422" t="s">
        <v>611</v>
      </c>
      <c r="W45" s="422" t="s">
        <v>611</v>
      </c>
      <c r="X45" s="422" t="s">
        <v>611</v>
      </c>
      <c r="Y45" s="422" t="s">
        <v>611</v>
      </c>
      <c r="Z45" s="422" t="s">
        <v>611</v>
      </c>
      <c r="AA45" s="422" t="s">
        <v>611</v>
      </c>
      <c r="AB45" s="422" t="s">
        <v>611</v>
      </c>
      <c r="AC45" s="485" t="s">
        <v>611</v>
      </c>
      <c r="AD45" s="486" t="s">
        <v>611</v>
      </c>
      <c r="AE45" s="486" t="s">
        <v>611</v>
      </c>
    </row>
    <row r="46" spans="1:31" ht="43.2" x14ac:dyDescent="0.3">
      <c r="A46" s="179" t="s">
        <v>93</v>
      </c>
      <c r="B46" s="94" t="s">
        <v>94</v>
      </c>
      <c r="C46" s="319" t="s">
        <v>50</v>
      </c>
      <c r="D46" s="96" t="s">
        <v>611</v>
      </c>
      <c r="E46" s="68" t="s">
        <v>611</v>
      </c>
      <c r="F46" s="131" t="s">
        <v>611</v>
      </c>
      <c r="G46" s="96" t="s">
        <v>611</v>
      </c>
      <c r="H46" s="131" t="s">
        <v>611</v>
      </c>
      <c r="I46" s="131" t="s">
        <v>611</v>
      </c>
      <c r="J46" s="131" t="s">
        <v>611</v>
      </c>
      <c r="K46" s="131" t="s">
        <v>611</v>
      </c>
      <c r="L46" s="97" t="s">
        <v>611</v>
      </c>
      <c r="M46" s="97" t="s">
        <v>611</v>
      </c>
      <c r="N46" s="97" t="s">
        <v>611</v>
      </c>
      <c r="O46" s="97" t="s">
        <v>611</v>
      </c>
      <c r="P46" s="131" t="s">
        <v>611</v>
      </c>
      <c r="Q46" s="131" t="s">
        <v>611</v>
      </c>
      <c r="R46" s="131" t="s">
        <v>611</v>
      </c>
      <c r="S46" s="131" t="s">
        <v>611</v>
      </c>
      <c r="T46" s="131" t="s">
        <v>611</v>
      </c>
      <c r="U46" s="131" t="s">
        <v>611</v>
      </c>
      <c r="V46" s="131" t="s">
        <v>611</v>
      </c>
      <c r="W46" s="131" t="s">
        <v>611</v>
      </c>
      <c r="X46" s="131" t="s">
        <v>611</v>
      </c>
      <c r="Y46" s="131" t="s">
        <v>611</v>
      </c>
      <c r="Z46" s="131" t="s">
        <v>611</v>
      </c>
      <c r="AA46" s="131" t="s">
        <v>611</v>
      </c>
      <c r="AB46" s="131" t="s">
        <v>611</v>
      </c>
      <c r="AC46" s="68" t="s">
        <v>611</v>
      </c>
      <c r="AD46" s="97" t="s">
        <v>611</v>
      </c>
      <c r="AE46" s="97" t="s">
        <v>611</v>
      </c>
    </row>
    <row r="47" spans="1:31" ht="28.8" x14ac:dyDescent="0.3">
      <c r="A47" s="183" t="s">
        <v>95</v>
      </c>
      <c r="B47" s="100" t="s">
        <v>96</v>
      </c>
      <c r="C47" s="320" t="s">
        <v>50</v>
      </c>
      <c r="D47" s="383" t="s">
        <v>611</v>
      </c>
      <c r="E47" s="485" t="s">
        <v>611</v>
      </c>
      <c r="F47" s="422" t="s">
        <v>611</v>
      </c>
      <c r="G47" s="383" t="s">
        <v>611</v>
      </c>
      <c r="H47" s="422" t="s">
        <v>611</v>
      </c>
      <c r="I47" s="422" t="s">
        <v>611</v>
      </c>
      <c r="J47" s="422" t="s">
        <v>611</v>
      </c>
      <c r="K47" s="422" t="s">
        <v>611</v>
      </c>
      <c r="L47" s="486" t="s">
        <v>611</v>
      </c>
      <c r="M47" s="486" t="s">
        <v>611</v>
      </c>
      <c r="N47" s="486" t="s">
        <v>611</v>
      </c>
      <c r="O47" s="486" t="s">
        <v>611</v>
      </c>
      <c r="P47" s="422" t="s">
        <v>611</v>
      </c>
      <c r="Q47" s="422" t="s">
        <v>611</v>
      </c>
      <c r="R47" s="422" t="s">
        <v>611</v>
      </c>
      <c r="S47" s="422" t="s">
        <v>611</v>
      </c>
      <c r="T47" s="422" t="s">
        <v>611</v>
      </c>
      <c r="U47" s="422" t="s">
        <v>611</v>
      </c>
      <c r="V47" s="422" t="s">
        <v>611</v>
      </c>
      <c r="W47" s="422" t="s">
        <v>611</v>
      </c>
      <c r="X47" s="422" t="s">
        <v>611</v>
      </c>
      <c r="Y47" s="422" t="s">
        <v>611</v>
      </c>
      <c r="Z47" s="422" t="s">
        <v>611</v>
      </c>
      <c r="AA47" s="422" t="s">
        <v>611</v>
      </c>
      <c r="AB47" s="422" t="s">
        <v>611</v>
      </c>
      <c r="AC47" s="485" t="s">
        <v>611</v>
      </c>
      <c r="AD47" s="486" t="s">
        <v>611</v>
      </c>
      <c r="AE47" s="486" t="s">
        <v>611</v>
      </c>
    </row>
    <row r="48" spans="1:31" ht="43.2" x14ac:dyDescent="0.3">
      <c r="A48" s="183" t="s">
        <v>99</v>
      </c>
      <c r="B48" s="100" t="s">
        <v>100</v>
      </c>
      <c r="C48" s="320" t="s">
        <v>50</v>
      </c>
      <c r="D48" s="383" t="s">
        <v>611</v>
      </c>
      <c r="E48" s="485" t="s">
        <v>611</v>
      </c>
      <c r="F48" s="422" t="s">
        <v>611</v>
      </c>
      <c r="G48" s="383" t="s">
        <v>611</v>
      </c>
      <c r="H48" s="422" t="s">
        <v>611</v>
      </c>
      <c r="I48" s="422" t="s">
        <v>611</v>
      </c>
      <c r="J48" s="422" t="s">
        <v>611</v>
      </c>
      <c r="K48" s="422" t="s">
        <v>611</v>
      </c>
      <c r="L48" s="486" t="s">
        <v>611</v>
      </c>
      <c r="M48" s="486" t="s">
        <v>611</v>
      </c>
      <c r="N48" s="486" t="s">
        <v>611</v>
      </c>
      <c r="O48" s="486" t="s">
        <v>611</v>
      </c>
      <c r="P48" s="422" t="s">
        <v>611</v>
      </c>
      <c r="Q48" s="422" t="s">
        <v>611</v>
      </c>
      <c r="R48" s="422" t="s">
        <v>611</v>
      </c>
      <c r="S48" s="422" t="s">
        <v>611</v>
      </c>
      <c r="T48" s="422" t="s">
        <v>611</v>
      </c>
      <c r="U48" s="422" t="s">
        <v>611</v>
      </c>
      <c r="V48" s="422" t="s">
        <v>611</v>
      </c>
      <c r="W48" s="422" t="s">
        <v>611</v>
      </c>
      <c r="X48" s="422" t="s">
        <v>611</v>
      </c>
      <c r="Y48" s="422" t="s">
        <v>611</v>
      </c>
      <c r="Z48" s="422" t="s">
        <v>611</v>
      </c>
      <c r="AA48" s="422" t="s">
        <v>611</v>
      </c>
      <c r="AB48" s="422" t="s">
        <v>611</v>
      </c>
      <c r="AC48" s="485" t="s">
        <v>611</v>
      </c>
      <c r="AD48" s="486" t="s">
        <v>611</v>
      </c>
      <c r="AE48" s="486" t="s">
        <v>611</v>
      </c>
    </row>
    <row r="49" spans="1:31" x14ac:dyDescent="0.3">
      <c r="A49" s="175" t="s">
        <v>105</v>
      </c>
      <c r="B49" s="88" t="s">
        <v>106</v>
      </c>
      <c r="C49" s="318" t="s">
        <v>50</v>
      </c>
      <c r="D49" s="90" t="s">
        <v>611</v>
      </c>
      <c r="E49" s="260" t="s">
        <v>611</v>
      </c>
      <c r="F49" s="127" t="s">
        <v>611</v>
      </c>
      <c r="G49" s="90" t="s">
        <v>611</v>
      </c>
      <c r="H49" s="127" t="s">
        <v>611</v>
      </c>
      <c r="I49" s="127" t="s">
        <v>611</v>
      </c>
      <c r="J49" s="127" t="s">
        <v>611</v>
      </c>
      <c r="K49" s="127" t="s">
        <v>611</v>
      </c>
      <c r="L49" s="91" t="s">
        <v>611</v>
      </c>
      <c r="M49" s="91" t="s">
        <v>611</v>
      </c>
      <c r="N49" s="91" t="s">
        <v>611</v>
      </c>
      <c r="O49" s="91" t="s">
        <v>611</v>
      </c>
      <c r="P49" s="127" t="s">
        <v>611</v>
      </c>
      <c r="Q49" s="127" t="s">
        <v>611</v>
      </c>
      <c r="R49" s="127" t="s">
        <v>611</v>
      </c>
      <c r="S49" s="127" t="s">
        <v>611</v>
      </c>
      <c r="T49" s="127" t="s">
        <v>611</v>
      </c>
      <c r="U49" s="127" t="s">
        <v>611</v>
      </c>
      <c r="V49" s="127" t="s">
        <v>611</v>
      </c>
      <c r="W49" s="127" t="s">
        <v>611</v>
      </c>
      <c r="X49" s="127" t="s">
        <v>611</v>
      </c>
      <c r="Y49" s="127" t="s">
        <v>611</v>
      </c>
      <c r="Z49" s="127" t="s">
        <v>611</v>
      </c>
      <c r="AA49" s="127" t="s">
        <v>611</v>
      </c>
      <c r="AB49" s="127" t="s">
        <v>611</v>
      </c>
      <c r="AC49" s="260" t="s">
        <v>611</v>
      </c>
      <c r="AD49" s="91" t="s">
        <v>611</v>
      </c>
      <c r="AE49" s="91" t="s">
        <v>611</v>
      </c>
    </row>
    <row r="50" spans="1:31" ht="28.8" x14ac:dyDescent="0.3">
      <c r="A50" s="179" t="s">
        <v>107</v>
      </c>
      <c r="B50" s="94" t="s">
        <v>108</v>
      </c>
      <c r="C50" s="319" t="s">
        <v>50</v>
      </c>
      <c r="D50" s="96" t="s">
        <v>611</v>
      </c>
      <c r="E50" s="68" t="s">
        <v>611</v>
      </c>
      <c r="F50" s="131" t="s">
        <v>611</v>
      </c>
      <c r="G50" s="96" t="s">
        <v>611</v>
      </c>
      <c r="H50" s="131" t="s">
        <v>611</v>
      </c>
      <c r="I50" s="131" t="s">
        <v>611</v>
      </c>
      <c r="J50" s="131" t="s">
        <v>611</v>
      </c>
      <c r="K50" s="131" t="s">
        <v>611</v>
      </c>
      <c r="L50" s="97" t="s">
        <v>611</v>
      </c>
      <c r="M50" s="97" t="s">
        <v>611</v>
      </c>
      <c r="N50" s="97" t="s">
        <v>611</v>
      </c>
      <c r="O50" s="97" t="s">
        <v>611</v>
      </c>
      <c r="P50" s="131" t="s">
        <v>611</v>
      </c>
      <c r="Q50" s="131" t="s">
        <v>611</v>
      </c>
      <c r="R50" s="131" t="s">
        <v>611</v>
      </c>
      <c r="S50" s="131" t="s">
        <v>611</v>
      </c>
      <c r="T50" s="131" t="s">
        <v>611</v>
      </c>
      <c r="U50" s="131" t="s">
        <v>611</v>
      </c>
      <c r="V50" s="131" t="s">
        <v>611</v>
      </c>
      <c r="W50" s="131" t="s">
        <v>611</v>
      </c>
      <c r="X50" s="131" t="s">
        <v>611</v>
      </c>
      <c r="Y50" s="131" t="s">
        <v>611</v>
      </c>
      <c r="Z50" s="131" t="s">
        <v>611</v>
      </c>
      <c r="AA50" s="131" t="s">
        <v>611</v>
      </c>
      <c r="AB50" s="131" t="s">
        <v>611</v>
      </c>
      <c r="AC50" s="68" t="s">
        <v>611</v>
      </c>
      <c r="AD50" s="97" t="s">
        <v>611</v>
      </c>
      <c r="AE50" s="97" t="s">
        <v>611</v>
      </c>
    </row>
    <row r="51" spans="1:31" x14ac:dyDescent="0.3">
      <c r="A51" s="183" t="s">
        <v>109</v>
      </c>
      <c r="B51" s="100" t="s">
        <v>110</v>
      </c>
      <c r="C51" s="320" t="s">
        <v>50</v>
      </c>
      <c r="D51" s="383" t="s">
        <v>611</v>
      </c>
      <c r="E51" s="485" t="s">
        <v>611</v>
      </c>
      <c r="F51" s="422" t="s">
        <v>611</v>
      </c>
      <c r="G51" s="383" t="s">
        <v>611</v>
      </c>
      <c r="H51" s="422" t="s">
        <v>611</v>
      </c>
      <c r="I51" s="422" t="s">
        <v>611</v>
      </c>
      <c r="J51" s="422" t="s">
        <v>611</v>
      </c>
      <c r="K51" s="422" t="s">
        <v>611</v>
      </c>
      <c r="L51" s="486" t="s">
        <v>611</v>
      </c>
      <c r="M51" s="486" t="s">
        <v>611</v>
      </c>
      <c r="N51" s="486" t="s">
        <v>611</v>
      </c>
      <c r="O51" s="486" t="s">
        <v>611</v>
      </c>
      <c r="P51" s="422" t="s">
        <v>611</v>
      </c>
      <c r="Q51" s="422" t="s">
        <v>611</v>
      </c>
      <c r="R51" s="422" t="s">
        <v>611</v>
      </c>
      <c r="S51" s="422" t="s">
        <v>611</v>
      </c>
      <c r="T51" s="422" t="s">
        <v>611</v>
      </c>
      <c r="U51" s="422" t="s">
        <v>611</v>
      </c>
      <c r="V51" s="422" t="s">
        <v>611</v>
      </c>
      <c r="W51" s="422" t="s">
        <v>611</v>
      </c>
      <c r="X51" s="422" t="s">
        <v>611</v>
      </c>
      <c r="Y51" s="422" t="s">
        <v>611</v>
      </c>
      <c r="Z51" s="422" t="s">
        <v>611</v>
      </c>
      <c r="AA51" s="422" t="s">
        <v>611</v>
      </c>
      <c r="AB51" s="422" t="s">
        <v>611</v>
      </c>
      <c r="AC51" s="485" t="s">
        <v>611</v>
      </c>
      <c r="AD51" s="486" t="s">
        <v>611</v>
      </c>
      <c r="AE51" s="486" t="s">
        <v>611</v>
      </c>
    </row>
    <row r="52" spans="1:31" s="311" customFormat="1" ht="26.4" customHeight="1" x14ac:dyDescent="0.3">
      <c r="A52" s="615" t="s">
        <v>109</v>
      </c>
      <c r="B52" s="627" t="s">
        <v>1294</v>
      </c>
      <c r="C52" s="628" t="s">
        <v>1252</v>
      </c>
      <c r="D52" s="488" t="s">
        <v>611</v>
      </c>
      <c r="E52" s="489" t="s">
        <v>611</v>
      </c>
      <c r="F52" s="425" t="s">
        <v>611</v>
      </c>
      <c r="G52" s="488" t="s">
        <v>611</v>
      </c>
      <c r="H52" s="425" t="s">
        <v>611</v>
      </c>
      <c r="I52" s="425" t="s">
        <v>611</v>
      </c>
      <c r="J52" s="425" t="s">
        <v>611</v>
      </c>
      <c r="K52" s="425" t="s">
        <v>611</v>
      </c>
      <c r="L52" s="490" t="s">
        <v>611</v>
      </c>
      <c r="M52" s="490" t="s">
        <v>611</v>
      </c>
      <c r="N52" s="490" t="s">
        <v>611</v>
      </c>
      <c r="O52" s="490" t="s">
        <v>611</v>
      </c>
      <c r="P52" s="425" t="s">
        <v>611</v>
      </c>
      <c r="Q52" s="425" t="s">
        <v>611</v>
      </c>
      <c r="R52" s="491" t="s">
        <v>611</v>
      </c>
      <c r="S52" s="425" t="s">
        <v>611</v>
      </c>
      <c r="T52" s="425" t="s">
        <v>611</v>
      </c>
      <c r="U52" s="425" t="s">
        <v>611</v>
      </c>
      <c r="V52" s="425" t="s">
        <v>611</v>
      </c>
      <c r="W52" s="425" t="s">
        <v>611</v>
      </c>
      <c r="X52" s="425" t="s">
        <v>611</v>
      </c>
      <c r="Y52" s="425" t="s">
        <v>611</v>
      </c>
      <c r="Z52" s="425" t="s">
        <v>611</v>
      </c>
      <c r="AA52" s="425" t="s">
        <v>611</v>
      </c>
      <c r="AB52" s="425" t="s">
        <v>611</v>
      </c>
      <c r="AC52" s="489" t="s">
        <v>611</v>
      </c>
      <c r="AD52" s="490" t="s">
        <v>611</v>
      </c>
      <c r="AE52" s="490" t="s">
        <v>611</v>
      </c>
    </row>
    <row r="53" spans="1:31" ht="28.8" x14ac:dyDescent="0.3">
      <c r="A53" s="183" t="s">
        <v>161</v>
      </c>
      <c r="B53" s="100" t="s">
        <v>162</v>
      </c>
      <c r="C53" s="320" t="s">
        <v>50</v>
      </c>
      <c r="D53" s="383" t="s">
        <v>611</v>
      </c>
      <c r="E53" s="485" t="s">
        <v>611</v>
      </c>
      <c r="F53" s="422" t="s">
        <v>611</v>
      </c>
      <c r="G53" s="383" t="s">
        <v>611</v>
      </c>
      <c r="H53" s="422" t="s">
        <v>611</v>
      </c>
      <c r="I53" s="422" t="s">
        <v>611</v>
      </c>
      <c r="J53" s="422" t="s">
        <v>611</v>
      </c>
      <c r="K53" s="422" t="s">
        <v>611</v>
      </c>
      <c r="L53" s="486" t="s">
        <v>611</v>
      </c>
      <c r="M53" s="486" t="s">
        <v>611</v>
      </c>
      <c r="N53" s="486" t="s">
        <v>611</v>
      </c>
      <c r="O53" s="486" t="s">
        <v>611</v>
      </c>
      <c r="P53" s="422" t="s">
        <v>611</v>
      </c>
      <c r="Q53" s="422" t="s">
        <v>611</v>
      </c>
      <c r="R53" s="422" t="s">
        <v>611</v>
      </c>
      <c r="S53" s="422" t="s">
        <v>611</v>
      </c>
      <c r="T53" s="422" t="s">
        <v>611</v>
      </c>
      <c r="U53" s="422" t="s">
        <v>611</v>
      </c>
      <c r="V53" s="422" t="s">
        <v>611</v>
      </c>
      <c r="W53" s="422" t="s">
        <v>611</v>
      </c>
      <c r="X53" s="422" t="s">
        <v>611</v>
      </c>
      <c r="Y53" s="422" t="s">
        <v>611</v>
      </c>
      <c r="Z53" s="422" t="s">
        <v>611</v>
      </c>
      <c r="AA53" s="422" t="s">
        <v>611</v>
      </c>
      <c r="AB53" s="422" t="s">
        <v>611</v>
      </c>
      <c r="AC53" s="485" t="s">
        <v>611</v>
      </c>
      <c r="AD53" s="486" t="s">
        <v>611</v>
      </c>
      <c r="AE53" s="486" t="s">
        <v>611</v>
      </c>
    </row>
    <row r="54" spans="1:31" ht="15.6" hidden="1" x14ac:dyDescent="0.3">
      <c r="A54" s="438"/>
      <c r="B54" s="414"/>
      <c r="C54" s="397"/>
      <c r="D54" s="424" t="s">
        <v>611</v>
      </c>
      <c r="E54" s="436" t="s">
        <v>611</v>
      </c>
      <c r="F54" s="423" t="s">
        <v>611</v>
      </c>
      <c r="G54" s="424" t="s">
        <v>611</v>
      </c>
      <c r="H54" s="423" t="s">
        <v>611</v>
      </c>
      <c r="I54" s="423" t="s">
        <v>611</v>
      </c>
      <c r="J54" s="423" t="s">
        <v>611</v>
      </c>
      <c r="K54" s="423" t="s">
        <v>611</v>
      </c>
      <c r="L54" s="487" t="s">
        <v>611</v>
      </c>
      <c r="M54" s="487" t="s">
        <v>611</v>
      </c>
      <c r="N54" s="487" t="s">
        <v>611</v>
      </c>
      <c r="O54" s="487" t="s">
        <v>611</v>
      </c>
      <c r="P54" s="423" t="s">
        <v>611</v>
      </c>
      <c r="Q54" s="423" t="s">
        <v>611</v>
      </c>
      <c r="R54" s="436" t="s">
        <v>611</v>
      </c>
      <c r="S54" s="423" t="s">
        <v>611</v>
      </c>
      <c r="T54" s="423" t="s">
        <v>611</v>
      </c>
      <c r="U54" s="423" t="s">
        <v>611</v>
      </c>
      <c r="V54" s="423" t="s">
        <v>611</v>
      </c>
      <c r="W54" s="423" t="s">
        <v>611</v>
      </c>
      <c r="X54" s="423" t="s">
        <v>611</v>
      </c>
      <c r="Y54" s="423" t="s">
        <v>611</v>
      </c>
      <c r="Z54" s="423" t="s">
        <v>611</v>
      </c>
      <c r="AA54" s="423" t="s">
        <v>611</v>
      </c>
      <c r="AB54" s="423" t="s">
        <v>611</v>
      </c>
      <c r="AC54" s="436" t="s">
        <v>611</v>
      </c>
      <c r="AD54" s="487" t="s">
        <v>611</v>
      </c>
      <c r="AE54" s="487" t="s">
        <v>611</v>
      </c>
    </row>
    <row r="55" spans="1:31" s="311" customFormat="1" ht="15.6" hidden="1" x14ac:dyDescent="0.3">
      <c r="A55" s="438"/>
      <c r="B55" s="414"/>
      <c r="C55" s="397"/>
      <c r="D55" s="424" t="s">
        <v>611</v>
      </c>
      <c r="E55" s="436" t="s">
        <v>611</v>
      </c>
      <c r="F55" s="423" t="s">
        <v>611</v>
      </c>
      <c r="G55" s="424" t="s">
        <v>611</v>
      </c>
      <c r="H55" s="423" t="s">
        <v>611</v>
      </c>
      <c r="I55" s="423" t="s">
        <v>611</v>
      </c>
      <c r="J55" s="423" t="s">
        <v>611</v>
      </c>
      <c r="K55" s="423" t="s">
        <v>611</v>
      </c>
      <c r="L55" s="487" t="s">
        <v>611</v>
      </c>
      <c r="M55" s="487" t="s">
        <v>611</v>
      </c>
      <c r="N55" s="487" t="s">
        <v>611</v>
      </c>
      <c r="O55" s="487" t="s">
        <v>611</v>
      </c>
      <c r="P55" s="423" t="s">
        <v>611</v>
      </c>
      <c r="Q55" s="423" t="s">
        <v>611</v>
      </c>
      <c r="R55" s="436" t="s">
        <v>611</v>
      </c>
      <c r="S55" s="423" t="s">
        <v>611</v>
      </c>
      <c r="T55" s="423" t="s">
        <v>611</v>
      </c>
      <c r="U55" s="423" t="s">
        <v>611</v>
      </c>
      <c r="V55" s="423" t="s">
        <v>611</v>
      </c>
      <c r="W55" s="423" t="s">
        <v>611</v>
      </c>
      <c r="X55" s="423" t="s">
        <v>611</v>
      </c>
      <c r="Y55" s="423" t="s">
        <v>611</v>
      </c>
      <c r="Z55" s="423" t="s">
        <v>611</v>
      </c>
      <c r="AA55" s="423" t="s">
        <v>611</v>
      </c>
      <c r="AB55" s="423" t="s">
        <v>611</v>
      </c>
      <c r="AC55" s="436" t="s">
        <v>611</v>
      </c>
      <c r="AD55" s="487" t="s">
        <v>611</v>
      </c>
      <c r="AE55" s="487" t="s">
        <v>611</v>
      </c>
    </row>
    <row r="56" spans="1:31" s="311" customFormat="1" ht="15.6" hidden="1" x14ac:dyDescent="0.3">
      <c r="A56" s="438"/>
      <c r="B56" s="599"/>
      <c r="C56" s="397"/>
      <c r="D56" s="424" t="s">
        <v>611</v>
      </c>
      <c r="E56" s="436" t="s">
        <v>611</v>
      </c>
      <c r="F56" s="423" t="s">
        <v>611</v>
      </c>
      <c r="G56" s="424" t="s">
        <v>611</v>
      </c>
      <c r="H56" s="423" t="s">
        <v>611</v>
      </c>
      <c r="I56" s="423" t="s">
        <v>611</v>
      </c>
      <c r="J56" s="423" t="s">
        <v>611</v>
      </c>
      <c r="K56" s="423" t="s">
        <v>611</v>
      </c>
      <c r="L56" s="487" t="s">
        <v>611</v>
      </c>
      <c r="M56" s="487" t="s">
        <v>611</v>
      </c>
      <c r="N56" s="487" t="s">
        <v>611</v>
      </c>
      <c r="O56" s="487" t="s">
        <v>611</v>
      </c>
      <c r="P56" s="423" t="s">
        <v>611</v>
      </c>
      <c r="Q56" s="423" t="s">
        <v>611</v>
      </c>
      <c r="R56" s="436" t="s">
        <v>611</v>
      </c>
      <c r="S56" s="423" t="s">
        <v>611</v>
      </c>
      <c r="T56" s="423" t="s">
        <v>611</v>
      </c>
      <c r="U56" s="423" t="s">
        <v>611</v>
      </c>
      <c r="V56" s="423" t="s">
        <v>611</v>
      </c>
      <c r="W56" s="423" t="s">
        <v>611</v>
      </c>
      <c r="X56" s="423" t="s">
        <v>611</v>
      </c>
      <c r="Y56" s="423" t="s">
        <v>611</v>
      </c>
      <c r="Z56" s="423" t="s">
        <v>611</v>
      </c>
      <c r="AA56" s="423" t="s">
        <v>611</v>
      </c>
      <c r="AB56" s="423" t="s">
        <v>611</v>
      </c>
      <c r="AC56" s="436" t="s">
        <v>611</v>
      </c>
      <c r="AD56" s="487" t="s">
        <v>611</v>
      </c>
      <c r="AE56" s="487" t="s">
        <v>611</v>
      </c>
    </row>
    <row r="57" spans="1:31" s="311" customFormat="1" ht="15.6" hidden="1" x14ac:dyDescent="0.3">
      <c r="A57" s="438"/>
      <c r="B57" s="414"/>
      <c r="C57" s="411"/>
      <c r="D57" s="424" t="s">
        <v>611</v>
      </c>
      <c r="E57" s="436" t="s">
        <v>611</v>
      </c>
      <c r="F57" s="423" t="s">
        <v>611</v>
      </c>
      <c r="G57" s="424" t="s">
        <v>611</v>
      </c>
      <c r="H57" s="423" t="s">
        <v>611</v>
      </c>
      <c r="I57" s="423" t="s">
        <v>611</v>
      </c>
      <c r="J57" s="423" t="s">
        <v>611</v>
      </c>
      <c r="K57" s="423" t="s">
        <v>611</v>
      </c>
      <c r="L57" s="487" t="s">
        <v>611</v>
      </c>
      <c r="M57" s="487" t="s">
        <v>611</v>
      </c>
      <c r="N57" s="487" t="s">
        <v>611</v>
      </c>
      <c r="O57" s="487" t="s">
        <v>611</v>
      </c>
      <c r="P57" s="423" t="s">
        <v>611</v>
      </c>
      <c r="Q57" s="423" t="s">
        <v>611</v>
      </c>
      <c r="R57" s="436" t="s">
        <v>611</v>
      </c>
      <c r="S57" s="423" t="s">
        <v>611</v>
      </c>
      <c r="T57" s="423" t="s">
        <v>611</v>
      </c>
      <c r="U57" s="423" t="s">
        <v>611</v>
      </c>
      <c r="V57" s="423" t="s">
        <v>611</v>
      </c>
      <c r="W57" s="423" t="s">
        <v>611</v>
      </c>
      <c r="X57" s="423" t="s">
        <v>611</v>
      </c>
      <c r="Y57" s="423" t="s">
        <v>611</v>
      </c>
      <c r="Z57" s="423" t="s">
        <v>611</v>
      </c>
      <c r="AA57" s="423" t="s">
        <v>611</v>
      </c>
      <c r="AB57" s="423" t="s">
        <v>611</v>
      </c>
      <c r="AC57" s="436" t="s">
        <v>611</v>
      </c>
      <c r="AD57" s="487" t="s">
        <v>611</v>
      </c>
      <c r="AE57" s="487" t="s">
        <v>611</v>
      </c>
    </row>
    <row r="58" spans="1:31" s="311" customFormat="1" ht="15.6" hidden="1" x14ac:dyDescent="0.3">
      <c r="A58" s="438"/>
      <c r="B58" s="414"/>
      <c r="C58" s="411"/>
      <c r="D58" s="424" t="s">
        <v>611</v>
      </c>
      <c r="E58" s="436" t="s">
        <v>611</v>
      </c>
      <c r="F58" s="423" t="s">
        <v>611</v>
      </c>
      <c r="G58" s="424" t="s">
        <v>611</v>
      </c>
      <c r="H58" s="423" t="s">
        <v>611</v>
      </c>
      <c r="I58" s="423" t="s">
        <v>611</v>
      </c>
      <c r="J58" s="423" t="s">
        <v>611</v>
      </c>
      <c r="K58" s="423" t="s">
        <v>611</v>
      </c>
      <c r="L58" s="487" t="s">
        <v>611</v>
      </c>
      <c r="M58" s="487" t="s">
        <v>611</v>
      </c>
      <c r="N58" s="487" t="s">
        <v>611</v>
      </c>
      <c r="O58" s="487" t="s">
        <v>611</v>
      </c>
      <c r="P58" s="423" t="s">
        <v>611</v>
      </c>
      <c r="Q58" s="423" t="s">
        <v>611</v>
      </c>
      <c r="R58" s="436" t="s">
        <v>611</v>
      </c>
      <c r="S58" s="423" t="s">
        <v>611</v>
      </c>
      <c r="T58" s="423" t="s">
        <v>611</v>
      </c>
      <c r="U58" s="423" t="s">
        <v>611</v>
      </c>
      <c r="V58" s="423" t="s">
        <v>611</v>
      </c>
      <c r="W58" s="423" t="s">
        <v>611</v>
      </c>
      <c r="X58" s="423" t="s">
        <v>611</v>
      </c>
      <c r="Y58" s="423" t="s">
        <v>611</v>
      </c>
      <c r="Z58" s="423" t="s">
        <v>611</v>
      </c>
      <c r="AA58" s="423" t="s">
        <v>611</v>
      </c>
      <c r="AB58" s="423" t="s">
        <v>611</v>
      </c>
      <c r="AC58" s="436" t="s">
        <v>611</v>
      </c>
      <c r="AD58" s="487" t="s">
        <v>611</v>
      </c>
      <c r="AE58" s="487" t="s">
        <v>611</v>
      </c>
    </row>
    <row r="59" spans="1:31" s="311" customFormat="1" ht="15.6" hidden="1" x14ac:dyDescent="0.3">
      <c r="A59" s="438"/>
      <c r="B59" s="414"/>
      <c r="C59" s="411"/>
      <c r="D59" s="424" t="s">
        <v>611</v>
      </c>
      <c r="E59" s="436" t="s">
        <v>611</v>
      </c>
      <c r="F59" s="423" t="s">
        <v>611</v>
      </c>
      <c r="G59" s="424" t="s">
        <v>611</v>
      </c>
      <c r="H59" s="423" t="s">
        <v>611</v>
      </c>
      <c r="I59" s="423" t="s">
        <v>611</v>
      </c>
      <c r="J59" s="423" t="s">
        <v>611</v>
      </c>
      <c r="K59" s="423" t="s">
        <v>611</v>
      </c>
      <c r="L59" s="487" t="s">
        <v>611</v>
      </c>
      <c r="M59" s="487" t="s">
        <v>611</v>
      </c>
      <c r="N59" s="487" t="s">
        <v>611</v>
      </c>
      <c r="O59" s="487" t="s">
        <v>611</v>
      </c>
      <c r="P59" s="423" t="s">
        <v>611</v>
      </c>
      <c r="Q59" s="423" t="s">
        <v>611</v>
      </c>
      <c r="R59" s="436" t="s">
        <v>611</v>
      </c>
      <c r="S59" s="423" t="s">
        <v>611</v>
      </c>
      <c r="T59" s="423" t="s">
        <v>611</v>
      </c>
      <c r="U59" s="423" t="s">
        <v>611</v>
      </c>
      <c r="V59" s="423" t="s">
        <v>611</v>
      </c>
      <c r="W59" s="423" t="s">
        <v>611</v>
      </c>
      <c r="X59" s="423" t="s">
        <v>611</v>
      </c>
      <c r="Y59" s="423" t="s">
        <v>611</v>
      </c>
      <c r="Z59" s="423" t="s">
        <v>611</v>
      </c>
      <c r="AA59" s="423" t="s">
        <v>611</v>
      </c>
      <c r="AB59" s="423" t="s">
        <v>611</v>
      </c>
      <c r="AC59" s="436" t="s">
        <v>611</v>
      </c>
      <c r="AD59" s="487" t="s">
        <v>611</v>
      </c>
      <c r="AE59" s="487" t="s">
        <v>611</v>
      </c>
    </row>
    <row r="60" spans="1:31" ht="15.6" hidden="1" x14ac:dyDescent="0.3">
      <c r="A60" s="438"/>
      <c r="B60" s="414"/>
      <c r="C60" s="397"/>
      <c r="D60" s="424" t="s">
        <v>611</v>
      </c>
      <c r="E60" s="436" t="s">
        <v>611</v>
      </c>
      <c r="F60" s="423" t="s">
        <v>611</v>
      </c>
      <c r="G60" s="424" t="s">
        <v>611</v>
      </c>
      <c r="H60" s="423" t="s">
        <v>611</v>
      </c>
      <c r="I60" s="423" t="s">
        <v>611</v>
      </c>
      <c r="J60" s="423" t="s">
        <v>611</v>
      </c>
      <c r="K60" s="423" t="s">
        <v>611</v>
      </c>
      <c r="L60" s="487" t="s">
        <v>611</v>
      </c>
      <c r="M60" s="487" t="s">
        <v>611</v>
      </c>
      <c r="N60" s="487" t="s">
        <v>611</v>
      </c>
      <c r="O60" s="487" t="s">
        <v>611</v>
      </c>
      <c r="P60" s="423" t="s">
        <v>611</v>
      </c>
      <c r="Q60" s="423" t="s">
        <v>611</v>
      </c>
      <c r="R60" s="423" t="s">
        <v>611</v>
      </c>
      <c r="S60" s="423" t="s">
        <v>611</v>
      </c>
      <c r="T60" s="423" t="s">
        <v>611</v>
      </c>
      <c r="U60" s="423" t="s">
        <v>611</v>
      </c>
      <c r="V60" s="423" t="s">
        <v>611</v>
      </c>
      <c r="W60" s="423" t="s">
        <v>611</v>
      </c>
      <c r="X60" s="423" t="s">
        <v>611</v>
      </c>
      <c r="Y60" s="423" t="s">
        <v>611</v>
      </c>
      <c r="Z60" s="423" t="s">
        <v>611</v>
      </c>
      <c r="AA60" s="423" t="s">
        <v>611</v>
      </c>
      <c r="AB60" s="423" t="s">
        <v>611</v>
      </c>
      <c r="AC60" s="436" t="s">
        <v>611</v>
      </c>
      <c r="AD60" s="487" t="s">
        <v>611</v>
      </c>
      <c r="AE60" s="487" t="s">
        <v>611</v>
      </c>
    </row>
    <row r="61" spans="1:31" ht="15.6" hidden="1" x14ac:dyDescent="0.3">
      <c r="A61" s="438"/>
      <c r="B61" s="414"/>
      <c r="C61" s="397"/>
      <c r="D61" s="424" t="s">
        <v>611</v>
      </c>
      <c r="E61" s="436" t="s">
        <v>611</v>
      </c>
      <c r="F61" s="423" t="s">
        <v>611</v>
      </c>
      <c r="G61" s="424" t="s">
        <v>611</v>
      </c>
      <c r="H61" s="423" t="s">
        <v>611</v>
      </c>
      <c r="I61" s="423" t="s">
        <v>611</v>
      </c>
      <c r="J61" s="423" t="s">
        <v>611</v>
      </c>
      <c r="K61" s="423" t="s">
        <v>611</v>
      </c>
      <c r="L61" s="487" t="s">
        <v>611</v>
      </c>
      <c r="M61" s="487" t="s">
        <v>611</v>
      </c>
      <c r="N61" s="487" t="s">
        <v>611</v>
      </c>
      <c r="O61" s="487" t="s">
        <v>611</v>
      </c>
      <c r="P61" s="423" t="s">
        <v>611</v>
      </c>
      <c r="Q61" s="423" t="s">
        <v>611</v>
      </c>
      <c r="R61" s="423" t="s">
        <v>611</v>
      </c>
      <c r="S61" s="423" t="s">
        <v>611</v>
      </c>
      <c r="T61" s="423" t="s">
        <v>611</v>
      </c>
      <c r="U61" s="423" t="s">
        <v>611</v>
      </c>
      <c r="V61" s="423" t="s">
        <v>611</v>
      </c>
      <c r="W61" s="423" t="s">
        <v>611</v>
      </c>
      <c r="X61" s="423" t="s">
        <v>611</v>
      </c>
      <c r="Y61" s="423" t="s">
        <v>611</v>
      </c>
      <c r="Z61" s="423" t="s">
        <v>611</v>
      </c>
      <c r="AA61" s="423" t="s">
        <v>611</v>
      </c>
      <c r="AB61" s="423" t="s">
        <v>611</v>
      </c>
      <c r="AC61" s="436" t="s">
        <v>611</v>
      </c>
      <c r="AD61" s="487" t="s">
        <v>611</v>
      </c>
      <c r="AE61" s="487" t="s">
        <v>611</v>
      </c>
    </row>
    <row r="62" spans="1:31" ht="28.8" x14ac:dyDescent="0.3">
      <c r="A62" s="179" t="s">
        <v>165</v>
      </c>
      <c r="B62" s="452" t="s">
        <v>166</v>
      </c>
      <c r="C62" s="468" t="s">
        <v>50</v>
      </c>
      <c r="D62" s="96" t="s">
        <v>611</v>
      </c>
      <c r="E62" s="68" t="s">
        <v>611</v>
      </c>
      <c r="F62" s="131" t="s">
        <v>611</v>
      </c>
      <c r="G62" s="96" t="s">
        <v>611</v>
      </c>
      <c r="H62" s="131" t="s">
        <v>611</v>
      </c>
      <c r="I62" s="131" t="s">
        <v>611</v>
      </c>
      <c r="J62" s="131" t="s">
        <v>611</v>
      </c>
      <c r="K62" s="131" t="s">
        <v>611</v>
      </c>
      <c r="L62" s="97" t="s">
        <v>611</v>
      </c>
      <c r="M62" s="97" t="s">
        <v>611</v>
      </c>
      <c r="N62" s="97" t="s">
        <v>611</v>
      </c>
      <c r="O62" s="97" t="s">
        <v>611</v>
      </c>
      <c r="P62" s="131" t="s">
        <v>611</v>
      </c>
      <c r="Q62" s="131" t="s">
        <v>611</v>
      </c>
      <c r="R62" s="131" t="s">
        <v>611</v>
      </c>
      <c r="S62" s="131" t="s">
        <v>611</v>
      </c>
      <c r="T62" s="131" t="s">
        <v>611</v>
      </c>
      <c r="U62" s="131" t="s">
        <v>611</v>
      </c>
      <c r="V62" s="131" t="s">
        <v>611</v>
      </c>
      <c r="W62" s="131" t="s">
        <v>611</v>
      </c>
      <c r="X62" s="131" t="s">
        <v>611</v>
      </c>
      <c r="Y62" s="131" t="s">
        <v>611</v>
      </c>
      <c r="Z62" s="131" t="s">
        <v>611</v>
      </c>
      <c r="AA62" s="131" t="s">
        <v>611</v>
      </c>
      <c r="AB62" s="131" t="s">
        <v>611</v>
      </c>
      <c r="AC62" s="68" t="s">
        <v>611</v>
      </c>
      <c r="AD62" s="97" t="s">
        <v>611</v>
      </c>
      <c r="AE62" s="97" t="s">
        <v>611</v>
      </c>
    </row>
    <row r="63" spans="1:31" x14ac:dyDescent="0.3">
      <c r="A63" s="183" t="s">
        <v>167</v>
      </c>
      <c r="B63" s="457" t="s">
        <v>168</v>
      </c>
      <c r="C63" s="469" t="s">
        <v>50</v>
      </c>
      <c r="D63" s="383" t="s">
        <v>611</v>
      </c>
      <c r="E63" s="485" t="s">
        <v>611</v>
      </c>
      <c r="F63" s="422" t="s">
        <v>611</v>
      </c>
      <c r="G63" s="383" t="s">
        <v>611</v>
      </c>
      <c r="H63" s="422" t="s">
        <v>611</v>
      </c>
      <c r="I63" s="422" t="s">
        <v>611</v>
      </c>
      <c r="J63" s="422" t="s">
        <v>611</v>
      </c>
      <c r="K63" s="422" t="s">
        <v>611</v>
      </c>
      <c r="L63" s="486" t="s">
        <v>611</v>
      </c>
      <c r="M63" s="486" t="s">
        <v>611</v>
      </c>
      <c r="N63" s="486" t="s">
        <v>611</v>
      </c>
      <c r="O63" s="486" t="s">
        <v>611</v>
      </c>
      <c r="P63" s="422" t="s">
        <v>611</v>
      </c>
      <c r="Q63" s="422" t="s">
        <v>611</v>
      </c>
      <c r="R63" s="422" t="s">
        <v>611</v>
      </c>
      <c r="S63" s="422" t="s">
        <v>611</v>
      </c>
      <c r="T63" s="422" t="s">
        <v>611</v>
      </c>
      <c r="U63" s="422" t="s">
        <v>611</v>
      </c>
      <c r="V63" s="422" t="s">
        <v>611</v>
      </c>
      <c r="W63" s="422" t="s">
        <v>611</v>
      </c>
      <c r="X63" s="422" t="s">
        <v>611</v>
      </c>
      <c r="Y63" s="422" t="s">
        <v>611</v>
      </c>
      <c r="Z63" s="422" t="s">
        <v>611</v>
      </c>
      <c r="AA63" s="422" t="s">
        <v>611</v>
      </c>
      <c r="AB63" s="422" t="s">
        <v>611</v>
      </c>
      <c r="AC63" s="485" t="s">
        <v>611</v>
      </c>
      <c r="AD63" s="486" t="s">
        <v>611</v>
      </c>
      <c r="AE63" s="486" t="s">
        <v>611</v>
      </c>
    </row>
    <row r="64" spans="1:31" s="408" customFormat="1" ht="30.6" customHeight="1" x14ac:dyDescent="0.3">
      <c r="A64" s="611" t="s">
        <v>167</v>
      </c>
      <c r="B64" s="605" t="s">
        <v>1291</v>
      </c>
      <c r="C64" s="606" t="s">
        <v>1287</v>
      </c>
      <c r="D64" s="488" t="s">
        <v>611</v>
      </c>
      <c r="E64" s="489" t="s">
        <v>611</v>
      </c>
      <c r="F64" s="425" t="s">
        <v>611</v>
      </c>
      <c r="G64" s="488" t="s">
        <v>611</v>
      </c>
      <c r="H64" s="425" t="s">
        <v>611</v>
      </c>
      <c r="I64" s="425" t="s">
        <v>611</v>
      </c>
      <c r="J64" s="425" t="s">
        <v>611</v>
      </c>
      <c r="K64" s="425" t="s">
        <v>611</v>
      </c>
      <c r="L64" s="490" t="s">
        <v>611</v>
      </c>
      <c r="M64" s="490" t="s">
        <v>611</v>
      </c>
      <c r="N64" s="490" t="s">
        <v>611</v>
      </c>
      <c r="O64" s="490" t="s">
        <v>611</v>
      </c>
      <c r="P64" s="425" t="s">
        <v>611</v>
      </c>
      <c r="Q64" s="425" t="s">
        <v>611</v>
      </c>
      <c r="R64" s="491" t="s">
        <v>611</v>
      </c>
      <c r="S64" s="425" t="s">
        <v>611</v>
      </c>
      <c r="T64" s="425" t="s">
        <v>611</v>
      </c>
      <c r="U64" s="425" t="s">
        <v>611</v>
      </c>
      <c r="V64" s="425" t="s">
        <v>611</v>
      </c>
      <c r="W64" s="425" t="s">
        <v>611</v>
      </c>
      <c r="X64" s="425" t="s">
        <v>611</v>
      </c>
      <c r="Y64" s="425" t="s">
        <v>611</v>
      </c>
      <c r="Z64" s="425" t="s">
        <v>611</v>
      </c>
      <c r="AA64" s="425" t="s">
        <v>611</v>
      </c>
      <c r="AB64" s="425" t="s">
        <v>611</v>
      </c>
      <c r="AC64" s="489" t="s">
        <v>611</v>
      </c>
      <c r="AD64" s="490" t="s">
        <v>611</v>
      </c>
      <c r="AE64" s="490" t="s">
        <v>611</v>
      </c>
    </row>
    <row r="65" spans="1:31" s="408" customFormat="1" ht="30.6" customHeight="1" x14ac:dyDescent="0.3">
      <c r="A65" s="611" t="s">
        <v>167</v>
      </c>
      <c r="B65" s="605" t="s">
        <v>1292</v>
      </c>
      <c r="C65" s="606" t="s">
        <v>1277</v>
      </c>
      <c r="D65" s="488" t="s">
        <v>611</v>
      </c>
      <c r="E65" s="489" t="s">
        <v>611</v>
      </c>
      <c r="F65" s="425" t="s">
        <v>611</v>
      </c>
      <c r="G65" s="488" t="s">
        <v>611</v>
      </c>
      <c r="H65" s="425" t="s">
        <v>611</v>
      </c>
      <c r="I65" s="425" t="s">
        <v>611</v>
      </c>
      <c r="J65" s="425" t="s">
        <v>611</v>
      </c>
      <c r="K65" s="425" t="s">
        <v>611</v>
      </c>
      <c r="L65" s="490" t="s">
        <v>611</v>
      </c>
      <c r="M65" s="490" t="s">
        <v>611</v>
      </c>
      <c r="N65" s="490" t="s">
        <v>611</v>
      </c>
      <c r="O65" s="490" t="s">
        <v>611</v>
      </c>
      <c r="P65" s="425" t="s">
        <v>611</v>
      </c>
      <c r="Q65" s="425" t="s">
        <v>611</v>
      </c>
      <c r="R65" s="491" t="s">
        <v>611</v>
      </c>
      <c r="S65" s="425" t="s">
        <v>611</v>
      </c>
      <c r="T65" s="425" t="s">
        <v>611</v>
      </c>
      <c r="U65" s="425" t="s">
        <v>611</v>
      </c>
      <c r="V65" s="425" t="s">
        <v>611</v>
      </c>
      <c r="W65" s="425" t="s">
        <v>611</v>
      </c>
      <c r="X65" s="425" t="s">
        <v>611</v>
      </c>
      <c r="Y65" s="425" t="s">
        <v>611</v>
      </c>
      <c r="Z65" s="425" t="s">
        <v>611</v>
      </c>
      <c r="AA65" s="425" t="s">
        <v>611</v>
      </c>
      <c r="AB65" s="425" t="s">
        <v>611</v>
      </c>
      <c r="AC65" s="489" t="s">
        <v>611</v>
      </c>
      <c r="AD65" s="490" t="s">
        <v>611</v>
      </c>
      <c r="AE65" s="490" t="s">
        <v>611</v>
      </c>
    </row>
    <row r="66" spans="1:31" s="408" customFormat="1" ht="30.6" customHeight="1" x14ac:dyDescent="0.3">
      <c r="A66" s="611" t="s">
        <v>167</v>
      </c>
      <c r="B66" s="605" t="s">
        <v>1293</v>
      </c>
      <c r="C66" s="606" t="s">
        <v>1249</v>
      </c>
      <c r="D66" s="488" t="s">
        <v>611</v>
      </c>
      <c r="E66" s="489" t="s">
        <v>611</v>
      </c>
      <c r="F66" s="425" t="s">
        <v>611</v>
      </c>
      <c r="G66" s="488" t="s">
        <v>611</v>
      </c>
      <c r="H66" s="425" t="s">
        <v>611</v>
      </c>
      <c r="I66" s="425" t="s">
        <v>611</v>
      </c>
      <c r="J66" s="425" t="s">
        <v>611</v>
      </c>
      <c r="K66" s="425" t="s">
        <v>611</v>
      </c>
      <c r="L66" s="490" t="s">
        <v>611</v>
      </c>
      <c r="M66" s="490" t="s">
        <v>611</v>
      </c>
      <c r="N66" s="490" t="s">
        <v>611</v>
      </c>
      <c r="O66" s="490" t="s">
        <v>611</v>
      </c>
      <c r="P66" s="489" t="s">
        <v>611</v>
      </c>
      <c r="Q66" s="425" t="s">
        <v>611</v>
      </c>
      <c r="R66" s="491" t="s">
        <v>611</v>
      </c>
      <c r="S66" s="425" t="s">
        <v>611</v>
      </c>
      <c r="T66" s="425" t="s">
        <v>611</v>
      </c>
      <c r="U66" s="425" t="s">
        <v>611</v>
      </c>
      <c r="V66" s="425" t="s">
        <v>611</v>
      </c>
      <c r="W66" s="425" t="s">
        <v>611</v>
      </c>
      <c r="X66" s="425" t="s">
        <v>611</v>
      </c>
      <c r="Y66" s="425" t="s">
        <v>611</v>
      </c>
      <c r="Z66" s="425" t="s">
        <v>611</v>
      </c>
      <c r="AA66" s="425" t="s">
        <v>611</v>
      </c>
      <c r="AB66" s="425" t="s">
        <v>611</v>
      </c>
      <c r="AC66" s="489" t="s">
        <v>611</v>
      </c>
      <c r="AD66" s="490" t="s">
        <v>611</v>
      </c>
      <c r="AE66" s="490" t="s">
        <v>611</v>
      </c>
    </row>
    <row r="67" spans="1:31" x14ac:dyDescent="0.3">
      <c r="A67" s="183" t="s">
        <v>293</v>
      </c>
      <c r="B67" s="100" t="s">
        <v>294</v>
      </c>
      <c r="C67" s="320" t="s">
        <v>50</v>
      </c>
      <c r="D67" s="383" t="s">
        <v>611</v>
      </c>
      <c r="E67" s="485" t="s">
        <v>611</v>
      </c>
      <c r="F67" s="422" t="s">
        <v>611</v>
      </c>
      <c r="G67" s="383" t="s">
        <v>611</v>
      </c>
      <c r="H67" s="422" t="s">
        <v>611</v>
      </c>
      <c r="I67" s="422" t="s">
        <v>611</v>
      </c>
      <c r="J67" s="422" t="s">
        <v>611</v>
      </c>
      <c r="K67" s="422" t="s">
        <v>611</v>
      </c>
      <c r="L67" s="486" t="s">
        <v>611</v>
      </c>
      <c r="M67" s="486" t="s">
        <v>611</v>
      </c>
      <c r="N67" s="486" t="s">
        <v>611</v>
      </c>
      <c r="O67" s="486" t="s">
        <v>611</v>
      </c>
      <c r="P67" s="422" t="s">
        <v>611</v>
      </c>
      <c r="Q67" s="422" t="s">
        <v>611</v>
      </c>
      <c r="R67" s="422" t="s">
        <v>611</v>
      </c>
      <c r="S67" s="422" t="s">
        <v>611</v>
      </c>
      <c r="T67" s="422" t="s">
        <v>611</v>
      </c>
      <c r="U67" s="422" t="s">
        <v>611</v>
      </c>
      <c r="V67" s="422" t="s">
        <v>611</v>
      </c>
      <c r="W67" s="422" t="s">
        <v>611</v>
      </c>
      <c r="X67" s="422" t="s">
        <v>611</v>
      </c>
      <c r="Y67" s="422" t="s">
        <v>611</v>
      </c>
      <c r="Z67" s="422" t="s">
        <v>611</v>
      </c>
      <c r="AA67" s="422" t="s">
        <v>611</v>
      </c>
      <c r="AB67" s="422" t="s">
        <v>611</v>
      </c>
      <c r="AC67" s="485" t="s">
        <v>611</v>
      </c>
      <c r="AD67" s="486" t="s">
        <v>611</v>
      </c>
      <c r="AE67" s="486" t="s">
        <v>611</v>
      </c>
    </row>
    <row r="68" spans="1:31" x14ac:dyDescent="0.3">
      <c r="A68" s="187" t="s">
        <v>293</v>
      </c>
      <c r="B68" s="116" t="s">
        <v>295</v>
      </c>
      <c r="C68" s="321"/>
      <c r="D68" s="424" t="s">
        <v>611</v>
      </c>
      <c r="E68" s="436" t="s">
        <v>611</v>
      </c>
      <c r="F68" s="423" t="s">
        <v>611</v>
      </c>
      <c r="G68" s="424" t="s">
        <v>611</v>
      </c>
      <c r="H68" s="423" t="s">
        <v>611</v>
      </c>
      <c r="I68" s="423" t="s">
        <v>611</v>
      </c>
      <c r="J68" s="423" t="s">
        <v>611</v>
      </c>
      <c r="K68" s="423" t="s">
        <v>611</v>
      </c>
      <c r="L68" s="487" t="s">
        <v>611</v>
      </c>
      <c r="M68" s="487" t="s">
        <v>611</v>
      </c>
      <c r="N68" s="487" t="s">
        <v>611</v>
      </c>
      <c r="O68" s="487" t="s">
        <v>611</v>
      </c>
      <c r="P68" s="423" t="s">
        <v>611</v>
      </c>
      <c r="Q68" s="423" t="s">
        <v>611</v>
      </c>
      <c r="R68" s="423" t="s">
        <v>611</v>
      </c>
      <c r="S68" s="423" t="s">
        <v>611</v>
      </c>
      <c r="T68" s="423" t="s">
        <v>611</v>
      </c>
      <c r="U68" s="423" t="s">
        <v>611</v>
      </c>
      <c r="V68" s="423" t="s">
        <v>611</v>
      </c>
      <c r="W68" s="423" t="s">
        <v>611</v>
      </c>
      <c r="X68" s="423" t="s">
        <v>611</v>
      </c>
      <c r="Y68" s="423" t="s">
        <v>611</v>
      </c>
      <c r="Z68" s="423" t="s">
        <v>611</v>
      </c>
      <c r="AA68" s="423" t="s">
        <v>611</v>
      </c>
      <c r="AB68" s="423" t="s">
        <v>611</v>
      </c>
      <c r="AC68" s="436" t="s">
        <v>611</v>
      </c>
      <c r="AD68" s="487" t="s">
        <v>611</v>
      </c>
      <c r="AE68" s="487" t="s">
        <v>611</v>
      </c>
    </row>
    <row r="69" spans="1:31" x14ac:dyDescent="0.3">
      <c r="A69" s="179" t="s">
        <v>297</v>
      </c>
      <c r="B69" s="94" t="s">
        <v>298</v>
      </c>
      <c r="C69" s="319" t="s">
        <v>50</v>
      </c>
      <c r="D69" s="96" t="s">
        <v>611</v>
      </c>
      <c r="E69" s="68" t="s">
        <v>611</v>
      </c>
      <c r="F69" s="131" t="s">
        <v>611</v>
      </c>
      <c r="G69" s="96" t="s">
        <v>611</v>
      </c>
      <c r="H69" s="131" t="s">
        <v>611</v>
      </c>
      <c r="I69" s="131" t="s">
        <v>611</v>
      </c>
      <c r="J69" s="131" t="s">
        <v>611</v>
      </c>
      <c r="K69" s="131" t="s">
        <v>611</v>
      </c>
      <c r="L69" s="97" t="s">
        <v>611</v>
      </c>
      <c r="M69" s="97" t="s">
        <v>611</v>
      </c>
      <c r="N69" s="97" t="s">
        <v>611</v>
      </c>
      <c r="O69" s="97" t="s">
        <v>611</v>
      </c>
      <c r="P69" s="131" t="s">
        <v>611</v>
      </c>
      <c r="Q69" s="131" t="s">
        <v>611</v>
      </c>
      <c r="R69" s="131" t="s">
        <v>611</v>
      </c>
      <c r="S69" s="131" t="s">
        <v>611</v>
      </c>
      <c r="T69" s="131" t="s">
        <v>611</v>
      </c>
      <c r="U69" s="131" t="s">
        <v>611</v>
      </c>
      <c r="V69" s="131" t="s">
        <v>611</v>
      </c>
      <c r="W69" s="131" t="s">
        <v>611</v>
      </c>
      <c r="X69" s="131" t="s">
        <v>611</v>
      </c>
      <c r="Y69" s="131" t="s">
        <v>611</v>
      </c>
      <c r="Z69" s="131" t="s">
        <v>611</v>
      </c>
      <c r="AA69" s="131" t="s">
        <v>611</v>
      </c>
      <c r="AB69" s="131" t="s">
        <v>611</v>
      </c>
      <c r="AC69" s="68" t="s">
        <v>611</v>
      </c>
      <c r="AD69" s="97" t="s">
        <v>611</v>
      </c>
      <c r="AE69" s="97" t="s">
        <v>611</v>
      </c>
    </row>
    <row r="70" spans="1:31" x14ac:dyDescent="0.3">
      <c r="A70" s="183" t="s">
        <v>299</v>
      </c>
      <c r="B70" s="100" t="s">
        <v>300</v>
      </c>
      <c r="C70" s="320" t="s">
        <v>50</v>
      </c>
      <c r="D70" s="383" t="s">
        <v>611</v>
      </c>
      <c r="E70" s="485" t="s">
        <v>611</v>
      </c>
      <c r="F70" s="422" t="s">
        <v>611</v>
      </c>
      <c r="G70" s="383" t="s">
        <v>611</v>
      </c>
      <c r="H70" s="422" t="s">
        <v>611</v>
      </c>
      <c r="I70" s="422" t="s">
        <v>611</v>
      </c>
      <c r="J70" s="422" t="s">
        <v>611</v>
      </c>
      <c r="K70" s="422" t="s">
        <v>611</v>
      </c>
      <c r="L70" s="486" t="s">
        <v>611</v>
      </c>
      <c r="M70" s="486" t="s">
        <v>611</v>
      </c>
      <c r="N70" s="486" t="s">
        <v>611</v>
      </c>
      <c r="O70" s="486" t="s">
        <v>611</v>
      </c>
      <c r="P70" s="422" t="s">
        <v>611</v>
      </c>
      <c r="Q70" s="422" t="s">
        <v>611</v>
      </c>
      <c r="R70" s="422" t="s">
        <v>611</v>
      </c>
      <c r="S70" s="422" t="s">
        <v>611</v>
      </c>
      <c r="T70" s="422" t="s">
        <v>611</v>
      </c>
      <c r="U70" s="422" t="s">
        <v>611</v>
      </c>
      <c r="V70" s="422" t="s">
        <v>611</v>
      </c>
      <c r="W70" s="422" t="s">
        <v>611</v>
      </c>
      <c r="X70" s="422" t="s">
        <v>611</v>
      </c>
      <c r="Y70" s="422" t="s">
        <v>611</v>
      </c>
      <c r="Z70" s="422" t="s">
        <v>611</v>
      </c>
      <c r="AA70" s="422" t="s">
        <v>611</v>
      </c>
      <c r="AB70" s="422" t="s">
        <v>611</v>
      </c>
      <c r="AC70" s="485" t="s">
        <v>611</v>
      </c>
      <c r="AD70" s="486" t="s">
        <v>611</v>
      </c>
      <c r="AE70" s="486" t="s">
        <v>611</v>
      </c>
    </row>
    <row r="71" spans="1:31" x14ac:dyDescent="0.3">
      <c r="A71" s="183" t="s">
        <v>301</v>
      </c>
      <c r="B71" s="100" t="s">
        <v>302</v>
      </c>
      <c r="C71" s="320" t="s">
        <v>50</v>
      </c>
      <c r="D71" s="383" t="s">
        <v>611</v>
      </c>
      <c r="E71" s="485" t="s">
        <v>611</v>
      </c>
      <c r="F71" s="422" t="s">
        <v>611</v>
      </c>
      <c r="G71" s="383" t="s">
        <v>611</v>
      </c>
      <c r="H71" s="422" t="s">
        <v>611</v>
      </c>
      <c r="I71" s="422" t="s">
        <v>611</v>
      </c>
      <c r="J71" s="422" t="s">
        <v>611</v>
      </c>
      <c r="K71" s="422" t="s">
        <v>611</v>
      </c>
      <c r="L71" s="486" t="s">
        <v>611</v>
      </c>
      <c r="M71" s="486" t="s">
        <v>611</v>
      </c>
      <c r="N71" s="486" t="s">
        <v>611</v>
      </c>
      <c r="O71" s="486" t="s">
        <v>611</v>
      </c>
      <c r="P71" s="422" t="s">
        <v>611</v>
      </c>
      <c r="Q71" s="422" t="s">
        <v>611</v>
      </c>
      <c r="R71" s="422" t="s">
        <v>611</v>
      </c>
      <c r="S71" s="422" t="s">
        <v>611</v>
      </c>
      <c r="T71" s="422" t="s">
        <v>611</v>
      </c>
      <c r="U71" s="422" t="s">
        <v>611</v>
      </c>
      <c r="V71" s="422" t="s">
        <v>611</v>
      </c>
      <c r="W71" s="422" t="s">
        <v>611</v>
      </c>
      <c r="X71" s="422" t="s">
        <v>611</v>
      </c>
      <c r="Y71" s="422" t="s">
        <v>611</v>
      </c>
      <c r="Z71" s="422" t="s">
        <v>611</v>
      </c>
      <c r="AA71" s="422" t="s">
        <v>611</v>
      </c>
      <c r="AB71" s="422" t="s">
        <v>611</v>
      </c>
      <c r="AC71" s="485" t="s">
        <v>611</v>
      </c>
      <c r="AD71" s="486" t="s">
        <v>611</v>
      </c>
      <c r="AE71" s="486" t="s">
        <v>611</v>
      </c>
    </row>
    <row r="72" spans="1:31" x14ac:dyDescent="0.3">
      <c r="A72" s="183" t="s">
        <v>303</v>
      </c>
      <c r="B72" s="100" t="s">
        <v>304</v>
      </c>
      <c r="C72" s="320" t="s">
        <v>50</v>
      </c>
      <c r="D72" s="383" t="s">
        <v>611</v>
      </c>
      <c r="E72" s="485" t="s">
        <v>611</v>
      </c>
      <c r="F72" s="422" t="s">
        <v>611</v>
      </c>
      <c r="G72" s="383" t="s">
        <v>611</v>
      </c>
      <c r="H72" s="422" t="s">
        <v>611</v>
      </c>
      <c r="I72" s="422" t="s">
        <v>611</v>
      </c>
      <c r="J72" s="422" t="s">
        <v>611</v>
      </c>
      <c r="K72" s="422" t="s">
        <v>611</v>
      </c>
      <c r="L72" s="486" t="s">
        <v>611</v>
      </c>
      <c r="M72" s="486" t="s">
        <v>611</v>
      </c>
      <c r="N72" s="486" t="s">
        <v>611</v>
      </c>
      <c r="O72" s="486" t="s">
        <v>611</v>
      </c>
      <c r="P72" s="422" t="s">
        <v>611</v>
      </c>
      <c r="Q72" s="422" t="s">
        <v>611</v>
      </c>
      <c r="R72" s="422" t="s">
        <v>611</v>
      </c>
      <c r="S72" s="422" t="s">
        <v>611</v>
      </c>
      <c r="T72" s="422" t="s">
        <v>611</v>
      </c>
      <c r="U72" s="422" t="s">
        <v>611</v>
      </c>
      <c r="V72" s="422" t="s">
        <v>611</v>
      </c>
      <c r="W72" s="422" t="s">
        <v>611</v>
      </c>
      <c r="X72" s="422" t="s">
        <v>611</v>
      </c>
      <c r="Y72" s="422" t="s">
        <v>611</v>
      </c>
      <c r="Z72" s="422" t="s">
        <v>611</v>
      </c>
      <c r="AA72" s="422" t="s">
        <v>611</v>
      </c>
      <c r="AB72" s="422" t="s">
        <v>611</v>
      </c>
      <c r="AC72" s="485" t="s">
        <v>611</v>
      </c>
      <c r="AD72" s="486" t="s">
        <v>611</v>
      </c>
      <c r="AE72" s="486" t="s">
        <v>611</v>
      </c>
    </row>
    <row r="73" spans="1:31" x14ac:dyDescent="0.3">
      <c r="A73" s="183" t="s">
        <v>305</v>
      </c>
      <c r="B73" s="100" t="s">
        <v>306</v>
      </c>
      <c r="C73" s="320" t="s">
        <v>50</v>
      </c>
      <c r="D73" s="383" t="s">
        <v>611</v>
      </c>
      <c r="E73" s="485" t="s">
        <v>611</v>
      </c>
      <c r="F73" s="422" t="s">
        <v>611</v>
      </c>
      <c r="G73" s="383" t="s">
        <v>611</v>
      </c>
      <c r="H73" s="422" t="s">
        <v>611</v>
      </c>
      <c r="I73" s="422" t="s">
        <v>611</v>
      </c>
      <c r="J73" s="422" t="s">
        <v>611</v>
      </c>
      <c r="K73" s="422" t="s">
        <v>611</v>
      </c>
      <c r="L73" s="486" t="s">
        <v>611</v>
      </c>
      <c r="M73" s="486" t="s">
        <v>611</v>
      </c>
      <c r="N73" s="486" t="s">
        <v>611</v>
      </c>
      <c r="O73" s="486" t="s">
        <v>611</v>
      </c>
      <c r="P73" s="422" t="s">
        <v>611</v>
      </c>
      <c r="Q73" s="422" t="s">
        <v>611</v>
      </c>
      <c r="R73" s="422" t="s">
        <v>611</v>
      </c>
      <c r="S73" s="422" t="s">
        <v>611</v>
      </c>
      <c r="T73" s="422" t="s">
        <v>611</v>
      </c>
      <c r="U73" s="422" t="s">
        <v>611</v>
      </c>
      <c r="V73" s="422" t="s">
        <v>611</v>
      </c>
      <c r="W73" s="422" t="s">
        <v>611</v>
      </c>
      <c r="X73" s="422" t="s">
        <v>611</v>
      </c>
      <c r="Y73" s="422" t="s">
        <v>611</v>
      </c>
      <c r="Z73" s="422" t="s">
        <v>611</v>
      </c>
      <c r="AA73" s="422" t="s">
        <v>611</v>
      </c>
      <c r="AB73" s="422" t="s">
        <v>611</v>
      </c>
      <c r="AC73" s="485" t="s">
        <v>611</v>
      </c>
      <c r="AD73" s="486" t="s">
        <v>611</v>
      </c>
      <c r="AE73" s="486" t="s">
        <v>611</v>
      </c>
    </row>
    <row r="74" spans="1:31" ht="28.8" x14ac:dyDescent="0.3">
      <c r="A74" s="183" t="s">
        <v>307</v>
      </c>
      <c r="B74" s="100" t="s">
        <v>308</v>
      </c>
      <c r="C74" s="320" t="s">
        <v>50</v>
      </c>
      <c r="D74" s="383" t="s">
        <v>611</v>
      </c>
      <c r="E74" s="485" t="s">
        <v>611</v>
      </c>
      <c r="F74" s="422" t="s">
        <v>611</v>
      </c>
      <c r="G74" s="383" t="s">
        <v>611</v>
      </c>
      <c r="H74" s="422" t="s">
        <v>611</v>
      </c>
      <c r="I74" s="422" t="s">
        <v>611</v>
      </c>
      <c r="J74" s="422" t="s">
        <v>611</v>
      </c>
      <c r="K74" s="422" t="s">
        <v>611</v>
      </c>
      <c r="L74" s="486" t="s">
        <v>611</v>
      </c>
      <c r="M74" s="486" t="s">
        <v>611</v>
      </c>
      <c r="N74" s="486" t="s">
        <v>611</v>
      </c>
      <c r="O74" s="486" t="s">
        <v>611</v>
      </c>
      <c r="P74" s="422" t="s">
        <v>611</v>
      </c>
      <c r="Q74" s="422" t="s">
        <v>611</v>
      </c>
      <c r="R74" s="422" t="s">
        <v>611</v>
      </c>
      <c r="S74" s="422" t="s">
        <v>611</v>
      </c>
      <c r="T74" s="422" t="s">
        <v>611</v>
      </c>
      <c r="U74" s="422" t="s">
        <v>611</v>
      </c>
      <c r="V74" s="422" t="s">
        <v>611</v>
      </c>
      <c r="W74" s="422" t="s">
        <v>611</v>
      </c>
      <c r="X74" s="422" t="s">
        <v>611</v>
      </c>
      <c r="Y74" s="422" t="s">
        <v>611</v>
      </c>
      <c r="Z74" s="422" t="s">
        <v>611</v>
      </c>
      <c r="AA74" s="422" t="s">
        <v>611</v>
      </c>
      <c r="AB74" s="422" t="s">
        <v>611</v>
      </c>
      <c r="AC74" s="485" t="s">
        <v>611</v>
      </c>
      <c r="AD74" s="486" t="s">
        <v>611</v>
      </c>
      <c r="AE74" s="486" t="s">
        <v>611</v>
      </c>
    </row>
    <row r="75" spans="1:31" ht="28.8" x14ac:dyDescent="0.3">
      <c r="A75" s="183" t="s">
        <v>309</v>
      </c>
      <c r="B75" s="100" t="s">
        <v>310</v>
      </c>
      <c r="C75" s="320" t="s">
        <v>50</v>
      </c>
      <c r="D75" s="383" t="s">
        <v>611</v>
      </c>
      <c r="E75" s="485" t="s">
        <v>611</v>
      </c>
      <c r="F75" s="422" t="s">
        <v>611</v>
      </c>
      <c r="G75" s="383" t="s">
        <v>611</v>
      </c>
      <c r="H75" s="422" t="s">
        <v>611</v>
      </c>
      <c r="I75" s="422" t="s">
        <v>611</v>
      </c>
      <c r="J75" s="422" t="s">
        <v>611</v>
      </c>
      <c r="K75" s="422" t="s">
        <v>611</v>
      </c>
      <c r="L75" s="486" t="s">
        <v>611</v>
      </c>
      <c r="M75" s="486" t="s">
        <v>611</v>
      </c>
      <c r="N75" s="486" t="s">
        <v>611</v>
      </c>
      <c r="O75" s="486" t="s">
        <v>611</v>
      </c>
      <c r="P75" s="422" t="s">
        <v>611</v>
      </c>
      <c r="Q75" s="422" t="s">
        <v>611</v>
      </c>
      <c r="R75" s="422" t="s">
        <v>611</v>
      </c>
      <c r="S75" s="422" t="s">
        <v>611</v>
      </c>
      <c r="T75" s="422" t="s">
        <v>611</v>
      </c>
      <c r="U75" s="422" t="s">
        <v>611</v>
      </c>
      <c r="V75" s="422" t="s">
        <v>611</v>
      </c>
      <c r="W75" s="422" t="s">
        <v>611</v>
      </c>
      <c r="X75" s="422" t="s">
        <v>611</v>
      </c>
      <c r="Y75" s="422" t="s">
        <v>611</v>
      </c>
      <c r="Z75" s="422" t="s">
        <v>611</v>
      </c>
      <c r="AA75" s="422" t="s">
        <v>611</v>
      </c>
      <c r="AB75" s="422" t="s">
        <v>611</v>
      </c>
      <c r="AC75" s="485" t="s">
        <v>611</v>
      </c>
      <c r="AD75" s="486" t="s">
        <v>611</v>
      </c>
      <c r="AE75" s="486" t="s">
        <v>611</v>
      </c>
    </row>
    <row r="76" spans="1:31" ht="28.8" x14ac:dyDescent="0.3">
      <c r="A76" s="183" t="s">
        <v>311</v>
      </c>
      <c r="B76" s="100" t="s">
        <v>312</v>
      </c>
      <c r="C76" s="320" t="s">
        <v>50</v>
      </c>
      <c r="D76" s="383" t="s">
        <v>611</v>
      </c>
      <c r="E76" s="485" t="s">
        <v>611</v>
      </c>
      <c r="F76" s="422" t="s">
        <v>611</v>
      </c>
      <c r="G76" s="383" t="s">
        <v>611</v>
      </c>
      <c r="H76" s="422" t="s">
        <v>611</v>
      </c>
      <c r="I76" s="422" t="s">
        <v>611</v>
      </c>
      <c r="J76" s="422" t="s">
        <v>611</v>
      </c>
      <c r="K76" s="422" t="s">
        <v>611</v>
      </c>
      <c r="L76" s="486" t="s">
        <v>611</v>
      </c>
      <c r="M76" s="486" t="s">
        <v>611</v>
      </c>
      <c r="N76" s="486" t="s">
        <v>611</v>
      </c>
      <c r="O76" s="486" t="s">
        <v>611</v>
      </c>
      <c r="P76" s="422" t="s">
        <v>611</v>
      </c>
      <c r="Q76" s="422" t="s">
        <v>611</v>
      </c>
      <c r="R76" s="422" t="s">
        <v>611</v>
      </c>
      <c r="S76" s="422" t="s">
        <v>611</v>
      </c>
      <c r="T76" s="422" t="s">
        <v>611</v>
      </c>
      <c r="U76" s="422" t="s">
        <v>611</v>
      </c>
      <c r="V76" s="422" t="s">
        <v>611</v>
      </c>
      <c r="W76" s="422" t="s">
        <v>611</v>
      </c>
      <c r="X76" s="422" t="s">
        <v>611</v>
      </c>
      <c r="Y76" s="422" t="s">
        <v>611</v>
      </c>
      <c r="Z76" s="422" t="s">
        <v>611</v>
      </c>
      <c r="AA76" s="422" t="s">
        <v>611</v>
      </c>
      <c r="AB76" s="422" t="s">
        <v>611</v>
      </c>
      <c r="AC76" s="485" t="s">
        <v>611</v>
      </c>
      <c r="AD76" s="486" t="s">
        <v>611</v>
      </c>
      <c r="AE76" s="486" t="s">
        <v>611</v>
      </c>
    </row>
    <row r="77" spans="1:31" ht="28.8" x14ac:dyDescent="0.3">
      <c r="A77" s="183" t="s">
        <v>313</v>
      </c>
      <c r="B77" s="100" t="s">
        <v>314</v>
      </c>
      <c r="C77" s="320" t="s">
        <v>50</v>
      </c>
      <c r="D77" s="383" t="s">
        <v>611</v>
      </c>
      <c r="E77" s="485" t="s">
        <v>611</v>
      </c>
      <c r="F77" s="422" t="s">
        <v>611</v>
      </c>
      <c r="G77" s="383" t="s">
        <v>611</v>
      </c>
      <c r="H77" s="422" t="s">
        <v>611</v>
      </c>
      <c r="I77" s="422" t="s">
        <v>611</v>
      </c>
      <c r="J77" s="422" t="s">
        <v>611</v>
      </c>
      <c r="K77" s="422" t="s">
        <v>611</v>
      </c>
      <c r="L77" s="486" t="s">
        <v>611</v>
      </c>
      <c r="M77" s="486" t="s">
        <v>611</v>
      </c>
      <c r="N77" s="486" t="s">
        <v>611</v>
      </c>
      <c r="O77" s="486" t="s">
        <v>611</v>
      </c>
      <c r="P77" s="422" t="s">
        <v>611</v>
      </c>
      <c r="Q77" s="422" t="s">
        <v>611</v>
      </c>
      <c r="R77" s="422" t="s">
        <v>611</v>
      </c>
      <c r="S77" s="422" t="s">
        <v>611</v>
      </c>
      <c r="T77" s="422" t="s">
        <v>611</v>
      </c>
      <c r="U77" s="422" t="s">
        <v>611</v>
      </c>
      <c r="V77" s="422" t="s">
        <v>611</v>
      </c>
      <c r="W77" s="422" t="s">
        <v>611</v>
      </c>
      <c r="X77" s="422" t="s">
        <v>611</v>
      </c>
      <c r="Y77" s="422" t="s">
        <v>611</v>
      </c>
      <c r="Z77" s="422" t="s">
        <v>611</v>
      </c>
      <c r="AA77" s="422" t="s">
        <v>611</v>
      </c>
      <c r="AB77" s="422" t="s">
        <v>611</v>
      </c>
      <c r="AC77" s="485" t="s">
        <v>611</v>
      </c>
      <c r="AD77" s="486" t="s">
        <v>611</v>
      </c>
      <c r="AE77" s="486" t="s">
        <v>611</v>
      </c>
    </row>
    <row r="78" spans="1:31" ht="28.8" x14ac:dyDescent="0.3">
      <c r="A78" s="179" t="s">
        <v>315</v>
      </c>
      <c r="B78" s="94" t="s">
        <v>316</v>
      </c>
      <c r="C78" s="319" t="s">
        <v>50</v>
      </c>
      <c r="D78" s="96" t="s">
        <v>611</v>
      </c>
      <c r="E78" s="68" t="s">
        <v>611</v>
      </c>
      <c r="F78" s="131" t="s">
        <v>611</v>
      </c>
      <c r="G78" s="96" t="s">
        <v>611</v>
      </c>
      <c r="H78" s="131" t="s">
        <v>611</v>
      </c>
      <c r="I78" s="131" t="s">
        <v>611</v>
      </c>
      <c r="J78" s="131" t="s">
        <v>611</v>
      </c>
      <c r="K78" s="131" t="s">
        <v>611</v>
      </c>
      <c r="L78" s="97" t="s">
        <v>611</v>
      </c>
      <c r="M78" s="97" t="s">
        <v>611</v>
      </c>
      <c r="N78" s="97" t="s">
        <v>611</v>
      </c>
      <c r="O78" s="97" t="s">
        <v>611</v>
      </c>
      <c r="P78" s="131" t="s">
        <v>611</v>
      </c>
      <c r="Q78" s="131" t="s">
        <v>611</v>
      </c>
      <c r="R78" s="131" t="s">
        <v>611</v>
      </c>
      <c r="S78" s="131" t="s">
        <v>611</v>
      </c>
      <c r="T78" s="131" t="s">
        <v>611</v>
      </c>
      <c r="U78" s="131" t="s">
        <v>611</v>
      </c>
      <c r="V78" s="131" t="s">
        <v>611</v>
      </c>
      <c r="W78" s="131" t="s">
        <v>611</v>
      </c>
      <c r="X78" s="131" t="s">
        <v>611</v>
      </c>
      <c r="Y78" s="131" t="s">
        <v>611</v>
      </c>
      <c r="Z78" s="131" t="s">
        <v>611</v>
      </c>
      <c r="AA78" s="131" t="s">
        <v>611</v>
      </c>
      <c r="AB78" s="131" t="s">
        <v>611</v>
      </c>
      <c r="AC78" s="68" t="s">
        <v>611</v>
      </c>
      <c r="AD78" s="97" t="s">
        <v>611</v>
      </c>
      <c r="AE78" s="97" t="s">
        <v>611</v>
      </c>
    </row>
    <row r="79" spans="1:31" x14ac:dyDescent="0.3">
      <c r="A79" s="183" t="s">
        <v>317</v>
      </c>
      <c r="B79" s="100" t="s">
        <v>318</v>
      </c>
      <c r="C79" s="320" t="s">
        <v>50</v>
      </c>
      <c r="D79" s="383" t="s">
        <v>611</v>
      </c>
      <c r="E79" s="485" t="s">
        <v>611</v>
      </c>
      <c r="F79" s="422" t="s">
        <v>611</v>
      </c>
      <c r="G79" s="383" t="s">
        <v>611</v>
      </c>
      <c r="H79" s="422" t="s">
        <v>611</v>
      </c>
      <c r="I79" s="422" t="s">
        <v>611</v>
      </c>
      <c r="J79" s="422" t="s">
        <v>611</v>
      </c>
      <c r="K79" s="422" t="s">
        <v>611</v>
      </c>
      <c r="L79" s="486" t="s">
        <v>611</v>
      </c>
      <c r="M79" s="486" t="s">
        <v>611</v>
      </c>
      <c r="N79" s="486" t="s">
        <v>611</v>
      </c>
      <c r="O79" s="486" t="s">
        <v>611</v>
      </c>
      <c r="P79" s="422" t="s">
        <v>611</v>
      </c>
      <c r="Q79" s="422" t="s">
        <v>611</v>
      </c>
      <c r="R79" s="422" t="s">
        <v>611</v>
      </c>
      <c r="S79" s="422" t="s">
        <v>611</v>
      </c>
      <c r="T79" s="422" t="s">
        <v>611</v>
      </c>
      <c r="U79" s="422" t="s">
        <v>611</v>
      </c>
      <c r="V79" s="422" t="s">
        <v>611</v>
      </c>
      <c r="W79" s="422" t="s">
        <v>611</v>
      </c>
      <c r="X79" s="422" t="s">
        <v>611</v>
      </c>
      <c r="Y79" s="422" t="s">
        <v>611</v>
      </c>
      <c r="Z79" s="422" t="s">
        <v>611</v>
      </c>
      <c r="AA79" s="422" t="s">
        <v>611</v>
      </c>
      <c r="AB79" s="422" t="s">
        <v>611</v>
      </c>
      <c r="AC79" s="485" t="s">
        <v>611</v>
      </c>
      <c r="AD79" s="486" t="s">
        <v>611</v>
      </c>
      <c r="AE79" s="486" t="s">
        <v>611</v>
      </c>
    </row>
    <row r="80" spans="1:31" ht="28.8" x14ac:dyDescent="0.3">
      <c r="A80" s="183" t="s">
        <v>343</v>
      </c>
      <c r="B80" s="100" t="s">
        <v>344</v>
      </c>
      <c r="C80" s="320" t="s">
        <v>50</v>
      </c>
      <c r="D80" s="383" t="s">
        <v>611</v>
      </c>
      <c r="E80" s="485" t="s">
        <v>611</v>
      </c>
      <c r="F80" s="422" t="s">
        <v>611</v>
      </c>
      <c r="G80" s="383" t="s">
        <v>611</v>
      </c>
      <c r="H80" s="422" t="s">
        <v>611</v>
      </c>
      <c r="I80" s="422" t="s">
        <v>611</v>
      </c>
      <c r="J80" s="422" t="s">
        <v>611</v>
      </c>
      <c r="K80" s="422" t="s">
        <v>611</v>
      </c>
      <c r="L80" s="486" t="s">
        <v>611</v>
      </c>
      <c r="M80" s="486" t="s">
        <v>611</v>
      </c>
      <c r="N80" s="486" t="s">
        <v>611</v>
      </c>
      <c r="O80" s="486" t="s">
        <v>611</v>
      </c>
      <c r="P80" s="422" t="s">
        <v>611</v>
      </c>
      <c r="Q80" s="422" t="s">
        <v>611</v>
      </c>
      <c r="R80" s="422" t="s">
        <v>611</v>
      </c>
      <c r="S80" s="422" t="s">
        <v>611</v>
      </c>
      <c r="T80" s="422" t="s">
        <v>611</v>
      </c>
      <c r="U80" s="422" t="s">
        <v>611</v>
      </c>
      <c r="V80" s="422" t="s">
        <v>611</v>
      </c>
      <c r="W80" s="422" t="s">
        <v>611</v>
      </c>
      <c r="X80" s="422" t="s">
        <v>611</v>
      </c>
      <c r="Y80" s="422" t="s">
        <v>611</v>
      </c>
      <c r="Z80" s="422" t="s">
        <v>611</v>
      </c>
      <c r="AA80" s="422" t="s">
        <v>611</v>
      </c>
      <c r="AB80" s="422" t="s">
        <v>611</v>
      </c>
      <c r="AC80" s="485" t="s">
        <v>611</v>
      </c>
      <c r="AD80" s="486" t="s">
        <v>611</v>
      </c>
      <c r="AE80" s="486" t="s">
        <v>611</v>
      </c>
    </row>
    <row r="81" spans="1:31" ht="28.8" x14ac:dyDescent="0.3">
      <c r="A81" s="175" t="s">
        <v>345</v>
      </c>
      <c r="B81" s="88" t="s">
        <v>346</v>
      </c>
      <c r="C81" s="318" t="s">
        <v>50</v>
      </c>
      <c r="D81" s="90" t="s">
        <v>611</v>
      </c>
      <c r="E81" s="260" t="s">
        <v>611</v>
      </c>
      <c r="F81" s="127" t="s">
        <v>611</v>
      </c>
      <c r="G81" s="90" t="s">
        <v>611</v>
      </c>
      <c r="H81" s="127" t="s">
        <v>611</v>
      </c>
      <c r="I81" s="127" t="s">
        <v>611</v>
      </c>
      <c r="J81" s="127" t="s">
        <v>611</v>
      </c>
      <c r="K81" s="127" t="s">
        <v>611</v>
      </c>
      <c r="L81" s="91" t="s">
        <v>611</v>
      </c>
      <c r="M81" s="91" t="s">
        <v>611</v>
      </c>
      <c r="N81" s="91" t="s">
        <v>611</v>
      </c>
      <c r="O81" s="91" t="s">
        <v>611</v>
      </c>
      <c r="P81" s="127" t="s">
        <v>611</v>
      </c>
      <c r="Q81" s="127" t="s">
        <v>611</v>
      </c>
      <c r="R81" s="127" t="s">
        <v>611</v>
      </c>
      <c r="S81" s="127" t="s">
        <v>611</v>
      </c>
      <c r="T81" s="127" t="s">
        <v>611</v>
      </c>
      <c r="U81" s="127" t="s">
        <v>611</v>
      </c>
      <c r="V81" s="127" t="s">
        <v>611</v>
      </c>
      <c r="W81" s="127" t="s">
        <v>611</v>
      </c>
      <c r="X81" s="127" t="s">
        <v>611</v>
      </c>
      <c r="Y81" s="127" t="s">
        <v>611</v>
      </c>
      <c r="Z81" s="127" t="s">
        <v>611</v>
      </c>
      <c r="AA81" s="127" t="s">
        <v>611</v>
      </c>
      <c r="AB81" s="127" t="s">
        <v>611</v>
      </c>
      <c r="AC81" s="260" t="s">
        <v>611</v>
      </c>
      <c r="AD81" s="91" t="s">
        <v>611</v>
      </c>
      <c r="AE81" s="91" t="s">
        <v>611</v>
      </c>
    </row>
    <row r="82" spans="1:31" ht="28.8" x14ac:dyDescent="0.3">
      <c r="A82" s="179" t="s">
        <v>347</v>
      </c>
      <c r="B82" s="94" t="s">
        <v>348</v>
      </c>
      <c r="C82" s="319" t="s">
        <v>50</v>
      </c>
      <c r="D82" s="96" t="s">
        <v>611</v>
      </c>
      <c r="E82" s="68" t="s">
        <v>611</v>
      </c>
      <c r="F82" s="131" t="s">
        <v>611</v>
      </c>
      <c r="G82" s="96" t="s">
        <v>611</v>
      </c>
      <c r="H82" s="131" t="s">
        <v>611</v>
      </c>
      <c r="I82" s="131" t="s">
        <v>611</v>
      </c>
      <c r="J82" s="131" t="s">
        <v>611</v>
      </c>
      <c r="K82" s="131" t="s">
        <v>611</v>
      </c>
      <c r="L82" s="97" t="s">
        <v>611</v>
      </c>
      <c r="M82" s="97" t="s">
        <v>611</v>
      </c>
      <c r="N82" s="97" t="s">
        <v>611</v>
      </c>
      <c r="O82" s="97" t="s">
        <v>611</v>
      </c>
      <c r="P82" s="131" t="s">
        <v>611</v>
      </c>
      <c r="Q82" s="131" t="s">
        <v>611</v>
      </c>
      <c r="R82" s="131" t="s">
        <v>611</v>
      </c>
      <c r="S82" s="131" t="s">
        <v>611</v>
      </c>
      <c r="T82" s="131" t="s">
        <v>611</v>
      </c>
      <c r="U82" s="131" t="s">
        <v>611</v>
      </c>
      <c r="V82" s="131" t="s">
        <v>611</v>
      </c>
      <c r="W82" s="131" t="s">
        <v>611</v>
      </c>
      <c r="X82" s="131" t="s">
        <v>611</v>
      </c>
      <c r="Y82" s="131" t="s">
        <v>611</v>
      </c>
      <c r="Z82" s="131" t="s">
        <v>611</v>
      </c>
      <c r="AA82" s="131" t="s">
        <v>611</v>
      </c>
      <c r="AB82" s="131" t="s">
        <v>611</v>
      </c>
      <c r="AC82" s="68" t="s">
        <v>611</v>
      </c>
      <c r="AD82" s="97" t="s">
        <v>611</v>
      </c>
      <c r="AE82" s="97" t="s">
        <v>611</v>
      </c>
    </row>
    <row r="83" spans="1:31" ht="28.8" x14ac:dyDescent="0.3">
      <c r="A83" s="179" t="s">
        <v>349</v>
      </c>
      <c r="B83" s="94" t="s">
        <v>350</v>
      </c>
      <c r="C83" s="319" t="s">
        <v>50</v>
      </c>
      <c r="D83" s="96" t="s">
        <v>611</v>
      </c>
      <c r="E83" s="68" t="s">
        <v>611</v>
      </c>
      <c r="F83" s="131" t="s">
        <v>611</v>
      </c>
      <c r="G83" s="96" t="s">
        <v>611</v>
      </c>
      <c r="H83" s="131" t="s">
        <v>611</v>
      </c>
      <c r="I83" s="131" t="s">
        <v>611</v>
      </c>
      <c r="J83" s="131" t="s">
        <v>611</v>
      </c>
      <c r="K83" s="131" t="s">
        <v>611</v>
      </c>
      <c r="L83" s="97" t="s">
        <v>611</v>
      </c>
      <c r="M83" s="97" t="s">
        <v>611</v>
      </c>
      <c r="N83" s="97" t="s">
        <v>611</v>
      </c>
      <c r="O83" s="97" t="s">
        <v>611</v>
      </c>
      <c r="P83" s="131" t="s">
        <v>611</v>
      </c>
      <c r="Q83" s="131" t="s">
        <v>611</v>
      </c>
      <c r="R83" s="131" t="s">
        <v>611</v>
      </c>
      <c r="S83" s="131" t="s">
        <v>611</v>
      </c>
      <c r="T83" s="131" t="s">
        <v>611</v>
      </c>
      <c r="U83" s="131" t="s">
        <v>611</v>
      </c>
      <c r="V83" s="131" t="s">
        <v>611</v>
      </c>
      <c r="W83" s="131" t="s">
        <v>611</v>
      </c>
      <c r="X83" s="131" t="s">
        <v>611</v>
      </c>
      <c r="Y83" s="131" t="s">
        <v>611</v>
      </c>
      <c r="Z83" s="131" t="s">
        <v>611</v>
      </c>
      <c r="AA83" s="131" t="s">
        <v>611</v>
      </c>
      <c r="AB83" s="131" t="s">
        <v>611</v>
      </c>
      <c r="AC83" s="68" t="s">
        <v>611</v>
      </c>
      <c r="AD83" s="97" t="s">
        <v>611</v>
      </c>
      <c r="AE83" s="97" t="s">
        <v>611</v>
      </c>
    </row>
    <row r="84" spans="1:31" x14ac:dyDescent="0.3">
      <c r="A84" s="175" t="s">
        <v>351</v>
      </c>
      <c r="B84" s="88" t="s">
        <v>352</v>
      </c>
      <c r="C84" s="318" t="s">
        <v>50</v>
      </c>
      <c r="D84" s="90" t="s">
        <v>611</v>
      </c>
      <c r="E84" s="260" t="s">
        <v>611</v>
      </c>
      <c r="F84" s="127" t="s">
        <v>611</v>
      </c>
      <c r="G84" s="90" t="s">
        <v>611</v>
      </c>
      <c r="H84" s="127" t="s">
        <v>611</v>
      </c>
      <c r="I84" s="127" t="s">
        <v>611</v>
      </c>
      <c r="J84" s="127" t="s">
        <v>611</v>
      </c>
      <c r="K84" s="127" t="s">
        <v>611</v>
      </c>
      <c r="L84" s="91" t="s">
        <v>611</v>
      </c>
      <c r="M84" s="91" t="s">
        <v>611</v>
      </c>
      <c r="N84" s="91" t="s">
        <v>611</v>
      </c>
      <c r="O84" s="91" t="s">
        <v>611</v>
      </c>
      <c r="P84" s="127" t="s">
        <v>611</v>
      </c>
      <c r="Q84" s="127" t="s">
        <v>611</v>
      </c>
      <c r="R84" s="127" t="s">
        <v>611</v>
      </c>
      <c r="S84" s="127" t="s">
        <v>611</v>
      </c>
      <c r="T84" s="127" t="s">
        <v>611</v>
      </c>
      <c r="U84" s="127" t="s">
        <v>611</v>
      </c>
      <c r="V84" s="127" t="s">
        <v>611</v>
      </c>
      <c r="W84" s="127" t="s">
        <v>611</v>
      </c>
      <c r="X84" s="127" t="s">
        <v>611</v>
      </c>
      <c r="Y84" s="127" t="s">
        <v>611</v>
      </c>
      <c r="Z84" s="127" t="s">
        <v>611</v>
      </c>
      <c r="AA84" s="127" t="s">
        <v>611</v>
      </c>
      <c r="AB84" s="127" t="s">
        <v>611</v>
      </c>
      <c r="AC84" s="260" t="s">
        <v>611</v>
      </c>
      <c r="AD84" s="91" t="s">
        <v>611</v>
      </c>
      <c r="AE84" s="91" t="s">
        <v>611</v>
      </c>
    </row>
    <row r="85" spans="1:31" ht="28.8" x14ac:dyDescent="0.3">
      <c r="A85" s="175" t="s">
        <v>353</v>
      </c>
      <c r="B85" s="88" t="s">
        <v>354</v>
      </c>
      <c r="C85" s="318" t="s">
        <v>50</v>
      </c>
      <c r="D85" s="90" t="s">
        <v>611</v>
      </c>
      <c r="E85" s="260" t="s">
        <v>611</v>
      </c>
      <c r="F85" s="127" t="s">
        <v>611</v>
      </c>
      <c r="G85" s="90" t="s">
        <v>611</v>
      </c>
      <c r="H85" s="127" t="s">
        <v>611</v>
      </c>
      <c r="I85" s="127" t="s">
        <v>611</v>
      </c>
      <c r="J85" s="127" t="s">
        <v>611</v>
      </c>
      <c r="K85" s="127" t="s">
        <v>611</v>
      </c>
      <c r="L85" s="91" t="s">
        <v>611</v>
      </c>
      <c r="M85" s="91" t="s">
        <v>611</v>
      </c>
      <c r="N85" s="91" t="s">
        <v>611</v>
      </c>
      <c r="O85" s="91" t="s">
        <v>611</v>
      </c>
      <c r="P85" s="127" t="s">
        <v>611</v>
      </c>
      <c r="Q85" s="127" t="s">
        <v>611</v>
      </c>
      <c r="R85" s="127" t="s">
        <v>611</v>
      </c>
      <c r="S85" s="127" t="s">
        <v>611</v>
      </c>
      <c r="T85" s="127" t="s">
        <v>611</v>
      </c>
      <c r="U85" s="127" t="s">
        <v>611</v>
      </c>
      <c r="V85" s="127" t="s">
        <v>611</v>
      </c>
      <c r="W85" s="127" t="s">
        <v>611</v>
      </c>
      <c r="X85" s="127" t="s">
        <v>611</v>
      </c>
      <c r="Y85" s="127" t="s">
        <v>611</v>
      </c>
      <c r="Z85" s="127" t="s">
        <v>611</v>
      </c>
      <c r="AA85" s="127" t="s">
        <v>611</v>
      </c>
      <c r="AB85" s="127" t="s">
        <v>611</v>
      </c>
      <c r="AC85" s="260" t="s">
        <v>611</v>
      </c>
      <c r="AD85" s="91" t="s">
        <v>611</v>
      </c>
      <c r="AE85" s="91" t="s">
        <v>611</v>
      </c>
    </row>
    <row r="86" spans="1:31" x14ac:dyDescent="0.3">
      <c r="A86" s="175" t="s">
        <v>355</v>
      </c>
      <c r="B86" s="88" t="s">
        <v>356</v>
      </c>
      <c r="C86" s="318" t="s">
        <v>50</v>
      </c>
      <c r="D86" s="90" t="s">
        <v>611</v>
      </c>
      <c r="E86" s="260" t="s">
        <v>611</v>
      </c>
      <c r="F86" s="127" t="s">
        <v>611</v>
      </c>
      <c r="G86" s="90" t="s">
        <v>611</v>
      </c>
      <c r="H86" s="127" t="s">
        <v>611</v>
      </c>
      <c r="I86" s="127" t="s">
        <v>611</v>
      </c>
      <c r="J86" s="127" t="s">
        <v>611</v>
      </c>
      <c r="K86" s="127" t="s">
        <v>611</v>
      </c>
      <c r="L86" s="91" t="s">
        <v>611</v>
      </c>
      <c r="M86" s="91" t="s">
        <v>611</v>
      </c>
      <c r="N86" s="91" t="s">
        <v>611</v>
      </c>
      <c r="O86" s="91" t="s">
        <v>611</v>
      </c>
      <c r="P86" s="127" t="s">
        <v>611</v>
      </c>
      <c r="Q86" s="127" t="s">
        <v>611</v>
      </c>
      <c r="R86" s="127" t="s">
        <v>611</v>
      </c>
      <c r="S86" s="127" t="s">
        <v>611</v>
      </c>
      <c r="T86" s="127" t="s">
        <v>611</v>
      </c>
      <c r="U86" s="127" t="s">
        <v>611</v>
      </c>
      <c r="V86" s="127" t="s">
        <v>611</v>
      </c>
      <c r="W86" s="127" t="s">
        <v>611</v>
      </c>
      <c r="X86" s="127" t="s">
        <v>611</v>
      </c>
      <c r="Y86" s="127" t="s">
        <v>611</v>
      </c>
      <c r="Z86" s="127" t="s">
        <v>611</v>
      </c>
      <c r="AA86" s="127" t="s">
        <v>611</v>
      </c>
      <c r="AB86" s="127" t="s">
        <v>611</v>
      </c>
      <c r="AC86" s="260" t="s">
        <v>611</v>
      </c>
      <c r="AD86" s="91" t="s">
        <v>611</v>
      </c>
      <c r="AE86" s="91" t="s">
        <v>611</v>
      </c>
    </row>
    <row r="87" spans="1:31" x14ac:dyDescent="0.3">
      <c r="A87" s="765" t="s">
        <v>355</v>
      </c>
      <c r="B87" s="627" t="s">
        <v>1314</v>
      </c>
      <c r="C87" s="988" t="s">
        <v>1315</v>
      </c>
      <c r="D87" s="989" t="s">
        <v>611</v>
      </c>
      <c r="E87" s="989" t="s">
        <v>611</v>
      </c>
      <c r="F87" s="989" t="s">
        <v>611</v>
      </c>
      <c r="G87" s="989" t="s">
        <v>611</v>
      </c>
      <c r="H87" s="989" t="s">
        <v>611</v>
      </c>
      <c r="I87" s="989" t="s">
        <v>611</v>
      </c>
      <c r="J87" s="989" t="s">
        <v>611</v>
      </c>
      <c r="K87" s="989" t="s">
        <v>611</v>
      </c>
      <c r="L87" s="989" t="s">
        <v>611</v>
      </c>
      <c r="M87" s="989" t="s">
        <v>611</v>
      </c>
      <c r="N87" s="989" t="s">
        <v>611</v>
      </c>
      <c r="O87" s="989" t="s">
        <v>611</v>
      </c>
      <c r="P87" s="989" t="s">
        <v>611</v>
      </c>
      <c r="Q87" s="989" t="s">
        <v>611</v>
      </c>
      <c r="R87" s="989" t="s">
        <v>611</v>
      </c>
      <c r="S87" s="989" t="s">
        <v>611</v>
      </c>
      <c r="T87" s="989" t="s">
        <v>611</v>
      </c>
      <c r="U87" s="989" t="s">
        <v>611</v>
      </c>
      <c r="V87" s="989" t="s">
        <v>611</v>
      </c>
      <c r="W87" s="989" t="s">
        <v>611</v>
      </c>
      <c r="X87" s="989" t="s">
        <v>611</v>
      </c>
      <c r="Y87" s="989" t="s">
        <v>611</v>
      </c>
      <c r="Z87" s="989" t="s">
        <v>611</v>
      </c>
      <c r="AA87" s="989" t="s">
        <v>611</v>
      </c>
      <c r="AB87" s="989" t="s">
        <v>611</v>
      </c>
      <c r="AC87" s="989" t="s">
        <v>611</v>
      </c>
      <c r="AD87" s="989" t="s">
        <v>611</v>
      </c>
      <c r="AE87" s="989" t="s">
        <v>611</v>
      </c>
    </row>
    <row r="88" spans="1:31" s="311" customFormat="1" ht="29.4" thickBot="1" x14ac:dyDescent="0.35">
      <c r="A88" s="995" t="s">
        <v>355</v>
      </c>
      <c r="B88" s="627" t="s">
        <v>1316</v>
      </c>
      <c r="C88" s="988" t="s">
        <v>1317</v>
      </c>
      <c r="D88" s="989" t="s">
        <v>611</v>
      </c>
      <c r="E88" s="989" t="s">
        <v>611</v>
      </c>
      <c r="F88" s="989" t="s">
        <v>611</v>
      </c>
      <c r="G88" s="989" t="s">
        <v>611</v>
      </c>
      <c r="H88" s="989" t="s">
        <v>611</v>
      </c>
      <c r="I88" s="989" t="s">
        <v>611</v>
      </c>
      <c r="J88" s="989" t="s">
        <v>611</v>
      </c>
      <c r="K88" s="989" t="s">
        <v>611</v>
      </c>
      <c r="L88" s="989" t="s">
        <v>611</v>
      </c>
      <c r="M88" s="989" t="s">
        <v>611</v>
      </c>
      <c r="N88" s="989" t="s">
        <v>611</v>
      </c>
      <c r="O88" s="989" t="s">
        <v>611</v>
      </c>
      <c r="P88" s="989" t="s">
        <v>611</v>
      </c>
      <c r="Q88" s="989" t="s">
        <v>611</v>
      </c>
      <c r="R88" s="989" t="s">
        <v>611</v>
      </c>
      <c r="S88" s="989" t="s">
        <v>611</v>
      </c>
      <c r="T88" s="989" t="s">
        <v>611</v>
      </c>
      <c r="U88" s="989" t="s">
        <v>611</v>
      </c>
      <c r="V88" s="989" t="s">
        <v>611</v>
      </c>
      <c r="W88" s="989" t="s">
        <v>611</v>
      </c>
      <c r="X88" s="989" t="s">
        <v>611</v>
      </c>
      <c r="Y88" s="989" t="s">
        <v>611</v>
      </c>
      <c r="Z88" s="989" t="s">
        <v>611</v>
      </c>
      <c r="AA88" s="989" t="s">
        <v>611</v>
      </c>
      <c r="AB88" s="989" t="s">
        <v>611</v>
      </c>
      <c r="AC88" s="989" t="s">
        <v>611</v>
      </c>
      <c r="AD88" s="989" t="s">
        <v>611</v>
      </c>
      <c r="AE88" s="989" t="s">
        <v>611</v>
      </c>
    </row>
  </sheetData>
  <autoFilter ref="A21:AE86"/>
  <mergeCells count="31">
    <mergeCell ref="U17:Z17"/>
    <mergeCell ref="AA17:AB18"/>
    <mergeCell ref="AC17:AC19"/>
    <mergeCell ref="AD17:AE18"/>
    <mergeCell ref="H18:H19"/>
    <mergeCell ref="I18:I19"/>
    <mergeCell ref="J18:J19"/>
    <mergeCell ref="K18:K19"/>
    <mergeCell ref="U18:V18"/>
    <mergeCell ref="W18:X18"/>
    <mergeCell ref="Y18:Z18"/>
    <mergeCell ref="O17:O19"/>
    <mergeCell ref="P17:P19"/>
    <mergeCell ref="Q17:R18"/>
    <mergeCell ref="S17:S19"/>
    <mergeCell ref="T17:T19"/>
    <mergeCell ref="F17:F19"/>
    <mergeCell ref="G17:G19"/>
    <mergeCell ref="H17:K17"/>
    <mergeCell ref="L17:M18"/>
    <mergeCell ref="N17:N19"/>
    <mergeCell ref="A17:A19"/>
    <mergeCell ref="B17:B19"/>
    <mergeCell ref="C17:C19"/>
    <mergeCell ref="D17:D19"/>
    <mergeCell ref="E17:E19"/>
    <mergeCell ref="G13:N13"/>
    <mergeCell ref="G8:M8"/>
    <mergeCell ref="G9:M9"/>
    <mergeCell ref="G5:M5"/>
    <mergeCell ref="G11:M11"/>
  </mergeCells>
  <pageMargins left="0.7" right="0.7" top="0.75" bottom="0.75" header="0.51180555555555496" footer="0.51180555555555496"/>
  <pageSetup paperSize="9" firstPageNumber="0"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7"/>
  <sheetViews>
    <sheetView topLeftCell="C1" zoomScale="60" zoomScaleNormal="60" workbookViewId="0">
      <selection activeCell="C15" sqref="C15"/>
    </sheetView>
  </sheetViews>
  <sheetFormatPr defaultColWidth="8.6640625" defaultRowHeight="14.4" x14ac:dyDescent="0.3"/>
  <cols>
    <col min="1" max="1" width="12.88671875" customWidth="1"/>
    <col min="2" max="2" width="82.44140625" customWidth="1"/>
    <col min="3" max="3" width="26.33203125" customWidth="1"/>
    <col min="4" max="5" width="33.33203125" style="311" customWidth="1"/>
    <col min="6" max="6" width="33.33203125" style="308" customWidth="1"/>
    <col min="7" max="8" width="37.109375" style="308" customWidth="1"/>
    <col min="9" max="11" width="32" customWidth="1"/>
  </cols>
  <sheetData>
    <row r="1" spans="1:10" ht="18" x14ac:dyDescent="0.35">
      <c r="A1" s="3"/>
      <c r="J1" s="3" t="s">
        <v>1090</v>
      </c>
    </row>
    <row r="2" spans="1:10" ht="18" x14ac:dyDescent="0.35">
      <c r="A2" s="3"/>
      <c r="J2" s="3" t="s">
        <v>1</v>
      </c>
    </row>
    <row r="3" spans="1:10" ht="18" x14ac:dyDescent="0.35">
      <c r="A3" s="3"/>
      <c r="J3" s="3" t="s">
        <v>2</v>
      </c>
    </row>
    <row r="5" spans="1:10" s="3" customFormat="1" ht="18" x14ac:dyDescent="0.35">
      <c r="D5" s="3" t="s">
        <v>1091</v>
      </c>
    </row>
    <row r="6" spans="1:10" s="3" customFormat="1" ht="18" x14ac:dyDescent="0.35"/>
    <row r="7" spans="1:10" s="3" customFormat="1" ht="18" x14ac:dyDescent="0.35"/>
    <row r="8" spans="1:10" s="3" customFormat="1" ht="18" x14ac:dyDescent="0.35">
      <c r="D8" s="3" t="s">
        <v>1262</v>
      </c>
    </row>
    <row r="9" spans="1:10" s="3" customFormat="1" ht="18" x14ac:dyDescent="0.35">
      <c r="E9" s="3" t="s">
        <v>1290</v>
      </c>
    </row>
    <row r="10" spans="1:10" s="3" customFormat="1" ht="18" x14ac:dyDescent="0.35"/>
    <row r="11" spans="1:10" s="3" customFormat="1" ht="18" x14ac:dyDescent="0.35">
      <c r="E11" s="3" t="s">
        <v>1313</v>
      </c>
    </row>
    <row r="12" spans="1:10" s="3" customFormat="1" ht="18" x14ac:dyDescent="0.35"/>
    <row r="13" spans="1:10" s="3" customFormat="1" ht="18" x14ac:dyDescent="0.35">
      <c r="C13" s="858" t="s">
        <v>1330</v>
      </c>
      <c r="D13" s="858"/>
      <c r="E13" s="858"/>
      <c r="F13" s="858"/>
      <c r="G13" s="858"/>
      <c r="H13" s="858"/>
    </row>
    <row r="14" spans="1:10" x14ac:dyDescent="0.3">
      <c r="C14" s="858"/>
      <c r="D14" s="858"/>
      <c r="E14" s="858"/>
      <c r="F14" s="858"/>
      <c r="G14" s="858"/>
      <c r="H14" s="858"/>
    </row>
    <row r="18" spans="1:11" ht="67.5" customHeight="1" x14ac:dyDescent="0.3">
      <c r="A18" s="815" t="s">
        <v>503</v>
      </c>
      <c r="B18" s="815" t="s">
        <v>504</v>
      </c>
      <c r="C18" s="815" t="s">
        <v>10</v>
      </c>
      <c r="D18" s="815" t="s">
        <v>1092</v>
      </c>
      <c r="E18" s="815" t="s">
        <v>1093</v>
      </c>
      <c r="F18" s="815" t="s">
        <v>1094</v>
      </c>
      <c r="G18" s="815" t="s">
        <v>1095</v>
      </c>
      <c r="H18" s="815"/>
      <c r="I18" s="815" t="s">
        <v>1096</v>
      </c>
      <c r="J18" s="815" t="s">
        <v>1068</v>
      </c>
      <c r="K18" s="815"/>
    </row>
    <row r="19" spans="1:11" ht="194.25" customHeight="1" x14ac:dyDescent="0.3">
      <c r="A19" s="815"/>
      <c r="B19" s="815"/>
      <c r="C19" s="815"/>
      <c r="D19" s="815"/>
      <c r="E19" s="815"/>
      <c r="F19" s="815"/>
      <c r="G19" s="5" t="s">
        <v>1097</v>
      </c>
      <c r="H19" s="5" t="s">
        <v>1098</v>
      </c>
      <c r="I19" s="815"/>
      <c r="J19" s="5" t="s">
        <v>1079</v>
      </c>
      <c r="K19" s="5" t="s">
        <v>1099</v>
      </c>
    </row>
    <row r="20" spans="1:11" s="148" customFormat="1" ht="17.25" customHeight="1" x14ac:dyDescent="0.3">
      <c r="A20" s="159" t="s">
        <v>63</v>
      </c>
      <c r="B20" s="160">
        <v>2</v>
      </c>
      <c r="C20" s="323">
        <v>3</v>
      </c>
      <c r="D20" s="324" t="s">
        <v>867</v>
      </c>
      <c r="E20" s="325" t="s">
        <v>796</v>
      </c>
      <c r="F20" s="323" t="s">
        <v>797</v>
      </c>
      <c r="G20" s="159" t="s">
        <v>798</v>
      </c>
      <c r="H20" s="160" t="s">
        <v>799</v>
      </c>
      <c r="I20" s="323" t="s">
        <v>762</v>
      </c>
      <c r="J20" s="159" t="s">
        <v>800</v>
      </c>
      <c r="K20" s="160" t="s">
        <v>801</v>
      </c>
    </row>
    <row r="21" spans="1:11" x14ac:dyDescent="0.3">
      <c r="A21" s="165" t="s">
        <v>49</v>
      </c>
      <c r="B21" s="166" t="s">
        <v>1282</v>
      </c>
      <c r="C21" s="312" t="s">
        <v>50</v>
      </c>
      <c r="D21" s="123" t="s">
        <v>611</v>
      </c>
      <c r="E21" s="123" t="s">
        <v>611</v>
      </c>
      <c r="F21" s="317" t="s">
        <v>611</v>
      </c>
      <c r="G21" s="317" t="s">
        <v>611</v>
      </c>
      <c r="H21" s="317" t="s">
        <v>611</v>
      </c>
      <c r="I21" s="122" t="s">
        <v>611</v>
      </c>
      <c r="J21" s="122" t="s">
        <v>611</v>
      </c>
      <c r="K21" s="122" t="s">
        <v>611</v>
      </c>
    </row>
    <row r="22" spans="1:11" x14ac:dyDescent="0.3">
      <c r="A22" s="171" t="s">
        <v>51</v>
      </c>
      <c r="B22" s="81" t="s">
        <v>52</v>
      </c>
      <c r="C22" s="316" t="s">
        <v>50</v>
      </c>
      <c r="D22" s="124" t="s">
        <v>611</v>
      </c>
      <c r="E22" s="124" t="s">
        <v>611</v>
      </c>
      <c r="F22" s="317" t="s">
        <v>611</v>
      </c>
      <c r="G22" s="317" t="s">
        <v>611</v>
      </c>
      <c r="H22" s="317" t="s">
        <v>611</v>
      </c>
      <c r="I22" s="122" t="s">
        <v>611</v>
      </c>
      <c r="J22" s="122" t="s">
        <v>611</v>
      </c>
      <c r="K22" s="122" t="s">
        <v>611</v>
      </c>
    </row>
    <row r="23" spans="1:11" x14ac:dyDescent="0.3">
      <c r="A23" s="171" t="s">
        <v>53</v>
      </c>
      <c r="B23" s="81" t="s">
        <v>54</v>
      </c>
      <c r="C23" s="316" t="s">
        <v>50</v>
      </c>
      <c r="D23" s="124" t="s">
        <v>611</v>
      </c>
      <c r="E23" s="124" t="s">
        <v>611</v>
      </c>
      <c r="F23" s="317" t="s">
        <v>611</v>
      </c>
      <c r="G23" s="317" t="s">
        <v>611</v>
      </c>
      <c r="H23" s="317" t="s">
        <v>611</v>
      </c>
      <c r="I23" s="122" t="s">
        <v>611</v>
      </c>
      <c r="J23" s="122" t="s">
        <v>611</v>
      </c>
      <c r="K23" s="122" t="s">
        <v>611</v>
      </c>
    </row>
    <row r="24" spans="1:11" ht="28.8" x14ac:dyDescent="0.3">
      <c r="A24" s="171" t="s">
        <v>55</v>
      </c>
      <c r="B24" s="81" t="s">
        <v>56</v>
      </c>
      <c r="C24" s="316" t="s">
        <v>50</v>
      </c>
      <c r="D24" s="124" t="s">
        <v>611</v>
      </c>
      <c r="E24" s="124" t="s">
        <v>611</v>
      </c>
      <c r="F24" s="317" t="s">
        <v>611</v>
      </c>
      <c r="G24" s="317" t="s">
        <v>611</v>
      </c>
      <c r="H24" s="317" t="s">
        <v>611</v>
      </c>
      <c r="I24" s="122" t="s">
        <v>611</v>
      </c>
      <c r="J24" s="122" t="s">
        <v>611</v>
      </c>
      <c r="K24" s="122" t="s">
        <v>611</v>
      </c>
    </row>
    <row r="25" spans="1:11" x14ac:dyDescent="0.3">
      <c r="A25" s="171" t="s">
        <v>57</v>
      </c>
      <c r="B25" s="81" t="s">
        <v>58</v>
      </c>
      <c r="C25" s="316" t="s">
        <v>50</v>
      </c>
      <c r="D25" s="124" t="s">
        <v>611</v>
      </c>
      <c r="E25" s="124" t="s">
        <v>611</v>
      </c>
      <c r="F25" s="317" t="s">
        <v>611</v>
      </c>
      <c r="G25" s="317" t="s">
        <v>611</v>
      </c>
      <c r="H25" s="317" t="s">
        <v>611</v>
      </c>
      <c r="I25" s="122" t="s">
        <v>611</v>
      </c>
      <c r="J25" s="122" t="s">
        <v>611</v>
      </c>
      <c r="K25" s="122" t="s">
        <v>611</v>
      </c>
    </row>
    <row r="26" spans="1:11" x14ac:dyDescent="0.3">
      <c r="A26" s="171" t="s">
        <v>59</v>
      </c>
      <c r="B26" s="81" t="s">
        <v>60</v>
      </c>
      <c r="C26" s="316" t="s">
        <v>50</v>
      </c>
      <c r="D26" s="124" t="s">
        <v>611</v>
      </c>
      <c r="E26" s="124" t="s">
        <v>611</v>
      </c>
      <c r="F26" s="317" t="s">
        <v>611</v>
      </c>
      <c r="G26" s="317" t="s">
        <v>611</v>
      </c>
      <c r="H26" s="317" t="s">
        <v>611</v>
      </c>
      <c r="I26" s="122" t="s">
        <v>611</v>
      </c>
      <c r="J26" s="122" t="s">
        <v>611</v>
      </c>
      <c r="K26" s="122" t="s">
        <v>611</v>
      </c>
    </row>
    <row r="27" spans="1:11" x14ac:dyDescent="0.3">
      <c r="A27" s="171" t="s">
        <v>61</v>
      </c>
      <c r="B27" s="81" t="s">
        <v>62</v>
      </c>
      <c r="C27" s="316" t="s">
        <v>50</v>
      </c>
      <c r="D27" s="124" t="s">
        <v>611</v>
      </c>
      <c r="E27" s="124" t="s">
        <v>611</v>
      </c>
      <c r="F27" s="317" t="s">
        <v>611</v>
      </c>
      <c r="G27" s="317" t="s">
        <v>611</v>
      </c>
      <c r="H27" s="317" t="s">
        <v>611</v>
      </c>
      <c r="I27" s="122" t="s">
        <v>611</v>
      </c>
      <c r="J27" s="122" t="s">
        <v>611</v>
      </c>
      <c r="K27" s="122" t="s">
        <v>611</v>
      </c>
    </row>
    <row r="28" spans="1:11" x14ac:dyDescent="0.3">
      <c r="A28" s="171" t="s">
        <v>63</v>
      </c>
      <c r="B28" s="81" t="s">
        <v>64</v>
      </c>
      <c r="C28" s="316" t="s">
        <v>50</v>
      </c>
      <c r="D28" s="124" t="s">
        <v>611</v>
      </c>
      <c r="E28" s="124" t="s">
        <v>611</v>
      </c>
      <c r="F28" s="317" t="s">
        <v>611</v>
      </c>
      <c r="G28" s="317" t="s">
        <v>611</v>
      </c>
      <c r="H28" s="317" t="s">
        <v>611</v>
      </c>
      <c r="I28" s="122" t="s">
        <v>611</v>
      </c>
      <c r="J28" s="122" t="s">
        <v>611</v>
      </c>
      <c r="K28" s="122" t="s">
        <v>611</v>
      </c>
    </row>
    <row r="29" spans="1:11" x14ac:dyDescent="0.3">
      <c r="A29" s="175" t="s">
        <v>65</v>
      </c>
      <c r="B29" s="88" t="s">
        <v>66</v>
      </c>
      <c r="C29" s="318" t="s">
        <v>50</v>
      </c>
      <c r="D29" s="128" t="s">
        <v>611</v>
      </c>
      <c r="E29" s="128" t="s">
        <v>611</v>
      </c>
      <c r="F29" s="260" t="s">
        <v>611</v>
      </c>
      <c r="G29" s="260" t="s">
        <v>611</v>
      </c>
      <c r="H29" s="260" t="s">
        <v>611</v>
      </c>
      <c r="I29" s="127" t="s">
        <v>611</v>
      </c>
      <c r="J29" s="127" t="s">
        <v>611</v>
      </c>
      <c r="K29" s="127" t="s">
        <v>611</v>
      </c>
    </row>
    <row r="30" spans="1:11" ht="28.8" x14ac:dyDescent="0.3">
      <c r="A30" s="179" t="s">
        <v>67</v>
      </c>
      <c r="B30" s="94" t="s">
        <v>68</v>
      </c>
      <c r="C30" s="319" t="s">
        <v>50</v>
      </c>
      <c r="D30" s="132" t="s">
        <v>611</v>
      </c>
      <c r="E30" s="132" t="s">
        <v>611</v>
      </c>
      <c r="F30" s="68" t="s">
        <v>611</v>
      </c>
      <c r="G30" s="68" t="s">
        <v>611</v>
      </c>
      <c r="H30" s="68" t="s">
        <v>611</v>
      </c>
      <c r="I30" s="131" t="s">
        <v>611</v>
      </c>
      <c r="J30" s="131" t="s">
        <v>611</v>
      </c>
      <c r="K30" s="131" t="s">
        <v>611</v>
      </c>
    </row>
    <row r="31" spans="1:11" ht="43.2" x14ac:dyDescent="0.3">
      <c r="A31" s="183" t="s">
        <v>69</v>
      </c>
      <c r="B31" s="100" t="s">
        <v>70</v>
      </c>
      <c r="C31" s="320" t="s">
        <v>50</v>
      </c>
      <c r="D31" s="391" t="s">
        <v>611</v>
      </c>
      <c r="E31" s="391" t="s">
        <v>611</v>
      </c>
      <c r="F31" s="485" t="s">
        <v>611</v>
      </c>
      <c r="G31" s="485" t="s">
        <v>611</v>
      </c>
      <c r="H31" s="485" t="s">
        <v>611</v>
      </c>
      <c r="I31" s="422" t="s">
        <v>611</v>
      </c>
      <c r="J31" s="422" t="s">
        <v>611</v>
      </c>
      <c r="K31" s="422" t="s">
        <v>611</v>
      </c>
    </row>
    <row r="32" spans="1:11" ht="43.2" x14ac:dyDescent="0.3">
      <c r="A32" s="183" t="s">
        <v>72</v>
      </c>
      <c r="B32" s="100" t="s">
        <v>73</v>
      </c>
      <c r="C32" s="320" t="s">
        <v>50</v>
      </c>
      <c r="D32" s="391" t="s">
        <v>611</v>
      </c>
      <c r="E32" s="391" t="s">
        <v>611</v>
      </c>
      <c r="F32" s="485" t="s">
        <v>611</v>
      </c>
      <c r="G32" s="485" t="s">
        <v>611</v>
      </c>
      <c r="H32" s="485" t="s">
        <v>611</v>
      </c>
      <c r="I32" s="422" t="s">
        <v>611</v>
      </c>
      <c r="J32" s="422" t="s">
        <v>611</v>
      </c>
      <c r="K32" s="422" t="s">
        <v>611</v>
      </c>
    </row>
    <row r="33" spans="1:11" ht="28.8" x14ac:dyDescent="0.3">
      <c r="A33" s="183" t="s">
        <v>75</v>
      </c>
      <c r="B33" s="100" t="s">
        <v>76</v>
      </c>
      <c r="C33" s="320" t="s">
        <v>50</v>
      </c>
      <c r="D33" s="391" t="s">
        <v>611</v>
      </c>
      <c r="E33" s="391" t="s">
        <v>611</v>
      </c>
      <c r="F33" s="485" t="s">
        <v>611</v>
      </c>
      <c r="G33" s="485" t="s">
        <v>611</v>
      </c>
      <c r="H33" s="485" t="s">
        <v>611</v>
      </c>
      <c r="I33" s="422" t="s">
        <v>611</v>
      </c>
      <c r="J33" s="422" t="s">
        <v>611</v>
      </c>
      <c r="K33" s="422" t="s">
        <v>611</v>
      </c>
    </row>
    <row r="34" spans="1:11" x14ac:dyDescent="0.3">
      <c r="A34" s="179" t="s">
        <v>78</v>
      </c>
      <c r="B34" s="94" t="s">
        <v>79</v>
      </c>
      <c r="C34" s="319" t="s">
        <v>50</v>
      </c>
      <c r="D34" s="132" t="s">
        <v>611</v>
      </c>
      <c r="E34" s="132" t="s">
        <v>611</v>
      </c>
      <c r="F34" s="68" t="s">
        <v>611</v>
      </c>
      <c r="G34" s="68" t="s">
        <v>611</v>
      </c>
      <c r="H34" s="68" t="s">
        <v>611</v>
      </c>
      <c r="I34" s="131" t="s">
        <v>611</v>
      </c>
      <c r="J34" s="131" t="s">
        <v>611</v>
      </c>
      <c r="K34" s="131" t="s">
        <v>611</v>
      </c>
    </row>
    <row r="35" spans="1:11" ht="28.8" x14ac:dyDescent="0.3">
      <c r="A35" s="183" t="s">
        <v>80</v>
      </c>
      <c r="B35" s="100" t="s">
        <v>81</v>
      </c>
      <c r="C35" s="320" t="s">
        <v>50</v>
      </c>
      <c r="D35" s="391" t="s">
        <v>611</v>
      </c>
      <c r="E35" s="391" t="s">
        <v>611</v>
      </c>
      <c r="F35" s="485" t="s">
        <v>611</v>
      </c>
      <c r="G35" s="485" t="s">
        <v>611</v>
      </c>
      <c r="H35" s="485" t="s">
        <v>611</v>
      </c>
      <c r="I35" s="422" t="s">
        <v>611</v>
      </c>
      <c r="J35" s="422" t="s">
        <v>611</v>
      </c>
      <c r="K35" s="422" t="s">
        <v>611</v>
      </c>
    </row>
    <row r="36" spans="1:11" ht="28.8" x14ac:dyDescent="0.3">
      <c r="A36" s="183" t="s">
        <v>82</v>
      </c>
      <c r="B36" s="100" t="s">
        <v>83</v>
      </c>
      <c r="C36" s="320" t="s">
        <v>50</v>
      </c>
      <c r="D36" s="391" t="s">
        <v>611</v>
      </c>
      <c r="E36" s="391" t="s">
        <v>611</v>
      </c>
      <c r="F36" s="485" t="s">
        <v>611</v>
      </c>
      <c r="G36" s="485" t="s">
        <v>611</v>
      </c>
      <c r="H36" s="485" t="s">
        <v>611</v>
      </c>
      <c r="I36" s="422" t="s">
        <v>611</v>
      </c>
      <c r="J36" s="422" t="s">
        <v>611</v>
      </c>
      <c r="K36" s="422" t="s">
        <v>611</v>
      </c>
    </row>
    <row r="37" spans="1:11" ht="28.8" x14ac:dyDescent="0.3">
      <c r="A37" s="179" t="s">
        <v>84</v>
      </c>
      <c r="B37" s="94" t="s">
        <v>85</v>
      </c>
      <c r="C37" s="319" t="s">
        <v>50</v>
      </c>
      <c r="D37" s="132" t="s">
        <v>611</v>
      </c>
      <c r="E37" s="132" t="s">
        <v>611</v>
      </c>
      <c r="F37" s="68" t="s">
        <v>611</v>
      </c>
      <c r="G37" s="68" t="s">
        <v>611</v>
      </c>
      <c r="H37" s="68" t="s">
        <v>611</v>
      </c>
      <c r="I37" s="131" t="s">
        <v>611</v>
      </c>
      <c r="J37" s="131" t="s">
        <v>611</v>
      </c>
      <c r="K37" s="131" t="s">
        <v>611</v>
      </c>
    </row>
    <row r="38" spans="1:11" x14ac:dyDescent="0.3">
      <c r="A38" s="183" t="s">
        <v>86</v>
      </c>
      <c r="B38" s="100" t="s">
        <v>87</v>
      </c>
      <c r="C38" s="320" t="s">
        <v>50</v>
      </c>
      <c r="D38" s="391" t="s">
        <v>611</v>
      </c>
      <c r="E38" s="391" t="s">
        <v>611</v>
      </c>
      <c r="F38" s="485" t="s">
        <v>611</v>
      </c>
      <c r="G38" s="485" t="s">
        <v>611</v>
      </c>
      <c r="H38" s="485" t="s">
        <v>611</v>
      </c>
      <c r="I38" s="422" t="s">
        <v>611</v>
      </c>
      <c r="J38" s="422" t="s">
        <v>611</v>
      </c>
      <c r="K38" s="422" t="s">
        <v>611</v>
      </c>
    </row>
    <row r="39" spans="1:11" ht="43.2" x14ac:dyDescent="0.3">
      <c r="A39" s="183" t="s">
        <v>86</v>
      </c>
      <c r="B39" s="100" t="s">
        <v>88</v>
      </c>
      <c r="C39" s="320" t="s">
        <v>50</v>
      </c>
      <c r="D39" s="391" t="s">
        <v>611</v>
      </c>
      <c r="E39" s="391" t="s">
        <v>611</v>
      </c>
      <c r="F39" s="485" t="s">
        <v>611</v>
      </c>
      <c r="G39" s="485" t="s">
        <v>611</v>
      </c>
      <c r="H39" s="485" t="s">
        <v>611</v>
      </c>
      <c r="I39" s="422" t="s">
        <v>611</v>
      </c>
      <c r="J39" s="422" t="s">
        <v>611</v>
      </c>
      <c r="K39" s="422" t="s">
        <v>611</v>
      </c>
    </row>
    <row r="40" spans="1:11" ht="43.2" x14ac:dyDescent="0.3">
      <c r="A40" s="183" t="s">
        <v>86</v>
      </c>
      <c r="B40" s="100" t="s">
        <v>89</v>
      </c>
      <c r="C40" s="320" t="s">
        <v>50</v>
      </c>
      <c r="D40" s="391" t="s">
        <v>611</v>
      </c>
      <c r="E40" s="391" t="s">
        <v>611</v>
      </c>
      <c r="F40" s="485" t="s">
        <v>611</v>
      </c>
      <c r="G40" s="485" t="s">
        <v>611</v>
      </c>
      <c r="H40" s="485" t="s">
        <v>611</v>
      </c>
      <c r="I40" s="422" t="s">
        <v>611</v>
      </c>
      <c r="J40" s="422" t="s">
        <v>611</v>
      </c>
      <c r="K40" s="422" t="s">
        <v>611</v>
      </c>
    </row>
    <row r="41" spans="1:11" ht="43.2" x14ac:dyDescent="0.3">
      <c r="A41" s="183" t="s">
        <v>86</v>
      </c>
      <c r="B41" s="100" t="s">
        <v>90</v>
      </c>
      <c r="C41" s="320" t="s">
        <v>50</v>
      </c>
      <c r="D41" s="391" t="s">
        <v>611</v>
      </c>
      <c r="E41" s="391" t="s">
        <v>611</v>
      </c>
      <c r="F41" s="485" t="s">
        <v>611</v>
      </c>
      <c r="G41" s="485" t="s">
        <v>611</v>
      </c>
      <c r="H41" s="485" t="s">
        <v>611</v>
      </c>
      <c r="I41" s="422" t="s">
        <v>611</v>
      </c>
      <c r="J41" s="422" t="s">
        <v>611</v>
      </c>
      <c r="K41" s="422" t="s">
        <v>611</v>
      </c>
    </row>
    <row r="42" spans="1:11" x14ac:dyDescent="0.3">
      <c r="A42" s="183" t="s">
        <v>91</v>
      </c>
      <c r="B42" s="100" t="s">
        <v>87</v>
      </c>
      <c r="C42" s="320" t="s">
        <v>50</v>
      </c>
      <c r="D42" s="391" t="s">
        <v>611</v>
      </c>
      <c r="E42" s="391" t="s">
        <v>611</v>
      </c>
      <c r="F42" s="485" t="s">
        <v>611</v>
      </c>
      <c r="G42" s="485" t="s">
        <v>611</v>
      </c>
      <c r="H42" s="485" t="s">
        <v>611</v>
      </c>
      <c r="I42" s="422" t="s">
        <v>611</v>
      </c>
      <c r="J42" s="422" t="s">
        <v>611</v>
      </c>
      <c r="K42" s="422" t="s">
        <v>611</v>
      </c>
    </row>
    <row r="43" spans="1:11" ht="43.2" x14ac:dyDescent="0.3">
      <c r="A43" s="183" t="s">
        <v>91</v>
      </c>
      <c r="B43" s="100" t="s">
        <v>88</v>
      </c>
      <c r="C43" s="320" t="s">
        <v>50</v>
      </c>
      <c r="D43" s="391" t="s">
        <v>611</v>
      </c>
      <c r="E43" s="391" t="s">
        <v>611</v>
      </c>
      <c r="F43" s="485" t="s">
        <v>611</v>
      </c>
      <c r="G43" s="485" t="s">
        <v>611</v>
      </c>
      <c r="H43" s="485" t="s">
        <v>611</v>
      </c>
      <c r="I43" s="422" t="s">
        <v>611</v>
      </c>
      <c r="J43" s="422" t="s">
        <v>611</v>
      </c>
      <c r="K43" s="422" t="s">
        <v>611</v>
      </c>
    </row>
    <row r="44" spans="1:11" ht="43.2" x14ac:dyDescent="0.3">
      <c r="A44" s="183" t="s">
        <v>91</v>
      </c>
      <c r="B44" s="100" t="s">
        <v>89</v>
      </c>
      <c r="C44" s="320" t="s">
        <v>50</v>
      </c>
      <c r="D44" s="391" t="s">
        <v>611</v>
      </c>
      <c r="E44" s="391" t="s">
        <v>611</v>
      </c>
      <c r="F44" s="485" t="s">
        <v>611</v>
      </c>
      <c r="G44" s="485" t="s">
        <v>611</v>
      </c>
      <c r="H44" s="485" t="s">
        <v>611</v>
      </c>
      <c r="I44" s="422" t="s">
        <v>611</v>
      </c>
      <c r="J44" s="422" t="s">
        <v>611</v>
      </c>
      <c r="K44" s="422" t="s">
        <v>611</v>
      </c>
    </row>
    <row r="45" spans="1:11" ht="43.2" x14ac:dyDescent="0.3">
      <c r="A45" s="183" t="s">
        <v>91</v>
      </c>
      <c r="B45" s="100" t="s">
        <v>92</v>
      </c>
      <c r="C45" s="320" t="s">
        <v>50</v>
      </c>
      <c r="D45" s="391" t="s">
        <v>611</v>
      </c>
      <c r="E45" s="391" t="s">
        <v>611</v>
      </c>
      <c r="F45" s="485" t="s">
        <v>611</v>
      </c>
      <c r="G45" s="485" t="s">
        <v>611</v>
      </c>
      <c r="H45" s="485" t="s">
        <v>611</v>
      </c>
      <c r="I45" s="422" t="s">
        <v>611</v>
      </c>
      <c r="J45" s="422" t="s">
        <v>611</v>
      </c>
      <c r="K45" s="422" t="s">
        <v>611</v>
      </c>
    </row>
    <row r="46" spans="1:11" ht="43.2" x14ac:dyDescent="0.3">
      <c r="A46" s="179" t="s">
        <v>93</v>
      </c>
      <c r="B46" s="94" t="s">
        <v>94</v>
      </c>
      <c r="C46" s="319" t="s">
        <v>50</v>
      </c>
      <c r="D46" s="132" t="s">
        <v>611</v>
      </c>
      <c r="E46" s="132" t="s">
        <v>611</v>
      </c>
      <c r="F46" s="68" t="s">
        <v>611</v>
      </c>
      <c r="G46" s="68" t="s">
        <v>611</v>
      </c>
      <c r="H46" s="68" t="s">
        <v>611</v>
      </c>
      <c r="I46" s="131" t="s">
        <v>611</v>
      </c>
      <c r="J46" s="131" t="s">
        <v>611</v>
      </c>
      <c r="K46" s="131" t="s">
        <v>611</v>
      </c>
    </row>
    <row r="47" spans="1:11" ht="28.8" x14ac:dyDescent="0.3">
      <c r="A47" s="183" t="s">
        <v>95</v>
      </c>
      <c r="B47" s="100" t="s">
        <v>96</v>
      </c>
      <c r="C47" s="320" t="s">
        <v>50</v>
      </c>
      <c r="D47" s="391" t="s">
        <v>611</v>
      </c>
      <c r="E47" s="391" t="s">
        <v>611</v>
      </c>
      <c r="F47" s="485" t="s">
        <v>611</v>
      </c>
      <c r="G47" s="485" t="s">
        <v>611</v>
      </c>
      <c r="H47" s="485" t="s">
        <v>611</v>
      </c>
      <c r="I47" s="422" t="s">
        <v>611</v>
      </c>
      <c r="J47" s="422" t="s">
        <v>611</v>
      </c>
      <c r="K47" s="422" t="s">
        <v>611</v>
      </c>
    </row>
    <row r="48" spans="1:11" ht="43.2" x14ac:dyDescent="0.3">
      <c r="A48" s="183" t="s">
        <v>99</v>
      </c>
      <c r="B48" s="100" t="s">
        <v>100</v>
      </c>
      <c r="C48" s="320" t="s">
        <v>50</v>
      </c>
      <c r="D48" s="391" t="s">
        <v>611</v>
      </c>
      <c r="E48" s="391" t="s">
        <v>611</v>
      </c>
      <c r="F48" s="485" t="s">
        <v>611</v>
      </c>
      <c r="G48" s="485" t="s">
        <v>611</v>
      </c>
      <c r="H48" s="485" t="s">
        <v>611</v>
      </c>
      <c r="I48" s="422" t="s">
        <v>611</v>
      </c>
      <c r="J48" s="422" t="s">
        <v>611</v>
      </c>
      <c r="K48" s="422" t="s">
        <v>611</v>
      </c>
    </row>
    <row r="49" spans="1:11" x14ac:dyDescent="0.3">
      <c r="A49" s="175" t="s">
        <v>105</v>
      </c>
      <c r="B49" s="88" t="s">
        <v>106</v>
      </c>
      <c r="C49" s="318" t="s">
        <v>50</v>
      </c>
      <c r="D49" s="128" t="s">
        <v>611</v>
      </c>
      <c r="E49" s="128" t="s">
        <v>611</v>
      </c>
      <c r="F49" s="260" t="s">
        <v>611</v>
      </c>
      <c r="G49" s="260" t="s">
        <v>611</v>
      </c>
      <c r="H49" s="260" t="s">
        <v>611</v>
      </c>
      <c r="I49" s="127" t="s">
        <v>611</v>
      </c>
      <c r="J49" s="127" t="s">
        <v>611</v>
      </c>
      <c r="K49" s="127" t="s">
        <v>611</v>
      </c>
    </row>
    <row r="50" spans="1:11" ht="28.8" x14ac:dyDescent="0.3">
      <c r="A50" s="179" t="s">
        <v>107</v>
      </c>
      <c r="B50" s="94" t="s">
        <v>108</v>
      </c>
      <c r="C50" s="319" t="s">
        <v>50</v>
      </c>
      <c r="D50" s="132" t="s">
        <v>611</v>
      </c>
      <c r="E50" s="132" t="s">
        <v>611</v>
      </c>
      <c r="F50" s="68" t="s">
        <v>611</v>
      </c>
      <c r="G50" s="68" t="s">
        <v>611</v>
      </c>
      <c r="H50" s="68" t="s">
        <v>611</v>
      </c>
      <c r="I50" s="131" t="s">
        <v>611</v>
      </c>
      <c r="J50" s="131" t="s">
        <v>611</v>
      </c>
      <c r="K50" s="131" t="s">
        <v>611</v>
      </c>
    </row>
    <row r="51" spans="1:11" x14ac:dyDescent="0.3">
      <c r="A51" s="183" t="s">
        <v>109</v>
      </c>
      <c r="B51" s="100" t="s">
        <v>110</v>
      </c>
      <c r="C51" s="320" t="s">
        <v>50</v>
      </c>
      <c r="D51" s="391" t="s">
        <v>611</v>
      </c>
      <c r="E51" s="391" t="s">
        <v>611</v>
      </c>
      <c r="F51" s="485" t="s">
        <v>611</v>
      </c>
      <c r="G51" s="485" t="s">
        <v>611</v>
      </c>
      <c r="H51" s="485" t="s">
        <v>611</v>
      </c>
      <c r="I51" s="422" t="s">
        <v>611</v>
      </c>
      <c r="J51" s="422" t="s">
        <v>611</v>
      </c>
      <c r="K51" s="422" t="s">
        <v>611</v>
      </c>
    </row>
    <row r="52" spans="1:11" s="408" customFormat="1" ht="28.8" x14ac:dyDescent="0.3">
      <c r="A52" s="615" t="s">
        <v>109</v>
      </c>
      <c r="B52" s="627" t="s">
        <v>1294</v>
      </c>
      <c r="C52" s="628" t="s">
        <v>1252</v>
      </c>
      <c r="D52" s="426" t="s">
        <v>611</v>
      </c>
      <c r="E52" s="426" t="s">
        <v>611</v>
      </c>
      <c r="F52" s="489" t="s">
        <v>611</v>
      </c>
      <c r="G52" s="489" t="s">
        <v>611</v>
      </c>
      <c r="H52" s="494" t="s">
        <v>611</v>
      </c>
      <c r="I52" s="425" t="s">
        <v>611</v>
      </c>
      <c r="J52" s="425" t="s">
        <v>611</v>
      </c>
      <c r="K52" s="425" t="s">
        <v>611</v>
      </c>
    </row>
    <row r="53" spans="1:11" ht="28.8" x14ac:dyDescent="0.3">
      <c r="A53" s="183" t="s">
        <v>161</v>
      </c>
      <c r="B53" s="100" t="s">
        <v>162</v>
      </c>
      <c r="C53" s="320" t="s">
        <v>50</v>
      </c>
      <c r="D53" s="391" t="s">
        <v>611</v>
      </c>
      <c r="E53" s="391" t="s">
        <v>611</v>
      </c>
      <c r="F53" s="485" t="s">
        <v>611</v>
      </c>
      <c r="G53" s="485" t="s">
        <v>611</v>
      </c>
      <c r="H53" s="485" t="s">
        <v>611</v>
      </c>
      <c r="I53" s="422" t="s">
        <v>611</v>
      </c>
      <c r="J53" s="422" t="s">
        <v>611</v>
      </c>
      <c r="K53" s="422" t="s">
        <v>611</v>
      </c>
    </row>
    <row r="54" spans="1:11" s="408" customFormat="1" ht="15.6" hidden="1" x14ac:dyDescent="0.3">
      <c r="A54" s="438"/>
      <c r="B54" s="414"/>
      <c r="C54" s="397"/>
      <c r="D54" s="426" t="s">
        <v>611</v>
      </c>
      <c r="E54" s="426" t="s">
        <v>611</v>
      </c>
      <c r="F54" s="489" t="s">
        <v>611</v>
      </c>
      <c r="G54" s="489" t="s">
        <v>611</v>
      </c>
      <c r="H54" s="494" t="s">
        <v>611</v>
      </c>
      <c r="I54" s="494" t="s">
        <v>611</v>
      </c>
      <c r="J54" s="494" t="s">
        <v>611</v>
      </c>
      <c r="K54" s="494" t="s">
        <v>611</v>
      </c>
    </row>
    <row r="55" spans="1:11" s="408" customFormat="1" ht="15.6" hidden="1" x14ac:dyDescent="0.3">
      <c r="A55" s="438"/>
      <c r="B55" s="414"/>
      <c r="C55" s="397"/>
      <c r="D55" s="426" t="s">
        <v>611</v>
      </c>
      <c r="E55" s="426" t="s">
        <v>611</v>
      </c>
      <c r="F55" s="489" t="s">
        <v>611</v>
      </c>
      <c r="G55" s="489" t="s">
        <v>611</v>
      </c>
      <c r="H55" s="494" t="s">
        <v>611</v>
      </c>
      <c r="I55" s="494" t="s">
        <v>611</v>
      </c>
      <c r="J55" s="494" t="s">
        <v>611</v>
      </c>
      <c r="K55" s="494" t="s">
        <v>611</v>
      </c>
    </row>
    <row r="56" spans="1:11" s="408" customFormat="1" ht="15.6" hidden="1" x14ac:dyDescent="0.3">
      <c r="A56" s="438"/>
      <c r="B56" s="599"/>
      <c r="C56" s="397"/>
      <c r="D56" s="426" t="s">
        <v>611</v>
      </c>
      <c r="E56" s="426" t="s">
        <v>611</v>
      </c>
      <c r="F56" s="489" t="s">
        <v>611</v>
      </c>
      <c r="G56" s="489" t="s">
        <v>611</v>
      </c>
      <c r="H56" s="494" t="s">
        <v>611</v>
      </c>
      <c r="I56" s="494" t="s">
        <v>611</v>
      </c>
      <c r="J56" s="494" t="s">
        <v>611</v>
      </c>
      <c r="K56" s="494" t="s">
        <v>611</v>
      </c>
    </row>
    <row r="57" spans="1:11" s="408" customFormat="1" ht="15.6" hidden="1" x14ac:dyDescent="0.3">
      <c r="A57" s="438"/>
      <c r="B57" s="414"/>
      <c r="C57" s="411"/>
      <c r="D57" s="426" t="s">
        <v>611</v>
      </c>
      <c r="E57" s="426" t="s">
        <v>611</v>
      </c>
      <c r="F57" s="489" t="s">
        <v>611</v>
      </c>
      <c r="G57" s="489" t="s">
        <v>611</v>
      </c>
      <c r="H57" s="494" t="s">
        <v>611</v>
      </c>
      <c r="I57" s="494" t="s">
        <v>611</v>
      </c>
      <c r="J57" s="494" t="s">
        <v>611</v>
      </c>
      <c r="K57" s="494" t="s">
        <v>611</v>
      </c>
    </row>
    <row r="58" spans="1:11" s="408" customFormat="1" ht="15.6" hidden="1" x14ac:dyDescent="0.3">
      <c r="A58" s="438"/>
      <c r="B58" s="414"/>
      <c r="C58" s="411"/>
      <c r="D58" s="426" t="s">
        <v>611</v>
      </c>
      <c r="E58" s="426" t="s">
        <v>611</v>
      </c>
      <c r="F58" s="489" t="s">
        <v>611</v>
      </c>
      <c r="G58" s="489" t="s">
        <v>611</v>
      </c>
      <c r="H58" s="494" t="s">
        <v>611</v>
      </c>
      <c r="I58" s="494" t="s">
        <v>611</v>
      </c>
      <c r="J58" s="494" t="s">
        <v>611</v>
      </c>
      <c r="K58" s="494" t="s">
        <v>611</v>
      </c>
    </row>
    <row r="59" spans="1:11" s="408" customFormat="1" ht="15.6" hidden="1" x14ac:dyDescent="0.3">
      <c r="A59" s="438"/>
      <c r="B59" s="414"/>
      <c r="C59" s="411"/>
      <c r="D59" s="426" t="s">
        <v>611</v>
      </c>
      <c r="E59" s="426" t="s">
        <v>611</v>
      </c>
      <c r="F59" s="489" t="s">
        <v>611</v>
      </c>
      <c r="G59" s="489" t="s">
        <v>611</v>
      </c>
      <c r="H59" s="494" t="s">
        <v>611</v>
      </c>
      <c r="I59" s="494" t="s">
        <v>611</v>
      </c>
      <c r="J59" s="494" t="s">
        <v>611</v>
      </c>
      <c r="K59" s="494" t="s">
        <v>611</v>
      </c>
    </row>
    <row r="60" spans="1:11" s="408" customFormat="1" ht="15.6" hidden="1" x14ac:dyDescent="0.3">
      <c r="A60" s="438"/>
      <c r="B60" s="414"/>
      <c r="C60" s="397"/>
      <c r="D60" s="426" t="s">
        <v>611</v>
      </c>
      <c r="E60" s="426" t="s">
        <v>611</v>
      </c>
      <c r="F60" s="489" t="s">
        <v>611</v>
      </c>
      <c r="G60" s="489" t="s">
        <v>611</v>
      </c>
      <c r="H60" s="494" t="s">
        <v>611</v>
      </c>
      <c r="I60" s="494" t="s">
        <v>611</v>
      </c>
      <c r="J60" s="494" t="s">
        <v>611</v>
      </c>
      <c r="K60" s="494" t="s">
        <v>611</v>
      </c>
    </row>
    <row r="61" spans="1:11" s="408" customFormat="1" ht="15.6" hidden="1" x14ac:dyDescent="0.3">
      <c r="A61" s="438"/>
      <c r="B61" s="414"/>
      <c r="C61" s="397"/>
      <c r="D61" s="426" t="s">
        <v>611</v>
      </c>
      <c r="E61" s="426" t="s">
        <v>611</v>
      </c>
      <c r="F61" s="489" t="s">
        <v>611</v>
      </c>
      <c r="G61" s="489" t="s">
        <v>611</v>
      </c>
      <c r="H61" s="489" t="s">
        <v>611</v>
      </c>
      <c r="I61" s="425" t="s">
        <v>611</v>
      </c>
      <c r="J61" s="425" t="s">
        <v>611</v>
      </c>
      <c r="K61" s="425" t="s">
        <v>611</v>
      </c>
    </row>
    <row r="62" spans="1:11" ht="28.8" x14ac:dyDescent="0.3">
      <c r="A62" s="179" t="s">
        <v>165</v>
      </c>
      <c r="B62" s="452" t="s">
        <v>166</v>
      </c>
      <c r="C62" s="468" t="s">
        <v>50</v>
      </c>
      <c r="D62" s="132" t="s">
        <v>611</v>
      </c>
      <c r="E62" s="132" t="s">
        <v>611</v>
      </c>
      <c r="F62" s="68" t="s">
        <v>611</v>
      </c>
      <c r="G62" s="68" t="s">
        <v>611</v>
      </c>
      <c r="H62" s="68" t="s">
        <v>611</v>
      </c>
      <c r="I62" s="131" t="s">
        <v>611</v>
      </c>
      <c r="J62" s="131" t="s">
        <v>611</v>
      </c>
      <c r="K62" s="131" t="s">
        <v>611</v>
      </c>
    </row>
    <row r="63" spans="1:11" x14ac:dyDescent="0.3">
      <c r="A63" s="183" t="s">
        <v>167</v>
      </c>
      <c r="B63" s="457" t="s">
        <v>168</v>
      </c>
      <c r="C63" s="469" t="s">
        <v>50</v>
      </c>
      <c r="D63" s="391" t="s">
        <v>611</v>
      </c>
      <c r="E63" s="391" t="s">
        <v>611</v>
      </c>
      <c r="F63" s="485" t="s">
        <v>611</v>
      </c>
      <c r="G63" s="485" t="s">
        <v>611</v>
      </c>
      <c r="H63" s="485" t="s">
        <v>611</v>
      </c>
      <c r="I63" s="422" t="s">
        <v>611</v>
      </c>
      <c r="J63" s="422" t="s">
        <v>611</v>
      </c>
      <c r="K63" s="422" t="s">
        <v>611</v>
      </c>
    </row>
    <row r="64" spans="1:11" ht="31.2" x14ac:dyDescent="0.3">
      <c r="A64" s="611" t="s">
        <v>167</v>
      </c>
      <c r="B64" s="605" t="s">
        <v>1291</v>
      </c>
      <c r="C64" s="606" t="s">
        <v>1287</v>
      </c>
      <c r="D64" s="392" t="s">
        <v>611</v>
      </c>
      <c r="E64" s="392" t="s">
        <v>611</v>
      </c>
      <c r="F64" s="436" t="s">
        <v>611</v>
      </c>
      <c r="G64" s="436" t="s">
        <v>611</v>
      </c>
      <c r="H64" s="436" t="s">
        <v>611</v>
      </c>
      <c r="I64" s="423" t="s">
        <v>611</v>
      </c>
      <c r="J64" s="423" t="s">
        <v>611</v>
      </c>
      <c r="K64" s="423" t="s">
        <v>611</v>
      </c>
    </row>
    <row r="65" spans="1:11" s="408" customFormat="1" ht="31.2" x14ac:dyDescent="0.3">
      <c r="A65" s="611" t="s">
        <v>167</v>
      </c>
      <c r="B65" s="605" t="s">
        <v>1292</v>
      </c>
      <c r="C65" s="606" t="s">
        <v>1277</v>
      </c>
      <c r="D65" s="426" t="s">
        <v>611</v>
      </c>
      <c r="E65" s="426" t="s">
        <v>611</v>
      </c>
      <c r="F65" s="489" t="s">
        <v>611</v>
      </c>
      <c r="G65" s="489" t="s">
        <v>611</v>
      </c>
      <c r="H65" s="494" t="s">
        <v>611</v>
      </c>
      <c r="I65" s="425" t="s">
        <v>611</v>
      </c>
      <c r="J65" s="425" t="s">
        <v>611</v>
      </c>
      <c r="K65" s="425" t="s">
        <v>611</v>
      </c>
    </row>
    <row r="66" spans="1:11" s="408" customFormat="1" ht="31.2" x14ac:dyDescent="0.3">
      <c r="A66" s="611" t="s">
        <v>167</v>
      </c>
      <c r="B66" s="605" t="s">
        <v>1293</v>
      </c>
      <c r="C66" s="606" t="s">
        <v>1249</v>
      </c>
      <c r="D66" s="426" t="s">
        <v>611</v>
      </c>
      <c r="E66" s="426" t="s">
        <v>611</v>
      </c>
      <c r="F66" s="489" t="s">
        <v>611</v>
      </c>
      <c r="G66" s="489" t="s">
        <v>611</v>
      </c>
      <c r="H66" s="494" t="s">
        <v>611</v>
      </c>
      <c r="I66" s="425" t="s">
        <v>611</v>
      </c>
      <c r="J66" s="425" t="s">
        <v>611</v>
      </c>
      <c r="K66" s="425" t="s">
        <v>611</v>
      </c>
    </row>
    <row r="67" spans="1:11" x14ac:dyDescent="0.3">
      <c r="A67" s="183" t="s">
        <v>293</v>
      </c>
      <c r="B67" s="100" t="s">
        <v>294</v>
      </c>
      <c r="C67" s="320" t="s">
        <v>50</v>
      </c>
      <c r="D67" s="391" t="s">
        <v>611</v>
      </c>
      <c r="E67" s="391" t="s">
        <v>611</v>
      </c>
      <c r="F67" s="485" t="s">
        <v>611</v>
      </c>
      <c r="G67" s="485" t="s">
        <v>611</v>
      </c>
      <c r="H67" s="485" t="s">
        <v>611</v>
      </c>
      <c r="I67" s="422" t="s">
        <v>611</v>
      </c>
      <c r="J67" s="422" t="s">
        <v>611</v>
      </c>
      <c r="K67" s="422" t="s">
        <v>611</v>
      </c>
    </row>
    <row r="68" spans="1:11" x14ac:dyDescent="0.3">
      <c r="A68" s="179" t="s">
        <v>297</v>
      </c>
      <c r="B68" s="94" t="s">
        <v>298</v>
      </c>
      <c r="C68" s="319" t="s">
        <v>50</v>
      </c>
      <c r="D68" s="132" t="s">
        <v>611</v>
      </c>
      <c r="E68" s="132" t="s">
        <v>611</v>
      </c>
      <c r="F68" s="68" t="s">
        <v>611</v>
      </c>
      <c r="G68" s="68" t="s">
        <v>611</v>
      </c>
      <c r="H68" s="68" t="s">
        <v>611</v>
      </c>
      <c r="I68" s="131" t="s">
        <v>611</v>
      </c>
      <c r="J68" s="131" t="s">
        <v>611</v>
      </c>
      <c r="K68" s="131" t="s">
        <v>611</v>
      </c>
    </row>
    <row r="69" spans="1:11" x14ac:dyDescent="0.3">
      <c r="A69" s="183" t="s">
        <v>299</v>
      </c>
      <c r="B69" s="100" t="s">
        <v>300</v>
      </c>
      <c r="C69" s="320" t="s">
        <v>50</v>
      </c>
      <c r="D69" s="391" t="s">
        <v>611</v>
      </c>
      <c r="E69" s="391" t="s">
        <v>611</v>
      </c>
      <c r="F69" s="485" t="s">
        <v>611</v>
      </c>
      <c r="G69" s="485" t="s">
        <v>611</v>
      </c>
      <c r="H69" s="485" t="s">
        <v>611</v>
      </c>
      <c r="I69" s="422" t="s">
        <v>611</v>
      </c>
      <c r="J69" s="422" t="s">
        <v>611</v>
      </c>
      <c r="K69" s="422" t="s">
        <v>611</v>
      </c>
    </row>
    <row r="70" spans="1:11" x14ac:dyDescent="0.3">
      <c r="A70" s="183" t="s">
        <v>301</v>
      </c>
      <c r="B70" s="100" t="s">
        <v>302</v>
      </c>
      <c r="C70" s="320" t="s">
        <v>50</v>
      </c>
      <c r="D70" s="391" t="s">
        <v>611</v>
      </c>
      <c r="E70" s="391" t="s">
        <v>611</v>
      </c>
      <c r="F70" s="485" t="s">
        <v>611</v>
      </c>
      <c r="G70" s="485" t="s">
        <v>611</v>
      </c>
      <c r="H70" s="485" t="s">
        <v>611</v>
      </c>
      <c r="I70" s="422" t="s">
        <v>611</v>
      </c>
      <c r="J70" s="422" t="s">
        <v>611</v>
      </c>
      <c r="K70" s="422" t="s">
        <v>611</v>
      </c>
    </row>
    <row r="71" spans="1:11" x14ac:dyDescent="0.3">
      <c r="A71" s="183" t="s">
        <v>303</v>
      </c>
      <c r="B71" s="100" t="s">
        <v>304</v>
      </c>
      <c r="C71" s="320" t="s">
        <v>50</v>
      </c>
      <c r="D71" s="391" t="s">
        <v>611</v>
      </c>
      <c r="E71" s="391" t="s">
        <v>611</v>
      </c>
      <c r="F71" s="485" t="s">
        <v>611</v>
      </c>
      <c r="G71" s="485" t="s">
        <v>611</v>
      </c>
      <c r="H71" s="485" t="s">
        <v>611</v>
      </c>
      <c r="I71" s="422" t="s">
        <v>611</v>
      </c>
      <c r="J71" s="422" t="s">
        <v>611</v>
      </c>
      <c r="K71" s="422" t="s">
        <v>611</v>
      </c>
    </row>
    <row r="72" spans="1:11" x14ac:dyDescent="0.3">
      <c r="A72" s="183" t="s">
        <v>305</v>
      </c>
      <c r="B72" s="100" t="s">
        <v>306</v>
      </c>
      <c r="C72" s="320" t="s">
        <v>50</v>
      </c>
      <c r="D72" s="391" t="s">
        <v>611</v>
      </c>
      <c r="E72" s="391" t="s">
        <v>611</v>
      </c>
      <c r="F72" s="485" t="s">
        <v>611</v>
      </c>
      <c r="G72" s="485" t="s">
        <v>611</v>
      </c>
      <c r="H72" s="485" t="s">
        <v>611</v>
      </c>
      <c r="I72" s="422" t="s">
        <v>611</v>
      </c>
      <c r="J72" s="422" t="s">
        <v>611</v>
      </c>
      <c r="K72" s="422" t="s">
        <v>611</v>
      </c>
    </row>
    <row r="73" spans="1:11" ht="28.8" x14ac:dyDescent="0.3">
      <c r="A73" s="183" t="s">
        <v>307</v>
      </c>
      <c r="B73" s="100" t="s">
        <v>308</v>
      </c>
      <c r="C73" s="320" t="s">
        <v>50</v>
      </c>
      <c r="D73" s="391" t="s">
        <v>611</v>
      </c>
      <c r="E73" s="391" t="s">
        <v>611</v>
      </c>
      <c r="F73" s="485" t="s">
        <v>611</v>
      </c>
      <c r="G73" s="485" t="s">
        <v>611</v>
      </c>
      <c r="H73" s="485" t="s">
        <v>611</v>
      </c>
      <c r="I73" s="422" t="s">
        <v>611</v>
      </c>
      <c r="J73" s="422" t="s">
        <v>611</v>
      </c>
      <c r="K73" s="422" t="s">
        <v>611</v>
      </c>
    </row>
    <row r="74" spans="1:11" ht="28.8" x14ac:dyDescent="0.3">
      <c r="A74" s="183" t="s">
        <v>309</v>
      </c>
      <c r="B74" s="100" t="s">
        <v>310</v>
      </c>
      <c r="C74" s="320" t="s">
        <v>50</v>
      </c>
      <c r="D74" s="391" t="s">
        <v>611</v>
      </c>
      <c r="E74" s="391" t="s">
        <v>611</v>
      </c>
      <c r="F74" s="485" t="s">
        <v>611</v>
      </c>
      <c r="G74" s="485" t="s">
        <v>611</v>
      </c>
      <c r="H74" s="485" t="s">
        <v>611</v>
      </c>
      <c r="I74" s="422" t="s">
        <v>611</v>
      </c>
      <c r="J74" s="422" t="s">
        <v>611</v>
      </c>
      <c r="K74" s="422" t="s">
        <v>611</v>
      </c>
    </row>
    <row r="75" spans="1:11" ht="28.8" x14ac:dyDescent="0.3">
      <c r="A75" s="183" t="s">
        <v>311</v>
      </c>
      <c r="B75" s="100" t="s">
        <v>312</v>
      </c>
      <c r="C75" s="320" t="s">
        <v>50</v>
      </c>
      <c r="D75" s="391" t="s">
        <v>611</v>
      </c>
      <c r="E75" s="391" t="s">
        <v>611</v>
      </c>
      <c r="F75" s="485" t="s">
        <v>611</v>
      </c>
      <c r="G75" s="485" t="s">
        <v>611</v>
      </c>
      <c r="H75" s="485" t="s">
        <v>611</v>
      </c>
      <c r="I75" s="422" t="s">
        <v>611</v>
      </c>
      <c r="J75" s="422" t="s">
        <v>611</v>
      </c>
      <c r="K75" s="422" t="s">
        <v>611</v>
      </c>
    </row>
    <row r="76" spans="1:11" ht="28.8" x14ac:dyDescent="0.3">
      <c r="A76" s="183" t="s">
        <v>313</v>
      </c>
      <c r="B76" s="100" t="s">
        <v>314</v>
      </c>
      <c r="C76" s="320" t="s">
        <v>50</v>
      </c>
      <c r="D76" s="391" t="s">
        <v>611</v>
      </c>
      <c r="E76" s="391" t="s">
        <v>611</v>
      </c>
      <c r="F76" s="485" t="s">
        <v>611</v>
      </c>
      <c r="G76" s="485" t="s">
        <v>611</v>
      </c>
      <c r="H76" s="485" t="s">
        <v>611</v>
      </c>
      <c r="I76" s="422" t="s">
        <v>611</v>
      </c>
      <c r="J76" s="422" t="s">
        <v>611</v>
      </c>
      <c r="K76" s="422" t="s">
        <v>611</v>
      </c>
    </row>
    <row r="77" spans="1:11" ht="28.8" x14ac:dyDescent="0.3">
      <c r="A77" s="179" t="s">
        <v>315</v>
      </c>
      <c r="B77" s="94" t="s">
        <v>316</v>
      </c>
      <c r="C77" s="319" t="s">
        <v>50</v>
      </c>
      <c r="D77" s="132" t="s">
        <v>611</v>
      </c>
      <c r="E77" s="132" t="s">
        <v>611</v>
      </c>
      <c r="F77" s="68" t="s">
        <v>611</v>
      </c>
      <c r="G77" s="68" t="s">
        <v>611</v>
      </c>
      <c r="H77" s="68" t="s">
        <v>611</v>
      </c>
      <c r="I77" s="131" t="s">
        <v>611</v>
      </c>
      <c r="J77" s="131" t="s">
        <v>611</v>
      </c>
      <c r="K77" s="131" t="s">
        <v>611</v>
      </c>
    </row>
    <row r="78" spans="1:11" x14ac:dyDescent="0.3">
      <c r="A78" s="183" t="s">
        <v>317</v>
      </c>
      <c r="B78" s="100" t="s">
        <v>318</v>
      </c>
      <c r="C78" s="320" t="s">
        <v>50</v>
      </c>
      <c r="D78" s="391" t="s">
        <v>611</v>
      </c>
      <c r="E78" s="391" t="s">
        <v>611</v>
      </c>
      <c r="F78" s="485" t="s">
        <v>611</v>
      </c>
      <c r="G78" s="485" t="s">
        <v>611</v>
      </c>
      <c r="H78" s="485" t="s">
        <v>611</v>
      </c>
      <c r="I78" s="422" t="s">
        <v>611</v>
      </c>
      <c r="J78" s="422" t="s">
        <v>611</v>
      </c>
      <c r="K78" s="422" t="s">
        <v>611</v>
      </c>
    </row>
    <row r="79" spans="1:11" ht="28.8" x14ac:dyDescent="0.3">
      <c r="A79" s="183" t="s">
        <v>343</v>
      </c>
      <c r="B79" s="100" t="s">
        <v>344</v>
      </c>
      <c r="C79" s="320" t="s">
        <v>50</v>
      </c>
      <c r="D79" s="391" t="s">
        <v>611</v>
      </c>
      <c r="E79" s="391" t="s">
        <v>611</v>
      </c>
      <c r="F79" s="485" t="s">
        <v>611</v>
      </c>
      <c r="G79" s="485" t="s">
        <v>611</v>
      </c>
      <c r="H79" s="485" t="s">
        <v>611</v>
      </c>
      <c r="I79" s="422" t="s">
        <v>611</v>
      </c>
      <c r="J79" s="422" t="s">
        <v>611</v>
      </c>
      <c r="K79" s="422" t="s">
        <v>611</v>
      </c>
    </row>
    <row r="80" spans="1:11" ht="28.8" x14ac:dyDescent="0.3">
      <c r="A80" s="175" t="s">
        <v>345</v>
      </c>
      <c r="B80" s="88" t="s">
        <v>346</v>
      </c>
      <c r="C80" s="318" t="s">
        <v>50</v>
      </c>
      <c r="D80" s="128" t="s">
        <v>611</v>
      </c>
      <c r="E80" s="128" t="s">
        <v>611</v>
      </c>
      <c r="F80" s="260" t="s">
        <v>611</v>
      </c>
      <c r="G80" s="260" t="s">
        <v>611</v>
      </c>
      <c r="H80" s="260" t="s">
        <v>611</v>
      </c>
      <c r="I80" s="127" t="s">
        <v>611</v>
      </c>
      <c r="J80" s="127" t="s">
        <v>611</v>
      </c>
      <c r="K80" s="127" t="s">
        <v>611</v>
      </c>
    </row>
    <row r="81" spans="1:11" ht="28.8" x14ac:dyDescent="0.3">
      <c r="A81" s="179" t="s">
        <v>347</v>
      </c>
      <c r="B81" s="94" t="s">
        <v>348</v>
      </c>
      <c r="C81" s="319" t="s">
        <v>50</v>
      </c>
      <c r="D81" s="132" t="s">
        <v>611</v>
      </c>
      <c r="E81" s="132" t="s">
        <v>611</v>
      </c>
      <c r="F81" s="68" t="s">
        <v>611</v>
      </c>
      <c r="G81" s="68" t="s">
        <v>611</v>
      </c>
      <c r="H81" s="68" t="s">
        <v>611</v>
      </c>
      <c r="I81" s="131" t="s">
        <v>611</v>
      </c>
      <c r="J81" s="131" t="s">
        <v>611</v>
      </c>
      <c r="K81" s="131" t="s">
        <v>611</v>
      </c>
    </row>
    <row r="82" spans="1:11" ht="28.8" x14ac:dyDescent="0.3">
      <c r="A82" s="179" t="s">
        <v>349</v>
      </c>
      <c r="B82" s="94" t="s">
        <v>350</v>
      </c>
      <c r="C82" s="319" t="s">
        <v>50</v>
      </c>
      <c r="D82" s="132" t="s">
        <v>611</v>
      </c>
      <c r="E82" s="132" t="s">
        <v>611</v>
      </c>
      <c r="F82" s="68" t="s">
        <v>611</v>
      </c>
      <c r="G82" s="68" t="s">
        <v>611</v>
      </c>
      <c r="H82" s="68" t="s">
        <v>611</v>
      </c>
      <c r="I82" s="131" t="s">
        <v>611</v>
      </c>
      <c r="J82" s="131" t="s">
        <v>611</v>
      </c>
      <c r="K82" s="131" t="s">
        <v>611</v>
      </c>
    </row>
    <row r="83" spans="1:11" x14ac:dyDescent="0.3">
      <c r="A83" s="175" t="s">
        <v>351</v>
      </c>
      <c r="B83" s="88" t="s">
        <v>352</v>
      </c>
      <c r="C83" s="318" t="s">
        <v>50</v>
      </c>
      <c r="D83" s="128" t="s">
        <v>611</v>
      </c>
      <c r="E83" s="128" t="s">
        <v>611</v>
      </c>
      <c r="F83" s="260" t="s">
        <v>611</v>
      </c>
      <c r="G83" s="260" t="s">
        <v>611</v>
      </c>
      <c r="H83" s="260" t="s">
        <v>611</v>
      </c>
      <c r="I83" s="127" t="s">
        <v>611</v>
      </c>
      <c r="J83" s="127" t="s">
        <v>611</v>
      </c>
      <c r="K83" s="127" t="s">
        <v>611</v>
      </c>
    </row>
    <row r="84" spans="1:11" ht="28.8" x14ac:dyDescent="0.3">
      <c r="A84" s="175" t="s">
        <v>353</v>
      </c>
      <c r="B84" s="88" t="s">
        <v>354</v>
      </c>
      <c r="C84" s="318" t="s">
        <v>50</v>
      </c>
      <c r="D84" s="128" t="s">
        <v>611</v>
      </c>
      <c r="E84" s="128" t="s">
        <v>611</v>
      </c>
      <c r="F84" s="260" t="s">
        <v>611</v>
      </c>
      <c r="G84" s="260" t="s">
        <v>611</v>
      </c>
      <c r="H84" s="260" t="s">
        <v>611</v>
      </c>
      <c r="I84" s="127" t="s">
        <v>611</v>
      </c>
      <c r="J84" s="127" t="s">
        <v>611</v>
      </c>
      <c r="K84" s="127" t="s">
        <v>611</v>
      </c>
    </row>
    <row r="85" spans="1:11" x14ac:dyDescent="0.3">
      <c r="A85" s="175" t="s">
        <v>355</v>
      </c>
      <c r="B85" s="88" t="s">
        <v>356</v>
      </c>
      <c r="C85" s="318" t="s">
        <v>50</v>
      </c>
      <c r="D85" s="128" t="s">
        <v>611</v>
      </c>
      <c r="E85" s="128" t="s">
        <v>611</v>
      </c>
      <c r="F85" s="260" t="s">
        <v>611</v>
      </c>
      <c r="G85" s="260" t="s">
        <v>611</v>
      </c>
      <c r="H85" s="260" t="s">
        <v>611</v>
      </c>
      <c r="I85" s="127" t="s">
        <v>611</v>
      </c>
      <c r="J85" s="127" t="s">
        <v>611</v>
      </c>
      <c r="K85" s="127" t="s">
        <v>611</v>
      </c>
    </row>
    <row r="86" spans="1:11" x14ac:dyDescent="0.3">
      <c r="A86" s="765" t="s">
        <v>355</v>
      </c>
      <c r="B86" s="627" t="s">
        <v>1314</v>
      </c>
      <c r="C86" s="988" t="s">
        <v>1315</v>
      </c>
      <c r="D86" s="989" t="s">
        <v>611</v>
      </c>
      <c r="E86" s="989" t="s">
        <v>611</v>
      </c>
      <c r="F86" s="989" t="s">
        <v>611</v>
      </c>
      <c r="G86" s="989" t="s">
        <v>611</v>
      </c>
      <c r="H86" s="989" t="s">
        <v>611</v>
      </c>
      <c r="I86" s="989" t="s">
        <v>611</v>
      </c>
      <c r="J86" s="989" t="s">
        <v>611</v>
      </c>
      <c r="K86" s="989" t="s">
        <v>611</v>
      </c>
    </row>
    <row r="87" spans="1:11" ht="29.4" thickBot="1" x14ac:dyDescent="0.35">
      <c r="A87" s="995" t="s">
        <v>355</v>
      </c>
      <c r="B87" s="627" t="s">
        <v>1316</v>
      </c>
      <c r="C87" s="988" t="s">
        <v>1317</v>
      </c>
      <c r="D87" s="989" t="s">
        <v>611</v>
      </c>
      <c r="E87" s="989" t="s">
        <v>611</v>
      </c>
      <c r="F87" s="989" t="s">
        <v>611</v>
      </c>
      <c r="G87" s="989" t="s">
        <v>611</v>
      </c>
      <c r="H87" s="989" t="s">
        <v>611</v>
      </c>
      <c r="I87" s="989" t="s">
        <v>611</v>
      </c>
      <c r="J87" s="989" t="s">
        <v>611</v>
      </c>
      <c r="K87" s="989" t="s">
        <v>611</v>
      </c>
    </row>
  </sheetData>
  <autoFilter ref="A21:K85"/>
  <mergeCells count="10">
    <mergeCell ref="A18:A19"/>
    <mergeCell ref="B18:B19"/>
    <mergeCell ref="C18:C19"/>
    <mergeCell ref="D18:D19"/>
    <mergeCell ref="E18:E19"/>
    <mergeCell ref="C13:H14"/>
    <mergeCell ref="F18:F19"/>
    <mergeCell ref="G18:H18"/>
    <mergeCell ref="I18:I19"/>
    <mergeCell ref="J18:K18"/>
  </mergeCells>
  <pageMargins left="0.7" right="0.7" top="0.75" bottom="0.75" header="0.51180555555555496" footer="0.51180555555555496"/>
  <pageSetup paperSize="9" firstPageNumber="0"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36"/>
  <sheetViews>
    <sheetView topLeftCell="B4" zoomScale="60" zoomScaleNormal="60" workbookViewId="0">
      <selection activeCell="D13" sqref="D13"/>
    </sheetView>
  </sheetViews>
  <sheetFormatPr defaultColWidth="9.109375" defaultRowHeight="15.6" x14ac:dyDescent="0.3"/>
  <cols>
    <col min="1" max="1" width="10.33203125" style="495" hidden="1" customWidth="1"/>
    <col min="2" max="2" width="11.88671875" style="495" customWidth="1"/>
    <col min="3" max="3" width="69.5546875" style="496" customWidth="1"/>
    <col min="4" max="4" width="27.6640625" style="497" customWidth="1"/>
    <col min="5" max="5" width="23" style="498" customWidth="1"/>
    <col min="6" max="6" width="22.5546875" style="498" customWidth="1"/>
    <col min="7" max="7" width="16.6640625" style="498" customWidth="1"/>
    <col min="8" max="8" width="15" style="498" customWidth="1"/>
    <col min="9" max="9" width="17.5546875" style="498" customWidth="1"/>
    <col min="10" max="10" width="17.6640625" style="498" customWidth="1"/>
    <col min="11" max="11" width="15.88671875" style="498" customWidth="1"/>
    <col min="12" max="12" width="21.5546875" style="498" customWidth="1"/>
    <col min="13" max="13" width="16.88671875" style="499" customWidth="1"/>
    <col min="14" max="14" width="18.88671875" style="498" customWidth="1"/>
    <col min="15" max="15" width="31.6640625" style="498" customWidth="1"/>
    <col min="16" max="16" width="25.6640625" style="498" customWidth="1"/>
    <col min="17" max="17" width="14" style="498" customWidth="1"/>
    <col min="18" max="18" width="13.33203125" style="498" customWidth="1"/>
    <col min="19" max="19" width="12.5546875" style="498" customWidth="1"/>
    <col min="20" max="20" width="13" style="497" customWidth="1"/>
    <col min="21" max="32" width="9.109375" style="500" customWidth="1"/>
    <col min="33" max="160" width="9.109375" style="495" customWidth="1"/>
    <col min="161" max="161" width="4.44140625" style="495" bestFit="1" customWidth="1"/>
    <col min="162" max="162" width="18.33203125" style="495" bestFit="1" customWidth="1"/>
    <col min="163" max="163" width="19" style="495" bestFit="1" customWidth="1"/>
    <col min="164" max="164" width="15.44140625" style="495" bestFit="1" customWidth="1"/>
    <col min="165" max="166" width="12.44140625" style="495" bestFit="1" customWidth="1"/>
    <col min="167" max="167" width="7.109375" style="495" bestFit="1" customWidth="1"/>
    <col min="168" max="168" width="10.109375" style="495" bestFit="1" customWidth="1"/>
    <col min="169" max="169" width="15.88671875" style="495" bestFit="1" customWidth="1"/>
    <col min="170" max="170" width="15.109375" style="495" bestFit="1" customWidth="1"/>
    <col min="171" max="171" width="18.33203125" style="495" bestFit="1" customWidth="1"/>
    <col min="172" max="172" width="13.33203125" style="495" bestFit="1" customWidth="1"/>
    <col min="173" max="173" width="19.33203125" style="495" customWidth="1"/>
    <col min="174" max="174" width="15.109375" style="495" customWidth="1"/>
    <col min="175" max="175" width="21" style="495" bestFit="1" customWidth="1"/>
    <col min="176" max="176" width="17.109375" style="495" bestFit="1" customWidth="1"/>
    <col min="177" max="177" width="16.88671875" style="495" bestFit="1" customWidth="1"/>
    <col min="178" max="178" width="16.6640625" style="495" bestFit="1" customWidth="1"/>
    <col min="179" max="179" width="15.6640625" style="495" bestFit="1" customWidth="1"/>
    <col min="180" max="180" width="16.33203125" style="495" bestFit="1" customWidth="1"/>
    <col min="181" max="181" width="17.33203125" style="495" customWidth="1"/>
    <col min="182" max="182" width="23.44140625" style="495" bestFit="1" customWidth="1"/>
    <col min="183" max="183" width="31.88671875" style="495" bestFit="1" customWidth="1"/>
    <col min="184" max="184" width="7.88671875" style="495" bestFit="1" customWidth="1"/>
    <col min="185" max="185" width="5.6640625" style="495" bestFit="1" customWidth="1"/>
    <col min="186" max="186" width="9.109375" style="495" customWidth="1"/>
    <col min="187" max="187" width="13.5546875" style="495" bestFit="1" customWidth="1"/>
    <col min="188" max="256" width="9.109375" style="495"/>
    <col min="257" max="257" width="0" style="495" hidden="1" customWidth="1"/>
    <col min="258" max="258" width="11.88671875" style="495" customWidth="1"/>
    <col min="259" max="259" width="69.5546875" style="495" customWidth="1"/>
    <col min="260" max="260" width="27.6640625" style="495" customWidth="1"/>
    <col min="261" max="261" width="23" style="495" customWidth="1"/>
    <col min="262" max="262" width="22.5546875" style="495" customWidth="1"/>
    <col min="263" max="263" width="16.6640625" style="495" customWidth="1"/>
    <col min="264" max="264" width="15" style="495" customWidth="1"/>
    <col min="265" max="265" width="17.5546875" style="495" customWidth="1"/>
    <col min="266" max="266" width="17.6640625" style="495" customWidth="1"/>
    <col min="267" max="267" width="15.88671875" style="495" customWidth="1"/>
    <col min="268" max="268" width="21.5546875" style="495" customWidth="1"/>
    <col min="269" max="269" width="16.88671875" style="495" customWidth="1"/>
    <col min="270" max="270" width="18.88671875" style="495" customWidth="1"/>
    <col min="271" max="271" width="66.44140625" style="495" customWidth="1"/>
    <col min="272" max="272" width="25.6640625" style="495" customWidth="1"/>
    <col min="273" max="273" width="14" style="495" customWidth="1"/>
    <col min="274" max="274" width="13.33203125" style="495" customWidth="1"/>
    <col min="275" max="275" width="12.5546875" style="495" customWidth="1"/>
    <col min="276" max="276" width="13" style="495" customWidth="1"/>
    <col min="277" max="416" width="9.109375" style="495" customWidth="1"/>
    <col min="417" max="417" width="4.44140625" style="495" bestFit="1" customWidth="1"/>
    <col min="418" max="418" width="18.33203125" style="495" bestFit="1" customWidth="1"/>
    <col min="419" max="419" width="19" style="495" bestFit="1" customWidth="1"/>
    <col min="420" max="420" width="15.44140625" style="495" bestFit="1" customWidth="1"/>
    <col min="421" max="422" width="12.44140625" style="495" bestFit="1" customWidth="1"/>
    <col min="423" max="423" width="7.109375" style="495" bestFit="1" customWidth="1"/>
    <col min="424" max="424" width="10.109375" style="495" bestFit="1" customWidth="1"/>
    <col min="425" max="425" width="15.88671875" style="495" bestFit="1" customWidth="1"/>
    <col min="426" max="426" width="15.109375" style="495" bestFit="1" customWidth="1"/>
    <col min="427" max="427" width="18.33203125" style="495" bestFit="1" customWidth="1"/>
    <col min="428" max="428" width="13.33203125" style="495" bestFit="1" customWidth="1"/>
    <col min="429" max="429" width="19.33203125" style="495" customWidth="1"/>
    <col min="430" max="430" width="15.109375" style="495" customWidth="1"/>
    <col min="431" max="431" width="21" style="495" bestFit="1" customWidth="1"/>
    <col min="432" max="432" width="17.109375" style="495" bestFit="1" customWidth="1"/>
    <col min="433" max="433" width="16.88671875" style="495" bestFit="1" customWidth="1"/>
    <col min="434" max="434" width="16.6640625" style="495" bestFit="1" customWidth="1"/>
    <col min="435" max="435" width="15.6640625" style="495" bestFit="1" customWidth="1"/>
    <col min="436" max="436" width="16.33203125" style="495" bestFit="1" customWidth="1"/>
    <col min="437" max="437" width="17.33203125" style="495" customWidth="1"/>
    <col min="438" max="438" width="23.44140625" style="495" bestFit="1" customWidth="1"/>
    <col min="439" max="439" width="31.88671875" style="495" bestFit="1" customWidth="1"/>
    <col min="440" max="440" width="7.88671875" style="495" bestFit="1" customWidth="1"/>
    <col min="441" max="441" width="5.6640625" style="495" bestFit="1" customWidth="1"/>
    <col min="442" max="442" width="9.109375" style="495" customWidth="1"/>
    <col min="443" max="443" width="13.5546875" style="495" bestFit="1" customWidth="1"/>
    <col min="444" max="512" width="9.109375" style="495"/>
    <col min="513" max="513" width="0" style="495" hidden="1" customWidth="1"/>
    <col min="514" max="514" width="11.88671875" style="495" customWidth="1"/>
    <col min="515" max="515" width="69.5546875" style="495" customWidth="1"/>
    <col min="516" max="516" width="27.6640625" style="495" customWidth="1"/>
    <col min="517" max="517" width="23" style="495" customWidth="1"/>
    <col min="518" max="518" width="22.5546875" style="495" customWidth="1"/>
    <col min="519" max="519" width="16.6640625" style="495" customWidth="1"/>
    <col min="520" max="520" width="15" style="495" customWidth="1"/>
    <col min="521" max="521" width="17.5546875" style="495" customWidth="1"/>
    <col min="522" max="522" width="17.6640625" style="495" customWidth="1"/>
    <col min="523" max="523" width="15.88671875" style="495" customWidth="1"/>
    <col min="524" max="524" width="21.5546875" style="495" customWidth="1"/>
    <col min="525" max="525" width="16.88671875" style="495" customWidth="1"/>
    <col min="526" max="526" width="18.88671875" style="495" customWidth="1"/>
    <col min="527" max="527" width="66.44140625" style="495" customWidth="1"/>
    <col min="528" max="528" width="25.6640625" style="495" customWidth="1"/>
    <col min="529" max="529" width="14" style="495" customWidth="1"/>
    <col min="530" max="530" width="13.33203125" style="495" customWidth="1"/>
    <col min="531" max="531" width="12.5546875" style="495" customWidth="1"/>
    <col min="532" max="532" width="13" style="495" customWidth="1"/>
    <col min="533" max="672" width="9.109375" style="495" customWidth="1"/>
    <col min="673" max="673" width="4.44140625" style="495" bestFit="1" customWidth="1"/>
    <col min="674" max="674" width="18.33203125" style="495" bestFit="1" customWidth="1"/>
    <col min="675" max="675" width="19" style="495" bestFit="1" customWidth="1"/>
    <col min="676" max="676" width="15.44140625" style="495" bestFit="1" customWidth="1"/>
    <col min="677" max="678" width="12.44140625" style="495" bestFit="1" customWidth="1"/>
    <col min="679" max="679" width="7.109375" style="495" bestFit="1" customWidth="1"/>
    <col min="680" max="680" width="10.109375" style="495" bestFit="1" customWidth="1"/>
    <col min="681" max="681" width="15.88671875" style="495" bestFit="1" customWidth="1"/>
    <col min="682" max="682" width="15.109375" style="495" bestFit="1" customWidth="1"/>
    <col min="683" max="683" width="18.33203125" style="495" bestFit="1" customWidth="1"/>
    <col min="684" max="684" width="13.33203125" style="495" bestFit="1" customWidth="1"/>
    <col min="685" max="685" width="19.33203125" style="495" customWidth="1"/>
    <col min="686" max="686" width="15.109375" style="495" customWidth="1"/>
    <col min="687" max="687" width="21" style="495" bestFit="1" customWidth="1"/>
    <col min="688" max="688" width="17.109375" style="495" bestFit="1" customWidth="1"/>
    <col min="689" max="689" width="16.88671875" style="495" bestFit="1" customWidth="1"/>
    <col min="690" max="690" width="16.6640625" style="495" bestFit="1" customWidth="1"/>
    <col min="691" max="691" width="15.6640625" style="495" bestFit="1" customWidth="1"/>
    <col min="692" max="692" width="16.33203125" style="495" bestFit="1" customWidth="1"/>
    <col min="693" max="693" width="17.33203125" style="495" customWidth="1"/>
    <col min="694" max="694" width="23.44140625" style="495" bestFit="1" customWidth="1"/>
    <col min="695" max="695" width="31.88671875" style="495" bestFit="1" customWidth="1"/>
    <col min="696" max="696" width="7.88671875" style="495" bestFit="1" customWidth="1"/>
    <col min="697" max="697" width="5.6640625" style="495" bestFit="1" customWidth="1"/>
    <col min="698" max="698" width="9.109375" style="495" customWidth="1"/>
    <col min="699" max="699" width="13.5546875" style="495" bestFit="1" customWidth="1"/>
    <col min="700" max="768" width="9.109375" style="495"/>
    <col min="769" max="769" width="0" style="495" hidden="1" customWidth="1"/>
    <col min="770" max="770" width="11.88671875" style="495" customWidth="1"/>
    <col min="771" max="771" width="69.5546875" style="495" customWidth="1"/>
    <col min="772" max="772" width="27.6640625" style="495" customWidth="1"/>
    <col min="773" max="773" width="23" style="495" customWidth="1"/>
    <col min="774" max="774" width="22.5546875" style="495" customWidth="1"/>
    <col min="775" max="775" width="16.6640625" style="495" customWidth="1"/>
    <col min="776" max="776" width="15" style="495" customWidth="1"/>
    <col min="777" max="777" width="17.5546875" style="495" customWidth="1"/>
    <col min="778" max="778" width="17.6640625" style="495" customWidth="1"/>
    <col min="779" max="779" width="15.88671875" style="495" customWidth="1"/>
    <col min="780" max="780" width="21.5546875" style="495" customWidth="1"/>
    <col min="781" max="781" width="16.88671875" style="495" customWidth="1"/>
    <col min="782" max="782" width="18.88671875" style="495" customWidth="1"/>
    <col min="783" max="783" width="66.44140625" style="495" customWidth="1"/>
    <col min="784" max="784" width="25.6640625" style="495" customWidth="1"/>
    <col min="785" max="785" width="14" style="495" customWidth="1"/>
    <col min="786" max="786" width="13.33203125" style="495" customWidth="1"/>
    <col min="787" max="787" width="12.5546875" style="495" customWidth="1"/>
    <col min="788" max="788" width="13" style="495" customWidth="1"/>
    <col min="789" max="928" width="9.109375" style="495" customWidth="1"/>
    <col min="929" max="929" width="4.44140625" style="495" bestFit="1" customWidth="1"/>
    <col min="930" max="930" width="18.33203125" style="495" bestFit="1" customWidth="1"/>
    <col min="931" max="931" width="19" style="495" bestFit="1" customWidth="1"/>
    <col min="932" max="932" width="15.44140625" style="495" bestFit="1" customWidth="1"/>
    <col min="933" max="934" width="12.44140625" style="495" bestFit="1" customWidth="1"/>
    <col min="935" max="935" width="7.109375" style="495" bestFit="1" customWidth="1"/>
    <col min="936" max="936" width="10.109375" style="495" bestFit="1" customWidth="1"/>
    <col min="937" max="937" width="15.88671875" style="495" bestFit="1" customWidth="1"/>
    <col min="938" max="938" width="15.109375" style="495" bestFit="1" customWidth="1"/>
    <col min="939" max="939" width="18.33203125" style="495" bestFit="1" customWidth="1"/>
    <col min="940" max="940" width="13.33203125" style="495" bestFit="1" customWidth="1"/>
    <col min="941" max="941" width="19.33203125" style="495" customWidth="1"/>
    <col min="942" max="942" width="15.109375" style="495" customWidth="1"/>
    <col min="943" max="943" width="21" style="495" bestFit="1" customWidth="1"/>
    <col min="944" max="944" width="17.109375" style="495" bestFit="1" customWidth="1"/>
    <col min="945" max="945" width="16.88671875" style="495" bestFit="1" customWidth="1"/>
    <col min="946" max="946" width="16.6640625" style="495" bestFit="1" customWidth="1"/>
    <col min="947" max="947" width="15.6640625" style="495" bestFit="1" customWidth="1"/>
    <col min="948" max="948" width="16.33203125" style="495" bestFit="1" customWidth="1"/>
    <col min="949" max="949" width="17.33203125" style="495" customWidth="1"/>
    <col min="950" max="950" width="23.44140625" style="495" bestFit="1" customWidth="1"/>
    <col min="951" max="951" width="31.88671875" style="495" bestFit="1" customWidth="1"/>
    <col min="952" max="952" width="7.88671875" style="495" bestFit="1" customWidth="1"/>
    <col min="953" max="953" width="5.6640625" style="495" bestFit="1" customWidth="1"/>
    <col min="954" max="954" width="9.109375" style="495" customWidth="1"/>
    <col min="955" max="955" width="13.5546875" style="495" bestFit="1" customWidth="1"/>
    <col min="956" max="1024" width="9.109375" style="495"/>
    <col min="1025" max="1025" width="0" style="495" hidden="1" customWidth="1"/>
    <col min="1026" max="1026" width="11.88671875" style="495" customWidth="1"/>
    <col min="1027" max="1027" width="69.5546875" style="495" customWidth="1"/>
    <col min="1028" max="1028" width="27.6640625" style="495" customWidth="1"/>
    <col min="1029" max="1029" width="23" style="495" customWidth="1"/>
    <col min="1030" max="1030" width="22.5546875" style="495" customWidth="1"/>
    <col min="1031" max="1031" width="16.6640625" style="495" customWidth="1"/>
    <col min="1032" max="1032" width="15" style="495" customWidth="1"/>
    <col min="1033" max="1033" width="17.5546875" style="495" customWidth="1"/>
    <col min="1034" max="1034" width="17.6640625" style="495" customWidth="1"/>
    <col min="1035" max="1035" width="15.88671875" style="495" customWidth="1"/>
    <col min="1036" max="1036" width="21.5546875" style="495" customWidth="1"/>
    <col min="1037" max="1037" width="16.88671875" style="495" customWidth="1"/>
    <col min="1038" max="1038" width="18.88671875" style="495" customWidth="1"/>
    <col min="1039" max="1039" width="66.44140625" style="495" customWidth="1"/>
    <col min="1040" max="1040" width="25.6640625" style="495" customWidth="1"/>
    <col min="1041" max="1041" width="14" style="495" customWidth="1"/>
    <col min="1042" max="1042" width="13.33203125" style="495" customWidth="1"/>
    <col min="1043" max="1043" width="12.5546875" style="495" customWidth="1"/>
    <col min="1044" max="1044" width="13" style="495" customWidth="1"/>
    <col min="1045" max="1184" width="9.109375" style="495" customWidth="1"/>
    <col min="1185" max="1185" width="4.44140625" style="495" bestFit="1" customWidth="1"/>
    <col min="1186" max="1186" width="18.33203125" style="495" bestFit="1" customWidth="1"/>
    <col min="1187" max="1187" width="19" style="495" bestFit="1" customWidth="1"/>
    <col min="1188" max="1188" width="15.44140625" style="495" bestFit="1" customWidth="1"/>
    <col min="1189" max="1190" width="12.44140625" style="495" bestFit="1" customWidth="1"/>
    <col min="1191" max="1191" width="7.109375" style="495" bestFit="1" customWidth="1"/>
    <col min="1192" max="1192" width="10.109375" style="495" bestFit="1" customWidth="1"/>
    <col min="1193" max="1193" width="15.88671875" style="495" bestFit="1" customWidth="1"/>
    <col min="1194" max="1194" width="15.109375" style="495" bestFit="1" customWidth="1"/>
    <col min="1195" max="1195" width="18.33203125" style="495" bestFit="1" customWidth="1"/>
    <col min="1196" max="1196" width="13.33203125" style="495" bestFit="1" customWidth="1"/>
    <col min="1197" max="1197" width="19.33203125" style="495" customWidth="1"/>
    <col min="1198" max="1198" width="15.109375" style="495" customWidth="1"/>
    <col min="1199" max="1199" width="21" style="495" bestFit="1" customWidth="1"/>
    <col min="1200" max="1200" width="17.109375" style="495" bestFit="1" customWidth="1"/>
    <col min="1201" max="1201" width="16.88671875" style="495" bestFit="1" customWidth="1"/>
    <col min="1202" max="1202" width="16.6640625" style="495" bestFit="1" customWidth="1"/>
    <col min="1203" max="1203" width="15.6640625" style="495" bestFit="1" customWidth="1"/>
    <col min="1204" max="1204" width="16.33203125" style="495" bestFit="1" customWidth="1"/>
    <col min="1205" max="1205" width="17.33203125" style="495" customWidth="1"/>
    <col min="1206" max="1206" width="23.44140625" style="495" bestFit="1" customWidth="1"/>
    <col min="1207" max="1207" width="31.88671875" style="495" bestFit="1" customWidth="1"/>
    <col min="1208" max="1208" width="7.88671875" style="495" bestFit="1" customWidth="1"/>
    <col min="1209" max="1209" width="5.6640625" style="495" bestFit="1" customWidth="1"/>
    <col min="1210" max="1210" width="9.109375" style="495" customWidth="1"/>
    <col min="1211" max="1211" width="13.5546875" style="495" bestFit="1" customWidth="1"/>
    <col min="1212" max="1280" width="9.109375" style="495"/>
    <col min="1281" max="1281" width="0" style="495" hidden="1" customWidth="1"/>
    <col min="1282" max="1282" width="11.88671875" style="495" customWidth="1"/>
    <col min="1283" max="1283" width="69.5546875" style="495" customWidth="1"/>
    <col min="1284" max="1284" width="27.6640625" style="495" customWidth="1"/>
    <col min="1285" max="1285" width="23" style="495" customWidth="1"/>
    <col min="1286" max="1286" width="22.5546875" style="495" customWidth="1"/>
    <col min="1287" max="1287" width="16.6640625" style="495" customWidth="1"/>
    <col min="1288" max="1288" width="15" style="495" customWidth="1"/>
    <col min="1289" max="1289" width="17.5546875" style="495" customWidth="1"/>
    <col min="1290" max="1290" width="17.6640625" style="495" customWidth="1"/>
    <col min="1291" max="1291" width="15.88671875" style="495" customWidth="1"/>
    <col min="1292" max="1292" width="21.5546875" style="495" customWidth="1"/>
    <col min="1293" max="1293" width="16.88671875" style="495" customWidth="1"/>
    <col min="1294" max="1294" width="18.88671875" style="495" customWidth="1"/>
    <col min="1295" max="1295" width="66.44140625" style="495" customWidth="1"/>
    <col min="1296" max="1296" width="25.6640625" style="495" customWidth="1"/>
    <col min="1297" max="1297" width="14" style="495" customWidth="1"/>
    <col min="1298" max="1298" width="13.33203125" style="495" customWidth="1"/>
    <col min="1299" max="1299" width="12.5546875" style="495" customWidth="1"/>
    <col min="1300" max="1300" width="13" style="495" customWidth="1"/>
    <col min="1301" max="1440" width="9.109375" style="495" customWidth="1"/>
    <col min="1441" max="1441" width="4.44140625" style="495" bestFit="1" customWidth="1"/>
    <col min="1442" max="1442" width="18.33203125" style="495" bestFit="1" customWidth="1"/>
    <col min="1443" max="1443" width="19" style="495" bestFit="1" customWidth="1"/>
    <col min="1444" max="1444" width="15.44140625" style="495" bestFit="1" customWidth="1"/>
    <col min="1445" max="1446" width="12.44140625" style="495" bestFit="1" customWidth="1"/>
    <col min="1447" max="1447" width="7.109375" style="495" bestFit="1" customWidth="1"/>
    <col min="1448" max="1448" width="10.109375" style="495" bestFit="1" customWidth="1"/>
    <col min="1449" max="1449" width="15.88671875" style="495" bestFit="1" customWidth="1"/>
    <col min="1450" max="1450" width="15.109375" style="495" bestFit="1" customWidth="1"/>
    <col min="1451" max="1451" width="18.33203125" style="495" bestFit="1" customWidth="1"/>
    <col min="1452" max="1452" width="13.33203125" style="495" bestFit="1" customWidth="1"/>
    <col min="1453" max="1453" width="19.33203125" style="495" customWidth="1"/>
    <col min="1454" max="1454" width="15.109375" style="495" customWidth="1"/>
    <col min="1455" max="1455" width="21" style="495" bestFit="1" customWidth="1"/>
    <col min="1456" max="1456" width="17.109375" style="495" bestFit="1" customWidth="1"/>
    <col min="1457" max="1457" width="16.88671875" style="495" bestFit="1" customWidth="1"/>
    <col min="1458" max="1458" width="16.6640625" style="495" bestFit="1" customWidth="1"/>
    <col min="1459" max="1459" width="15.6640625" style="495" bestFit="1" customWidth="1"/>
    <col min="1460" max="1460" width="16.33203125" style="495" bestFit="1" customWidth="1"/>
    <col min="1461" max="1461" width="17.33203125" style="495" customWidth="1"/>
    <col min="1462" max="1462" width="23.44140625" style="495" bestFit="1" customWidth="1"/>
    <col min="1463" max="1463" width="31.88671875" style="495" bestFit="1" customWidth="1"/>
    <col min="1464" max="1464" width="7.88671875" style="495" bestFit="1" customWidth="1"/>
    <col min="1465" max="1465" width="5.6640625" style="495" bestFit="1" customWidth="1"/>
    <col min="1466" max="1466" width="9.109375" style="495" customWidth="1"/>
    <col min="1467" max="1467" width="13.5546875" style="495" bestFit="1" customWidth="1"/>
    <col min="1468" max="1536" width="9.109375" style="495"/>
    <col min="1537" max="1537" width="0" style="495" hidden="1" customWidth="1"/>
    <col min="1538" max="1538" width="11.88671875" style="495" customWidth="1"/>
    <col min="1539" max="1539" width="69.5546875" style="495" customWidth="1"/>
    <col min="1540" max="1540" width="27.6640625" style="495" customWidth="1"/>
    <col min="1541" max="1541" width="23" style="495" customWidth="1"/>
    <col min="1542" max="1542" width="22.5546875" style="495" customWidth="1"/>
    <col min="1543" max="1543" width="16.6640625" style="495" customWidth="1"/>
    <col min="1544" max="1544" width="15" style="495" customWidth="1"/>
    <col min="1545" max="1545" width="17.5546875" style="495" customWidth="1"/>
    <col min="1546" max="1546" width="17.6640625" style="495" customWidth="1"/>
    <col min="1547" max="1547" width="15.88671875" style="495" customWidth="1"/>
    <col min="1548" max="1548" width="21.5546875" style="495" customWidth="1"/>
    <col min="1549" max="1549" width="16.88671875" style="495" customWidth="1"/>
    <col min="1550" max="1550" width="18.88671875" style="495" customWidth="1"/>
    <col min="1551" max="1551" width="66.44140625" style="495" customWidth="1"/>
    <col min="1552" max="1552" width="25.6640625" style="495" customWidth="1"/>
    <col min="1553" max="1553" width="14" style="495" customWidth="1"/>
    <col min="1554" max="1554" width="13.33203125" style="495" customWidth="1"/>
    <col min="1555" max="1555" width="12.5546875" style="495" customWidth="1"/>
    <col min="1556" max="1556" width="13" style="495" customWidth="1"/>
    <col min="1557" max="1696" width="9.109375" style="495" customWidth="1"/>
    <col min="1697" max="1697" width="4.44140625" style="495" bestFit="1" customWidth="1"/>
    <col min="1698" max="1698" width="18.33203125" style="495" bestFit="1" customWidth="1"/>
    <col min="1699" max="1699" width="19" style="495" bestFit="1" customWidth="1"/>
    <col min="1700" max="1700" width="15.44140625" style="495" bestFit="1" customWidth="1"/>
    <col min="1701" max="1702" width="12.44140625" style="495" bestFit="1" customWidth="1"/>
    <col min="1703" max="1703" width="7.109375" style="495" bestFit="1" customWidth="1"/>
    <col min="1704" max="1704" width="10.109375" style="495" bestFit="1" customWidth="1"/>
    <col min="1705" max="1705" width="15.88671875" style="495" bestFit="1" customWidth="1"/>
    <col min="1706" max="1706" width="15.109375" style="495" bestFit="1" customWidth="1"/>
    <col min="1707" max="1707" width="18.33203125" style="495" bestFit="1" customWidth="1"/>
    <col min="1708" max="1708" width="13.33203125" style="495" bestFit="1" customWidth="1"/>
    <col min="1709" max="1709" width="19.33203125" style="495" customWidth="1"/>
    <col min="1710" max="1710" width="15.109375" style="495" customWidth="1"/>
    <col min="1711" max="1711" width="21" style="495" bestFit="1" customWidth="1"/>
    <col min="1712" max="1712" width="17.109375" style="495" bestFit="1" customWidth="1"/>
    <col min="1713" max="1713" width="16.88671875" style="495" bestFit="1" customWidth="1"/>
    <col min="1714" max="1714" width="16.6640625" style="495" bestFit="1" customWidth="1"/>
    <col min="1715" max="1715" width="15.6640625" style="495" bestFit="1" customWidth="1"/>
    <col min="1716" max="1716" width="16.33203125" style="495" bestFit="1" customWidth="1"/>
    <col min="1717" max="1717" width="17.33203125" style="495" customWidth="1"/>
    <col min="1718" max="1718" width="23.44140625" style="495" bestFit="1" customWidth="1"/>
    <col min="1719" max="1719" width="31.88671875" style="495" bestFit="1" customWidth="1"/>
    <col min="1720" max="1720" width="7.88671875" style="495" bestFit="1" customWidth="1"/>
    <col min="1721" max="1721" width="5.6640625" style="495" bestFit="1" customWidth="1"/>
    <col min="1722" max="1722" width="9.109375" style="495" customWidth="1"/>
    <col min="1723" max="1723" width="13.5546875" style="495" bestFit="1" customWidth="1"/>
    <col min="1724" max="1792" width="9.109375" style="495"/>
    <col min="1793" max="1793" width="0" style="495" hidden="1" customWidth="1"/>
    <col min="1794" max="1794" width="11.88671875" style="495" customWidth="1"/>
    <col min="1795" max="1795" width="69.5546875" style="495" customWidth="1"/>
    <col min="1796" max="1796" width="27.6640625" style="495" customWidth="1"/>
    <col min="1797" max="1797" width="23" style="495" customWidth="1"/>
    <col min="1798" max="1798" width="22.5546875" style="495" customWidth="1"/>
    <col min="1799" max="1799" width="16.6640625" style="495" customWidth="1"/>
    <col min="1800" max="1800" width="15" style="495" customWidth="1"/>
    <col min="1801" max="1801" width="17.5546875" style="495" customWidth="1"/>
    <col min="1802" max="1802" width="17.6640625" style="495" customWidth="1"/>
    <col min="1803" max="1803" width="15.88671875" style="495" customWidth="1"/>
    <col min="1804" max="1804" width="21.5546875" style="495" customWidth="1"/>
    <col min="1805" max="1805" width="16.88671875" style="495" customWidth="1"/>
    <col min="1806" max="1806" width="18.88671875" style="495" customWidth="1"/>
    <col min="1807" max="1807" width="66.44140625" style="495" customWidth="1"/>
    <col min="1808" max="1808" width="25.6640625" style="495" customWidth="1"/>
    <col min="1809" max="1809" width="14" style="495" customWidth="1"/>
    <col min="1810" max="1810" width="13.33203125" style="495" customWidth="1"/>
    <col min="1811" max="1811" width="12.5546875" style="495" customWidth="1"/>
    <col min="1812" max="1812" width="13" style="495" customWidth="1"/>
    <col min="1813" max="1952" width="9.109375" style="495" customWidth="1"/>
    <col min="1953" max="1953" width="4.44140625" style="495" bestFit="1" customWidth="1"/>
    <col min="1954" max="1954" width="18.33203125" style="495" bestFit="1" customWidth="1"/>
    <col min="1955" max="1955" width="19" style="495" bestFit="1" customWidth="1"/>
    <col min="1956" max="1956" width="15.44140625" style="495" bestFit="1" customWidth="1"/>
    <col min="1957" max="1958" width="12.44140625" style="495" bestFit="1" customWidth="1"/>
    <col min="1959" max="1959" width="7.109375" style="495" bestFit="1" customWidth="1"/>
    <col min="1960" max="1960" width="10.109375" style="495" bestFit="1" customWidth="1"/>
    <col min="1961" max="1961" width="15.88671875" style="495" bestFit="1" customWidth="1"/>
    <col min="1962" max="1962" width="15.109375" style="495" bestFit="1" customWidth="1"/>
    <col min="1963" max="1963" width="18.33203125" style="495" bestFit="1" customWidth="1"/>
    <col min="1964" max="1964" width="13.33203125" style="495" bestFit="1" customWidth="1"/>
    <col min="1965" max="1965" width="19.33203125" style="495" customWidth="1"/>
    <col min="1966" max="1966" width="15.109375" style="495" customWidth="1"/>
    <col min="1967" max="1967" width="21" style="495" bestFit="1" customWidth="1"/>
    <col min="1968" max="1968" width="17.109375" style="495" bestFit="1" customWidth="1"/>
    <col min="1969" max="1969" width="16.88671875" style="495" bestFit="1" customWidth="1"/>
    <col min="1970" max="1970" width="16.6640625" style="495" bestFit="1" customWidth="1"/>
    <col min="1971" max="1971" width="15.6640625" style="495" bestFit="1" customWidth="1"/>
    <col min="1972" max="1972" width="16.33203125" style="495" bestFit="1" customWidth="1"/>
    <col min="1973" max="1973" width="17.33203125" style="495" customWidth="1"/>
    <col min="1974" max="1974" width="23.44140625" style="495" bestFit="1" customWidth="1"/>
    <col min="1975" max="1975" width="31.88671875" style="495" bestFit="1" customWidth="1"/>
    <col min="1976" max="1976" width="7.88671875" style="495" bestFit="1" customWidth="1"/>
    <col min="1977" max="1977" width="5.6640625" style="495" bestFit="1" customWidth="1"/>
    <col min="1978" max="1978" width="9.109375" style="495" customWidth="1"/>
    <col min="1979" max="1979" width="13.5546875" style="495" bestFit="1" customWidth="1"/>
    <col min="1980" max="2048" width="9.109375" style="495"/>
    <col min="2049" max="2049" width="0" style="495" hidden="1" customWidth="1"/>
    <col min="2050" max="2050" width="11.88671875" style="495" customWidth="1"/>
    <col min="2051" max="2051" width="69.5546875" style="495" customWidth="1"/>
    <col min="2052" max="2052" width="27.6640625" style="495" customWidth="1"/>
    <col min="2053" max="2053" width="23" style="495" customWidth="1"/>
    <col min="2054" max="2054" width="22.5546875" style="495" customWidth="1"/>
    <col min="2055" max="2055" width="16.6640625" style="495" customWidth="1"/>
    <col min="2056" max="2056" width="15" style="495" customWidth="1"/>
    <col min="2057" max="2057" width="17.5546875" style="495" customWidth="1"/>
    <col min="2058" max="2058" width="17.6640625" style="495" customWidth="1"/>
    <col min="2059" max="2059" width="15.88671875" style="495" customWidth="1"/>
    <col min="2060" max="2060" width="21.5546875" style="495" customWidth="1"/>
    <col min="2061" max="2061" width="16.88671875" style="495" customWidth="1"/>
    <col min="2062" max="2062" width="18.88671875" style="495" customWidth="1"/>
    <col min="2063" max="2063" width="66.44140625" style="495" customWidth="1"/>
    <col min="2064" max="2064" width="25.6640625" style="495" customWidth="1"/>
    <col min="2065" max="2065" width="14" style="495" customWidth="1"/>
    <col min="2066" max="2066" width="13.33203125" style="495" customWidth="1"/>
    <col min="2067" max="2067" width="12.5546875" style="495" customWidth="1"/>
    <col min="2068" max="2068" width="13" style="495" customWidth="1"/>
    <col min="2069" max="2208" width="9.109375" style="495" customWidth="1"/>
    <col min="2209" max="2209" width="4.44140625" style="495" bestFit="1" customWidth="1"/>
    <col min="2210" max="2210" width="18.33203125" style="495" bestFit="1" customWidth="1"/>
    <col min="2211" max="2211" width="19" style="495" bestFit="1" customWidth="1"/>
    <col min="2212" max="2212" width="15.44140625" style="495" bestFit="1" customWidth="1"/>
    <col min="2213" max="2214" width="12.44140625" style="495" bestFit="1" customWidth="1"/>
    <col min="2215" max="2215" width="7.109375" style="495" bestFit="1" customWidth="1"/>
    <col min="2216" max="2216" width="10.109375" style="495" bestFit="1" customWidth="1"/>
    <col min="2217" max="2217" width="15.88671875" style="495" bestFit="1" customWidth="1"/>
    <col min="2218" max="2218" width="15.109375" style="495" bestFit="1" customWidth="1"/>
    <col min="2219" max="2219" width="18.33203125" style="495" bestFit="1" customWidth="1"/>
    <col min="2220" max="2220" width="13.33203125" style="495" bestFit="1" customWidth="1"/>
    <col min="2221" max="2221" width="19.33203125" style="495" customWidth="1"/>
    <col min="2222" max="2222" width="15.109375" style="495" customWidth="1"/>
    <col min="2223" max="2223" width="21" style="495" bestFit="1" customWidth="1"/>
    <col min="2224" max="2224" width="17.109375" style="495" bestFit="1" customWidth="1"/>
    <col min="2225" max="2225" width="16.88671875" style="495" bestFit="1" customWidth="1"/>
    <col min="2226" max="2226" width="16.6640625" style="495" bestFit="1" customWidth="1"/>
    <col min="2227" max="2227" width="15.6640625" style="495" bestFit="1" customWidth="1"/>
    <col min="2228" max="2228" width="16.33203125" style="495" bestFit="1" customWidth="1"/>
    <col min="2229" max="2229" width="17.33203125" style="495" customWidth="1"/>
    <col min="2230" max="2230" width="23.44140625" style="495" bestFit="1" customWidth="1"/>
    <col min="2231" max="2231" width="31.88671875" style="495" bestFit="1" customWidth="1"/>
    <col min="2232" max="2232" width="7.88671875" style="495" bestFit="1" customWidth="1"/>
    <col min="2233" max="2233" width="5.6640625" style="495" bestFit="1" customWidth="1"/>
    <col min="2234" max="2234" width="9.109375" style="495" customWidth="1"/>
    <col min="2235" max="2235" width="13.5546875" style="495" bestFit="1" customWidth="1"/>
    <col min="2236" max="2304" width="9.109375" style="495"/>
    <col min="2305" max="2305" width="0" style="495" hidden="1" customWidth="1"/>
    <col min="2306" max="2306" width="11.88671875" style="495" customWidth="1"/>
    <col min="2307" max="2307" width="69.5546875" style="495" customWidth="1"/>
    <col min="2308" max="2308" width="27.6640625" style="495" customWidth="1"/>
    <col min="2309" max="2309" width="23" style="495" customWidth="1"/>
    <col min="2310" max="2310" width="22.5546875" style="495" customWidth="1"/>
    <col min="2311" max="2311" width="16.6640625" style="495" customWidth="1"/>
    <col min="2312" max="2312" width="15" style="495" customWidth="1"/>
    <col min="2313" max="2313" width="17.5546875" style="495" customWidth="1"/>
    <col min="2314" max="2314" width="17.6640625" style="495" customWidth="1"/>
    <col min="2315" max="2315" width="15.88671875" style="495" customWidth="1"/>
    <col min="2316" max="2316" width="21.5546875" style="495" customWidth="1"/>
    <col min="2317" max="2317" width="16.88671875" style="495" customWidth="1"/>
    <col min="2318" max="2318" width="18.88671875" style="495" customWidth="1"/>
    <col min="2319" max="2319" width="66.44140625" style="495" customWidth="1"/>
    <col min="2320" max="2320" width="25.6640625" style="495" customWidth="1"/>
    <col min="2321" max="2321" width="14" style="495" customWidth="1"/>
    <col min="2322" max="2322" width="13.33203125" style="495" customWidth="1"/>
    <col min="2323" max="2323" width="12.5546875" style="495" customWidth="1"/>
    <col min="2324" max="2324" width="13" style="495" customWidth="1"/>
    <col min="2325" max="2464" width="9.109375" style="495" customWidth="1"/>
    <col min="2465" max="2465" width="4.44140625" style="495" bestFit="1" customWidth="1"/>
    <col min="2466" max="2466" width="18.33203125" style="495" bestFit="1" customWidth="1"/>
    <col min="2467" max="2467" width="19" style="495" bestFit="1" customWidth="1"/>
    <col min="2468" max="2468" width="15.44140625" style="495" bestFit="1" customWidth="1"/>
    <col min="2469" max="2470" width="12.44140625" style="495" bestFit="1" customWidth="1"/>
    <col min="2471" max="2471" width="7.109375" style="495" bestFit="1" customWidth="1"/>
    <col min="2472" max="2472" width="10.109375" style="495" bestFit="1" customWidth="1"/>
    <col min="2473" max="2473" width="15.88671875" style="495" bestFit="1" customWidth="1"/>
    <col min="2474" max="2474" width="15.109375" style="495" bestFit="1" customWidth="1"/>
    <col min="2475" max="2475" width="18.33203125" style="495" bestFit="1" customWidth="1"/>
    <col min="2476" max="2476" width="13.33203125" style="495" bestFit="1" customWidth="1"/>
    <col min="2477" max="2477" width="19.33203125" style="495" customWidth="1"/>
    <col min="2478" max="2478" width="15.109375" style="495" customWidth="1"/>
    <col min="2479" max="2479" width="21" style="495" bestFit="1" customWidth="1"/>
    <col min="2480" max="2480" width="17.109375" style="495" bestFit="1" customWidth="1"/>
    <col min="2481" max="2481" width="16.88671875" style="495" bestFit="1" customWidth="1"/>
    <col min="2482" max="2482" width="16.6640625" style="495" bestFit="1" customWidth="1"/>
    <col min="2483" max="2483" width="15.6640625" style="495" bestFit="1" customWidth="1"/>
    <col min="2484" max="2484" width="16.33203125" style="495" bestFit="1" customWidth="1"/>
    <col min="2485" max="2485" width="17.33203125" style="495" customWidth="1"/>
    <col min="2486" max="2486" width="23.44140625" style="495" bestFit="1" customWidth="1"/>
    <col min="2487" max="2487" width="31.88671875" style="495" bestFit="1" customWidth="1"/>
    <col min="2488" max="2488" width="7.88671875" style="495" bestFit="1" customWidth="1"/>
    <col min="2489" max="2489" width="5.6640625" style="495" bestFit="1" customWidth="1"/>
    <col min="2490" max="2490" width="9.109375" style="495" customWidth="1"/>
    <col min="2491" max="2491" width="13.5546875" style="495" bestFit="1" customWidth="1"/>
    <col min="2492" max="2560" width="9.109375" style="495"/>
    <col min="2561" max="2561" width="0" style="495" hidden="1" customWidth="1"/>
    <col min="2562" max="2562" width="11.88671875" style="495" customWidth="1"/>
    <col min="2563" max="2563" width="69.5546875" style="495" customWidth="1"/>
    <col min="2564" max="2564" width="27.6640625" style="495" customWidth="1"/>
    <col min="2565" max="2565" width="23" style="495" customWidth="1"/>
    <col min="2566" max="2566" width="22.5546875" style="495" customWidth="1"/>
    <col min="2567" max="2567" width="16.6640625" style="495" customWidth="1"/>
    <col min="2568" max="2568" width="15" style="495" customWidth="1"/>
    <col min="2569" max="2569" width="17.5546875" style="495" customWidth="1"/>
    <col min="2570" max="2570" width="17.6640625" style="495" customWidth="1"/>
    <col min="2571" max="2571" width="15.88671875" style="495" customWidth="1"/>
    <col min="2572" max="2572" width="21.5546875" style="495" customWidth="1"/>
    <col min="2573" max="2573" width="16.88671875" style="495" customWidth="1"/>
    <col min="2574" max="2574" width="18.88671875" style="495" customWidth="1"/>
    <col min="2575" max="2575" width="66.44140625" style="495" customWidth="1"/>
    <col min="2576" max="2576" width="25.6640625" style="495" customWidth="1"/>
    <col min="2577" max="2577" width="14" style="495" customWidth="1"/>
    <col min="2578" max="2578" width="13.33203125" style="495" customWidth="1"/>
    <col min="2579" max="2579" width="12.5546875" style="495" customWidth="1"/>
    <col min="2580" max="2580" width="13" style="495" customWidth="1"/>
    <col min="2581" max="2720" width="9.109375" style="495" customWidth="1"/>
    <col min="2721" max="2721" width="4.44140625" style="495" bestFit="1" customWidth="1"/>
    <col min="2722" max="2722" width="18.33203125" style="495" bestFit="1" customWidth="1"/>
    <col min="2723" max="2723" width="19" style="495" bestFit="1" customWidth="1"/>
    <col min="2724" max="2724" width="15.44140625" style="495" bestFit="1" customWidth="1"/>
    <col min="2725" max="2726" width="12.44140625" style="495" bestFit="1" customWidth="1"/>
    <col min="2727" max="2727" width="7.109375" style="495" bestFit="1" customWidth="1"/>
    <col min="2728" max="2728" width="10.109375" style="495" bestFit="1" customWidth="1"/>
    <col min="2729" max="2729" width="15.88671875" style="495" bestFit="1" customWidth="1"/>
    <col min="2730" max="2730" width="15.109375" style="495" bestFit="1" customWidth="1"/>
    <col min="2731" max="2731" width="18.33203125" style="495" bestFit="1" customWidth="1"/>
    <col min="2732" max="2732" width="13.33203125" style="495" bestFit="1" customWidth="1"/>
    <col min="2733" max="2733" width="19.33203125" style="495" customWidth="1"/>
    <col min="2734" max="2734" width="15.109375" style="495" customWidth="1"/>
    <col min="2735" max="2735" width="21" style="495" bestFit="1" customWidth="1"/>
    <col min="2736" max="2736" width="17.109375" style="495" bestFit="1" customWidth="1"/>
    <col min="2737" max="2737" width="16.88671875" style="495" bestFit="1" customWidth="1"/>
    <col min="2738" max="2738" width="16.6640625" style="495" bestFit="1" customWidth="1"/>
    <col min="2739" max="2739" width="15.6640625" style="495" bestFit="1" customWidth="1"/>
    <col min="2740" max="2740" width="16.33203125" style="495" bestFit="1" customWidth="1"/>
    <col min="2741" max="2741" width="17.33203125" style="495" customWidth="1"/>
    <col min="2742" max="2742" width="23.44140625" style="495" bestFit="1" customWidth="1"/>
    <col min="2743" max="2743" width="31.88671875" style="495" bestFit="1" customWidth="1"/>
    <col min="2744" max="2744" width="7.88671875" style="495" bestFit="1" customWidth="1"/>
    <col min="2745" max="2745" width="5.6640625" style="495" bestFit="1" customWidth="1"/>
    <col min="2746" max="2746" width="9.109375" style="495" customWidth="1"/>
    <col min="2747" max="2747" width="13.5546875" style="495" bestFit="1" customWidth="1"/>
    <col min="2748" max="2816" width="9.109375" style="495"/>
    <col min="2817" max="2817" width="0" style="495" hidden="1" customWidth="1"/>
    <col min="2818" max="2818" width="11.88671875" style="495" customWidth="1"/>
    <col min="2819" max="2819" width="69.5546875" style="495" customWidth="1"/>
    <col min="2820" max="2820" width="27.6640625" style="495" customWidth="1"/>
    <col min="2821" max="2821" width="23" style="495" customWidth="1"/>
    <col min="2822" max="2822" width="22.5546875" style="495" customWidth="1"/>
    <col min="2823" max="2823" width="16.6640625" style="495" customWidth="1"/>
    <col min="2824" max="2824" width="15" style="495" customWidth="1"/>
    <col min="2825" max="2825" width="17.5546875" style="495" customWidth="1"/>
    <col min="2826" max="2826" width="17.6640625" style="495" customWidth="1"/>
    <col min="2827" max="2827" width="15.88671875" style="495" customWidth="1"/>
    <col min="2828" max="2828" width="21.5546875" style="495" customWidth="1"/>
    <col min="2829" max="2829" width="16.88671875" style="495" customWidth="1"/>
    <col min="2830" max="2830" width="18.88671875" style="495" customWidth="1"/>
    <col min="2831" max="2831" width="66.44140625" style="495" customWidth="1"/>
    <col min="2832" max="2832" width="25.6640625" style="495" customWidth="1"/>
    <col min="2833" max="2833" width="14" style="495" customWidth="1"/>
    <col min="2834" max="2834" width="13.33203125" style="495" customWidth="1"/>
    <col min="2835" max="2835" width="12.5546875" style="495" customWidth="1"/>
    <col min="2836" max="2836" width="13" style="495" customWidth="1"/>
    <col min="2837" max="2976" width="9.109375" style="495" customWidth="1"/>
    <col min="2977" max="2977" width="4.44140625" style="495" bestFit="1" customWidth="1"/>
    <col min="2978" max="2978" width="18.33203125" style="495" bestFit="1" customWidth="1"/>
    <col min="2979" max="2979" width="19" style="495" bestFit="1" customWidth="1"/>
    <col min="2980" max="2980" width="15.44140625" style="495" bestFit="1" customWidth="1"/>
    <col min="2981" max="2982" width="12.44140625" style="495" bestFit="1" customWidth="1"/>
    <col min="2983" max="2983" width="7.109375" style="495" bestFit="1" customWidth="1"/>
    <col min="2984" max="2984" width="10.109375" style="495" bestFit="1" customWidth="1"/>
    <col min="2985" max="2985" width="15.88671875" style="495" bestFit="1" customWidth="1"/>
    <col min="2986" max="2986" width="15.109375" style="495" bestFit="1" customWidth="1"/>
    <col min="2987" max="2987" width="18.33203125" style="495" bestFit="1" customWidth="1"/>
    <col min="2988" max="2988" width="13.33203125" style="495" bestFit="1" customWidth="1"/>
    <col min="2989" max="2989" width="19.33203125" style="495" customWidth="1"/>
    <col min="2990" max="2990" width="15.109375" style="495" customWidth="1"/>
    <col min="2991" max="2991" width="21" style="495" bestFit="1" customWidth="1"/>
    <col min="2992" max="2992" width="17.109375" style="495" bestFit="1" customWidth="1"/>
    <col min="2993" max="2993" width="16.88671875" style="495" bestFit="1" customWidth="1"/>
    <col min="2994" max="2994" width="16.6640625" style="495" bestFit="1" customWidth="1"/>
    <col min="2995" max="2995" width="15.6640625" style="495" bestFit="1" customWidth="1"/>
    <col min="2996" max="2996" width="16.33203125" style="495" bestFit="1" customWidth="1"/>
    <col min="2997" max="2997" width="17.33203125" style="495" customWidth="1"/>
    <col min="2998" max="2998" width="23.44140625" style="495" bestFit="1" customWidth="1"/>
    <col min="2999" max="2999" width="31.88671875" style="495" bestFit="1" customWidth="1"/>
    <col min="3000" max="3000" width="7.88671875" style="495" bestFit="1" customWidth="1"/>
    <col min="3001" max="3001" width="5.6640625" style="495" bestFit="1" customWidth="1"/>
    <col min="3002" max="3002" width="9.109375" style="495" customWidth="1"/>
    <col min="3003" max="3003" width="13.5546875" style="495" bestFit="1" customWidth="1"/>
    <col min="3004" max="3072" width="9.109375" style="495"/>
    <col min="3073" max="3073" width="0" style="495" hidden="1" customWidth="1"/>
    <col min="3074" max="3074" width="11.88671875" style="495" customWidth="1"/>
    <col min="3075" max="3075" width="69.5546875" style="495" customWidth="1"/>
    <col min="3076" max="3076" width="27.6640625" style="495" customWidth="1"/>
    <col min="3077" max="3077" width="23" style="495" customWidth="1"/>
    <col min="3078" max="3078" width="22.5546875" style="495" customWidth="1"/>
    <col min="3079" max="3079" width="16.6640625" style="495" customWidth="1"/>
    <col min="3080" max="3080" width="15" style="495" customWidth="1"/>
    <col min="3081" max="3081" width="17.5546875" style="495" customWidth="1"/>
    <col min="3082" max="3082" width="17.6640625" style="495" customWidth="1"/>
    <col min="3083" max="3083" width="15.88671875" style="495" customWidth="1"/>
    <col min="3084" max="3084" width="21.5546875" style="495" customWidth="1"/>
    <col min="3085" max="3085" width="16.88671875" style="495" customWidth="1"/>
    <col min="3086" max="3086" width="18.88671875" style="495" customWidth="1"/>
    <col min="3087" max="3087" width="66.44140625" style="495" customWidth="1"/>
    <col min="3088" max="3088" width="25.6640625" style="495" customWidth="1"/>
    <col min="3089" max="3089" width="14" style="495" customWidth="1"/>
    <col min="3090" max="3090" width="13.33203125" style="495" customWidth="1"/>
    <col min="3091" max="3091" width="12.5546875" style="495" customWidth="1"/>
    <col min="3092" max="3092" width="13" style="495" customWidth="1"/>
    <col min="3093" max="3232" width="9.109375" style="495" customWidth="1"/>
    <col min="3233" max="3233" width="4.44140625" style="495" bestFit="1" customWidth="1"/>
    <col min="3234" max="3234" width="18.33203125" style="495" bestFit="1" customWidth="1"/>
    <col min="3235" max="3235" width="19" style="495" bestFit="1" customWidth="1"/>
    <col min="3236" max="3236" width="15.44140625" style="495" bestFit="1" customWidth="1"/>
    <col min="3237" max="3238" width="12.44140625" style="495" bestFit="1" customWidth="1"/>
    <col min="3239" max="3239" width="7.109375" style="495" bestFit="1" customWidth="1"/>
    <col min="3240" max="3240" width="10.109375" style="495" bestFit="1" customWidth="1"/>
    <col min="3241" max="3241" width="15.88671875" style="495" bestFit="1" customWidth="1"/>
    <col min="3242" max="3242" width="15.109375" style="495" bestFit="1" customWidth="1"/>
    <col min="3243" max="3243" width="18.33203125" style="495" bestFit="1" customWidth="1"/>
    <col min="3244" max="3244" width="13.33203125" style="495" bestFit="1" customWidth="1"/>
    <col min="3245" max="3245" width="19.33203125" style="495" customWidth="1"/>
    <col min="3246" max="3246" width="15.109375" style="495" customWidth="1"/>
    <col min="3247" max="3247" width="21" style="495" bestFit="1" customWidth="1"/>
    <col min="3248" max="3248" width="17.109375" style="495" bestFit="1" customWidth="1"/>
    <col min="3249" max="3249" width="16.88671875" style="495" bestFit="1" customWidth="1"/>
    <col min="3250" max="3250" width="16.6640625" style="495" bestFit="1" customWidth="1"/>
    <col min="3251" max="3251" width="15.6640625" style="495" bestFit="1" customWidth="1"/>
    <col min="3252" max="3252" width="16.33203125" style="495" bestFit="1" customWidth="1"/>
    <col min="3253" max="3253" width="17.33203125" style="495" customWidth="1"/>
    <col min="3254" max="3254" width="23.44140625" style="495" bestFit="1" customWidth="1"/>
    <col min="3255" max="3255" width="31.88671875" style="495" bestFit="1" customWidth="1"/>
    <col min="3256" max="3256" width="7.88671875" style="495" bestFit="1" customWidth="1"/>
    <col min="3257" max="3257" width="5.6640625" style="495" bestFit="1" customWidth="1"/>
    <col min="3258" max="3258" width="9.109375" style="495" customWidth="1"/>
    <col min="3259" max="3259" width="13.5546875" style="495" bestFit="1" customWidth="1"/>
    <col min="3260" max="3328" width="9.109375" style="495"/>
    <col min="3329" max="3329" width="0" style="495" hidden="1" customWidth="1"/>
    <col min="3330" max="3330" width="11.88671875" style="495" customWidth="1"/>
    <col min="3331" max="3331" width="69.5546875" style="495" customWidth="1"/>
    <col min="3332" max="3332" width="27.6640625" style="495" customWidth="1"/>
    <col min="3333" max="3333" width="23" style="495" customWidth="1"/>
    <col min="3334" max="3334" width="22.5546875" style="495" customWidth="1"/>
    <col min="3335" max="3335" width="16.6640625" style="495" customWidth="1"/>
    <col min="3336" max="3336" width="15" style="495" customWidth="1"/>
    <col min="3337" max="3337" width="17.5546875" style="495" customWidth="1"/>
    <col min="3338" max="3338" width="17.6640625" style="495" customWidth="1"/>
    <col min="3339" max="3339" width="15.88671875" style="495" customWidth="1"/>
    <col min="3340" max="3340" width="21.5546875" style="495" customWidth="1"/>
    <col min="3341" max="3341" width="16.88671875" style="495" customWidth="1"/>
    <col min="3342" max="3342" width="18.88671875" style="495" customWidth="1"/>
    <col min="3343" max="3343" width="66.44140625" style="495" customWidth="1"/>
    <col min="3344" max="3344" width="25.6640625" style="495" customWidth="1"/>
    <col min="3345" max="3345" width="14" style="495" customWidth="1"/>
    <col min="3346" max="3346" width="13.33203125" style="495" customWidth="1"/>
    <col min="3347" max="3347" width="12.5546875" style="495" customWidth="1"/>
    <col min="3348" max="3348" width="13" style="495" customWidth="1"/>
    <col min="3349" max="3488" width="9.109375" style="495" customWidth="1"/>
    <col min="3489" max="3489" width="4.44140625" style="495" bestFit="1" customWidth="1"/>
    <col min="3490" max="3490" width="18.33203125" style="495" bestFit="1" customWidth="1"/>
    <col min="3491" max="3491" width="19" style="495" bestFit="1" customWidth="1"/>
    <col min="3492" max="3492" width="15.44140625" style="495" bestFit="1" customWidth="1"/>
    <col min="3493" max="3494" width="12.44140625" style="495" bestFit="1" customWidth="1"/>
    <col min="3495" max="3495" width="7.109375" style="495" bestFit="1" customWidth="1"/>
    <col min="3496" max="3496" width="10.109375" style="495" bestFit="1" customWidth="1"/>
    <col min="3497" max="3497" width="15.88671875" style="495" bestFit="1" customWidth="1"/>
    <col min="3498" max="3498" width="15.109375" style="495" bestFit="1" customWidth="1"/>
    <col min="3499" max="3499" width="18.33203125" style="495" bestFit="1" customWidth="1"/>
    <col min="3500" max="3500" width="13.33203125" style="495" bestFit="1" customWidth="1"/>
    <col min="3501" max="3501" width="19.33203125" style="495" customWidth="1"/>
    <col min="3502" max="3502" width="15.109375" style="495" customWidth="1"/>
    <col min="3503" max="3503" width="21" style="495" bestFit="1" customWidth="1"/>
    <col min="3504" max="3504" width="17.109375" style="495" bestFit="1" customWidth="1"/>
    <col min="3505" max="3505" width="16.88671875" style="495" bestFit="1" customWidth="1"/>
    <col min="3506" max="3506" width="16.6640625" style="495" bestFit="1" customWidth="1"/>
    <col min="3507" max="3507" width="15.6640625" style="495" bestFit="1" customWidth="1"/>
    <col min="3508" max="3508" width="16.33203125" style="495" bestFit="1" customWidth="1"/>
    <col min="3509" max="3509" width="17.33203125" style="495" customWidth="1"/>
    <col min="3510" max="3510" width="23.44140625" style="495" bestFit="1" customWidth="1"/>
    <col min="3511" max="3511" width="31.88671875" style="495" bestFit="1" customWidth="1"/>
    <col min="3512" max="3512" width="7.88671875" style="495" bestFit="1" customWidth="1"/>
    <col min="3513" max="3513" width="5.6640625" style="495" bestFit="1" customWidth="1"/>
    <col min="3514" max="3514" width="9.109375" style="495" customWidth="1"/>
    <col min="3515" max="3515" width="13.5546875" style="495" bestFit="1" customWidth="1"/>
    <col min="3516" max="3584" width="9.109375" style="495"/>
    <col min="3585" max="3585" width="0" style="495" hidden="1" customWidth="1"/>
    <col min="3586" max="3586" width="11.88671875" style="495" customWidth="1"/>
    <col min="3587" max="3587" width="69.5546875" style="495" customWidth="1"/>
    <col min="3588" max="3588" width="27.6640625" style="495" customWidth="1"/>
    <col min="3589" max="3589" width="23" style="495" customWidth="1"/>
    <col min="3590" max="3590" width="22.5546875" style="495" customWidth="1"/>
    <col min="3591" max="3591" width="16.6640625" style="495" customWidth="1"/>
    <col min="3592" max="3592" width="15" style="495" customWidth="1"/>
    <col min="3593" max="3593" width="17.5546875" style="495" customWidth="1"/>
    <col min="3594" max="3594" width="17.6640625" style="495" customWidth="1"/>
    <col min="3595" max="3595" width="15.88671875" style="495" customWidth="1"/>
    <col min="3596" max="3596" width="21.5546875" style="495" customWidth="1"/>
    <col min="3597" max="3597" width="16.88671875" style="495" customWidth="1"/>
    <col min="3598" max="3598" width="18.88671875" style="495" customWidth="1"/>
    <col min="3599" max="3599" width="66.44140625" style="495" customWidth="1"/>
    <col min="3600" max="3600" width="25.6640625" style="495" customWidth="1"/>
    <col min="3601" max="3601" width="14" style="495" customWidth="1"/>
    <col min="3602" max="3602" width="13.33203125" style="495" customWidth="1"/>
    <col min="3603" max="3603" width="12.5546875" style="495" customWidth="1"/>
    <col min="3604" max="3604" width="13" style="495" customWidth="1"/>
    <col min="3605" max="3744" width="9.109375" style="495" customWidth="1"/>
    <col min="3745" max="3745" width="4.44140625" style="495" bestFit="1" customWidth="1"/>
    <col min="3746" max="3746" width="18.33203125" style="495" bestFit="1" customWidth="1"/>
    <col min="3747" max="3747" width="19" style="495" bestFit="1" customWidth="1"/>
    <col min="3748" max="3748" width="15.44140625" style="495" bestFit="1" customWidth="1"/>
    <col min="3749" max="3750" width="12.44140625" style="495" bestFit="1" customWidth="1"/>
    <col min="3751" max="3751" width="7.109375" style="495" bestFit="1" customWidth="1"/>
    <col min="3752" max="3752" width="10.109375" style="495" bestFit="1" customWidth="1"/>
    <col min="3753" max="3753" width="15.88671875" style="495" bestFit="1" customWidth="1"/>
    <col min="3754" max="3754" width="15.109375" style="495" bestFit="1" customWidth="1"/>
    <col min="3755" max="3755" width="18.33203125" style="495" bestFit="1" customWidth="1"/>
    <col min="3756" max="3756" width="13.33203125" style="495" bestFit="1" customWidth="1"/>
    <col min="3757" max="3757" width="19.33203125" style="495" customWidth="1"/>
    <col min="3758" max="3758" width="15.109375" style="495" customWidth="1"/>
    <col min="3759" max="3759" width="21" style="495" bestFit="1" customWidth="1"/>
    <col min="3760" max="3760" width="17.109375" style="495" bestFit="1" customWidth="1"/>
    <col min="3761" max="3761" width="16.88671875" style="495" bestFit="1" customWidth="1"/>
    <col min="3762" max="3762" width="16.6640625" style="495" bestFit="1" customWidth="1"/>
    <col min="3763" max="3763" width="15.6640625" style="495" bestFit="1" customWidth="1"/>
    <col min="3764" max="3764" width="16.33203125" style="495" bestFit="1" customWidth="1"/>
    <col min="3765" max="3765" width="17.33203125" style="495" customWidth="1"/>
    <col min="3766" max="3766" width="23.44140625" style="495" bestFit="1" customWidth="1"/>
    <col min="3767" max="3767" width="31.88671875" style="495" bestFit="1" customWidth="1"/>
    <col min="3768" max="3768" width="7.88671875" style="495" bestFit="1" customWidth="1"/>
    <col min="3769" max="3769" width="5.6640625" style="495" bestFit="1" customWidth="1"/>
    <col min="3770" max="3770" width="9.109375" style="495" customWidth="1"/>
    <col min="3771" max="3771" width="13.5546875" style="495" bestFit="1" customWidth="1"/>
    <col min="3772" max="3840" width="9.109375" style="495"/>
    <col min="3841" max="3841" width="0" style="495" hidden="1" customWidth="1"/>
    <col min="3842" max="3842" width="11.88671875" style="495" customWidth="1"/>
    <col min="3843" max="3843" width="69.5546875" style="495" customWidth="1"/>
    <col min="3844" max="3844" width="27.6640625" style="495" customWidth="1"/>
    <col min="3845" max="3845" width="23" style="495" customWidth="1"/>
    <col min="3846" max="3846" width="22.5546875" style="495" customWidth="1"/>
    <col min="3847" max="3847" width="16.6640625" style="495" customWidth="1"/>
    <col min="3848" max="3848" width="15" style="495" customWidth="1"/>
    <col min="3849" max="3849" width="17.5546875" style="495" customWidth="1"/>
    <col min="3850" max="3850" width="17.6640625" style="495" customWidth="1"/>
    <col min="3851" max="3851" width="15.88671875" style="495" customWidth="1"/>
    <col min="3852" max="3852" width="21.5546875" style="495" customWidth="1"/>
    <col min="3853" max="3853" width="16.88671875" style="495" customWidth="1"/>
    <col min="3854" max="3854" width="18.88671875" style="495" customWidth="1"/>
    <col min="3855" max="3855" width="66.44140625" style="495" customWidth="1"/>
    <col min="3856" max="3856" width="25.6640625" style="495" customWidth="1"/>
    <col min="3857" max="3857" width="14" style="495" customWidth="1"/>
    <col min="3858" max="3858" width="13.33203125" style="495" customWidth="1"/>
    <col min="3859" max="3859" width="12.5546875" style="495" customWidth="1"/>
    <col min="3860" max="3860" width="13" style="495" customWidth="1"/>
    <col min="3861" max="4000" width="9.109375" style="495" customWidth="1"/>
    <col min="4001" max="4001" width="4.44140625" style="495" bestFit="1" customWidth="1"/>
    <col min="4002" max="4002" width="18.33203125" style="495" bestFit="1" customWidth="1"/>
    <col min="4003" max="4003" width="19" style="495" bestFit="1" customWidth="1"/>
    <col min="4004" max="4004" width="15.44140625" style="495" bestFit="1" customWidth="1"/>
    <col min="4005" max="4006" width="12.44140625" style="495" bestFit="1" customWidth="1"/>
    <col min="4007" max="4007" width="7.109375" style="495" bestFit="1" customWidth="1"/>
    <col min="4008" max="4008" width="10.109375" style="495" bestFit="1" customWidth="1"/>
    <col min="4009" max="4009" width="15.88671875" style="495" bestFit="1" customWidth="1"/>
    <col min="4010" max="4010" width="15.109375" style="495" bestFit="1" customWidth="1"/>
    <col min="4011" max="4011" width="18.33203125" style="495" bestFit="1" customWidth="1"/>
    <col min="4012" max="4012" width="13.33203125" style="495" bestFit="1" customWidth="1"/>
    <col min="4013" max="4013" width="19.33203125" style="495" customWidth="1"/>
    <col min="4014" max="4014" width="15.109375" style="495" customWidth="1"/>
    <col min="4015" max="4015" width="21" style="495" bestFit="1" customWidth="1"/>
    <col min="4016" max="4016" width="17.109375" style="495" bestFit="1" customWidth="1"/>
    <col min="4017" max="4017" width="16.88671875" style="495" bestFit="1" customWidth="1"/>
    <col min="4018" max="4018" width="16.6640625" style="495" bestFit="1" customWidth="1"/>
    <col min="4019" max="4019" width="15.6640625" style="495" bestFit="1" customWidth="1"/>
    <col min="4020" max="4020" width="16.33203125" style="495" bestFit="1" customWidth="1"/>
    <col min="4021" max="4021" width="17.33203125" style="495" customWidth="1"/>
    <col min="4022" max="4022" width="23.44140625" style="495" bestFit="1" customWidth="1"/>
    <col min="4023" max="4023" width="31.88671875" style="495" bestFit="1" customWidth="1"/>
    <col min="4024" max="4024" width="7.88671875" style="495" bestFit="1" customWidth="1"/>
    <col min="4025" max="4025" width="5.6640625" style="495" bestFit="1" customWidth="1"/>
    <col min="4026" max="4026" width="9.109375" style="495" customWidth="1"/>
    <col min="4027" max="4027" width="13.5546875" style="495" bestFit="1" customWidth="1"/>
    <col min="4028" max="4096" width="9.109375" style="495"/>
    <col min="4097" max="4097" width="0" style="495" hidden="1" customWidth="1"/>
    <col min="4098" max="4098" width="11.88671875" style="495" customWidth="1"/>
    <col min="4099" max="4099" width="69.5546875" style="495" customWidth="1"/>
    <col min="4100" max="4100" width="27.6640625" style="495" customWidth="1"/>
    <col min="4101" max="4101" width="23" style="495" customWidth="1"/>
    <col min="4102" max="4102" width="22.5546875" style="495" customWidth="1"/>
    <col min="4103" max="4103" width="16.6640625" style="495" customWidth="1"/>
    <col min="4104" max="4104" width="15" style="495" customWidth="1"/>
    <col min="4105" max="4105" width="17.5546875" style="495" customWidth="1"/>
    <col min="4106" max="4106" width="17.6640625" style="495" customWidth="1"/>
    <col min="4107" max="4107" width="15.88671875" style="495" customWidth="1"/>
    <col min="4108" max="4108" width="21.5546875" style="495" customWidth="1"/>
    <col min="4109" max="4109" width="16.88671875" style="495" customWidth="1"/>
    <col min="4110" max="4110" width="18.88671875" style="495" customWidth="1"/>
    <col min="4111" max="4111" width="66.44140625" style="495" customWidth="1"/>
    <col min="4112" max="4112" width="25.6640625" style="495" customWidth="1"/>
    <col min="4113" max="4113" width="14" style="495" customWidth="1"/>
    <col min="4114" max="4114" width="13.33203125" style="495" customWidth="1"/>
    <col min="4115" max="4115" width="12.5546875" style="495" customWidth="1"/>
    <col min="4116" max="4116" width="13" style="495" customWidth="1"/>
    <col min="4117" max="4256" width="9.109375" style="495" customWidth="1"/>
    <col min="4257" max="4257" width="4.44140625" style="495" bestFit="1" customWidth="1"/>
    <col min="4258" max="4258" width="18.33203125" style="495" bestFit="1" customWidth="1"/>
    <col min="4259" max="4259" width="19" style="495" bestFit="1" customWidth="1"/>
    <col min="4260" max="4260" width="15.44140625" style="495" bestFit="1" customWidth="1"/>
    <col min="4261" max="4262" width="12.44140625" style="495" bestFit="1" customWidth="1"/>
    <col min="4263" max="4263" width="7.109375" style="495" bestFit="1" customWidth="1"/>
    <col min="4264" max="4264" width="10.109375" style="495" bestFit="1" customWidth="1"/>
    <col min="4265" max="4265" width="15.88671875" style="495" bestFit="1" customWidth="1"/>
    <col min="4266" max="4266" width="15.109375" style="495" bestFit="1" customWidth="1"/>
    <col min="4267" max="4267" width="18.33203125" style="495" bestFit="1" customWidth="1"/>
    <col min="4268" max="4268" width="13.33203125" style="495" bestFit="1" customWidth="1"/>
    <col min="4269" max="4269" width="19.33203125" style="495" customWidth="1"/>
    <col min="4270" max="4270" width="15.109375" style="495" customWidth="1"/>
    <col min="4271" max="4271" width="21" style="495" bestFit="1" customWidth="1"/>
    <col min="4272" max="4272" width="17.109375" style="495" bestFit="1" customWidth="1"/>
    <col min="4273" max="4273" width="16.88671875" style="495" bestFit="1" customWidth="1"/>
    <col min="4274" max="4274" width="16.6640625" style="495" bestFit="1" customWidth="1"/>
    <col min="4275" max="4275" width="15.6640625" style="495" bestFit="1" customWidth="1"/>
    <col min="4276" max="4276" width="16.33203125" style="495" bestFit="1" customWidth="1"/>
    <col min="4277" max="4277" width="17.33203125" style="495" customWidth="1"/>
    <col min="4278" max="4278" width="23.44140625" style="495" bestFit="1" customWidth="1"/>
    <col min="4279" max="4279" width="31.88671875" style="495" bestFit="1" customWidth="1"/>
    <col min="4280" max="4280" width="7.88671875" style="495" bestFit="1" customWidth="1"/>
    <col min="4281" max="4281" width="5.6640625" style="495" bestFit="1" customWidth="1"/>
    <col min="4282" max="4282" width="9.109375" style="495" customWidth="1"/>
    <col min="4283" max="4283" width="13.5546875" style="495" bestFit="1" customWidth="1"/>
    <col min="4284" max="4352" width="9.109375" style="495"/>
    <col min="4353" max="4353" width="0" style="495" hidden="1" customWidth="1"/>
    <col min="4354" max="4354" width="11.88671875" style="495" customWidth="1"/>
    <col min="4355" max="4355" width="69.5546875" style="495" customWidth="1"/>
    <col min="4356" max="4356" width="27.6640625" style="495" customWidth="1"/>
    <col min="4357" max="4357" width="23" style="495" customWidth="1"/>
    <col min="4358" max="4358" width="22.5546875" style="495" customWidth="1"/>
    <col min="4359" max="4359" width="16.6640625" style="495" customWidth="1"/>
    <col min="4360" max="4360" width="15" style="495" customWidth="1"/>
    <col min="4361" max="4361" width="17.5546875" style="495" customWidth="1"/>
    <col min="4362" max="4362" width="17.6640625" style="495" customWidth="1"/>
    <col min="4363" max="4363" width="15.88671875" style="495" customWidth="1"/>
    <col min="4364" max="4364" width="21.5546875" style="495" customWidth="1"/>
    <col min="4365" max="4365" width="16.88671875" style="495" customWidth="1"/>
    <col min="4366" max="4366" width="18.88671875" style="495" customWidth="1"/>
    <col min="4367" max="4367" width="66.44140625" style="495" customWidth="1"/>
    <col min="4368" max="4368" width="25.6640625" style="495" customWidth="1"/>
    <col min="4369" max="4369" width="14" style="495" customWidth="1"/>
    <col min="4370" max="4370" width="13.33203125" style="495" customWidth="1"/>
    <col min="4371" max="4371" width="12.5546875" style="495" customWidth="1"/>
    <col min="4372" max="4372" width="13" style="495" customWidth="1"/>
    <col min="4373" max="4512" width="9.109375" style="495" customWidth="1"/>
    <col min="4513" max="4513" width="4.44140625" style="495" bestFit="1" customWidth="1"/>
    <col min="4514" max="4514" width="18.33203125" style="495" bestFit="1" customWidth="1"/>
    <col min="4515" max="4515" width="19" style="495" bestFit="1" customWidth="1"/>
    <col min="4516" max="4516" width="15.44140625" style="495" bestFit="1" customWidth="1"/>
    <col min="4517" max="4518" width="12.44140625" style="495" bestFit="1" customWidth="1"/>
    <col min="4519" max="4519" width="7.109375" style="495" bestFit="1" customWidth="1"/>
    <col min="4520" max="4520" width="10.109375" style="495" bestFit="1" customWidth="1"/>
    <col min="4521" max="4521" width="15.88671875" style="495" bestFit="1" customWidth="1"/>
    <col min="4522" max="4522" width="15.109375" style="495" bestFit="1" customWidth="1"/>
    <col min="4523" max="4523" width="18.33203125" style="495" bestFit="1" customWidth="1"/>
    <col min="4524" max="4524" width="13.33203125" style="495" bestFit="1" customWidth="1"/>
    <col min="4525" max="4525" width="19.33203125" style="495" customWidth="1"/>
    <col min="4526" max="4526" width="15.109375" style="495" customWidth="1"/>
    <col min="4527" max="4527" width="21" style="495" bestFit="1" customWidth="1"/>
    <col min="4528" max="4528" width="17.109375" style="495" bestFit="1" customWidth="1"/>
    <col min="4529" max="4529" width="16.88671875" style="495" bestFit="1" customWidth="1"/>
    <col min="4530" max="4530" width="16.6640625" style="495" bestFit="1" customWidth="1"/>
    <col min="4531" max="4531" width="15.6640625" style="495" bestFit="1" customWidth="1"/>
    <col min="4532" max="4532" width="16.33203125" style="495" bestFit="1" customWidth="1"/>
    <col min="4533" max="4533" width="17.33203125" style="495" customWidth="1"/>
    <col min="4534" max="4534" width="23.44140625" style="495" bestFit="1" customWidth="1"/>
    <col min="4535" max="4535" width="31.88671875" style="495" bestFit="1" customWidth="1"/>
    <col min="4536" max="4536" width="7.88671875" style="495" bestFit="1" customWidth="1"/>
    <col min="4537" max="4537" width="5.6640625" style="495" bestFit="1" customWidth="1"/>
    <col min="4538" max="4538" width="9.109375" style="495" customWidth="1"/>
    <col min="4539" max="4539" width="13.5546875" style="495" bestFit="1" customWidth="1"/>
    <col min="4540" max="4608" width="9.109375" style="495"/>
    <col min="4609" max="4609" width="0" style="495" hidden="1" customWidth="1"/>
    <col min="4610" max="4610" width="11.88671875" style="495" customWidth="1"/>
    <col min="4611" max="4611" width="69.5546875" style="495" customWidth="1"/>
    <col min="4612" max="4612" width="27.6640625" style="495" customWidth="1"/>
    <col min="4613" max="4613" width="23" style="495" customWidth="1"/>
    <col min="4614" max="4614" width="22.5546875" style="495" customWidth="1"/>
    <col min="4615" max="4615" width="16.6640625" style="495" customWidth="1"/>
    <col min="4616" max="4616" width="15" style="495" customWidth="1"/>
    <col min="4617" max="4617" width="17.5546875" style="495" customWidth="1"/>
    <col min="4618" max="4618" width="17.6640625" style="495" customWidth="1"/>
    <col min="4619" max="4619" width="15.88671875" style="495" customWidth="1"/>
    <col min="4620" max="4620" width="21.5546875" style="495" customWidth="1"/>
    <col min="4621" max="4621" width="16.88671875" style="495" customWidth="1"/>
    <col min="4622" max="4622" width="18.88671875" style="495" customWidth="1"/>
    <col min="4623" max="4623" width="66.44140625" style="495" customWidth="1"/>
    <col min="4624" max="4624" width="25.6640625" style="495" customWidth="1"/>
    <col min="4625" max="4625" width="14" style="495" customWidth="1"/>
    <col min="4626" max="4626" width="13.33203125" style="495" customWidth="1"/>
    <col min="4627" max="4627" width="12.5546875" style="495" customWidth="1"/>
    <col min="4628" max="4628" width="13" style="495" customWidth="1"/>
    <col min="4629" max="4768" width="9.109375" style="495" customWidth="1"/>
    <col min="4769" max="4769" width="4.44140625" style="495" bestFit="1" customWidth="1"/>
    <col min="4770" max="4770" width="18.33203125" style="495" bestFit="1" customWidth="1"/>
    <col min="4771" max="4771" width="19" style="495" bestFit="1" customWidth="1"/>
    <col min="4772" max="4772" width="15.44140625" style="495" bestFit="1" customWidth="1"/>
    <col min="4773" max="4774" width="12.44140625" style="495" bestFit="1" customWidth="1"/>
    <col min="4775" max="4775" width="7.109375" style="495" bestFit="1" customWidth="1"/>
    <col min="4776" max="4776" width="10.109375" style="495" bestFit="1" customWidth="1"/>
    <col min="4777" max="4777" width="15.88671875" style="495" bestFit="1" customWidth="1"/>
    <col min="4778" max="4778" width="15.109375" style="495" bestFit="1" customWidth="1"/>
    <col min="4779" max="4779" width="18.33203125" style="495" bestFit="1" customWidth="1"/>
    <col min="4780" max="4780" width="13.33203125" style="495" bestFit="1" customWidth="1"/>
    <col min="4781" max="4781" width="19.33203125" style="495" customWidth="1"/>
    <col min="4782" max="4782" width="15.109375" style="495" customWidth="1"/>
    <col min="4783" max="4783" width="21" style="495" bestFit="1" customWidth="1"/>
    <col min="4784" max="4784" width="17.109375" style="495" bestFit="1" customWidth="1"/>
    <col min="4785" max="4785" width="16.88671875" style="495" bestFit="1" customWidth="1"/>
    <col min="4786" max="4786" width="16.6640625" style="495" bestFit="1" customWidth="1"/>
    <col min="4787" max="4787" width="15.6640625" style="495" bestFit="1" customWidth="1"/>
    <col min="4788" max="4788" width="16.33203125" style="495" bestFit="1" customWidth="1"/>
    <col min="4789" max="4789" width="17.33203125" style="495" customWidth="1"/>
    <col min="4790" max="4790" width="23.44140625" style="495" bestFit="1" customWidth="1"/>
    <col min="4791" max="4791" width="31.88671875" style="495" bestFit="1" customWidth="1"/>
    <col min="4792" max="4792" width="7.88671875" style="495" bestFit="1" customWidth="1"/>
    <col min="4793" max="4793" width="5.6640625" style="495" bestFit="1" customWidth="1"/>
    <col min="4794" max="4794" width="9.109375" style="495" customWidth="1"/>
    <col min="4795" max="4795" width="13.5546875" style="495" bestFit="1" customWidth="1"/>
    <col min="4796" max="4864" width="9.109375" style="495"/>
    <col min="4865" max="4865" width="0" style="495" hidden="1" customWidth="1"/>
    <col min="4866" max="4866" width="11.88671875" style="495" customWidth="1"/>
    <col min="4867" max="4867" width="69.5546875" style="495" customWidth="1"/>
    <col min="4868" max="4868" width="27.6640625" style="495" customWidth="1"/>
    <col min="4869" max="4869" width="23" style="495" customWidth="1"/>
    <col min="4870" max="4870" width="22.5546875" style="495" customWidth="1"/>
    <col min="4871" max="4871" width="16.6640625" style="495" customWidth="1"/>
    <col min="4872" max="4872" width="15" style="495" customWidth="1"/>
    <col min="4873" max="4873" width="17.5546875" style="495" customWidth="1"/>
    <col min="4874" max="4874" width="17.6640625" style="495" customWidth="1"/>
    <col min="4875" max="4875" width="15.88671875" style="495" customWidth="1"/>
    <col min="4876" max="4876" width="21.5546875" style="495" customWidth="1"/>
    <col min="4877" max="4877" width="16.88671875" style="495" customWidth="1"/>
    <col min="4878" max="4878" width="18.88671875" style="495" customWidth="1"/>
    <col min="4879" max="4879" width="66.44140625" style="495" customWidth="1"/>
    <col min="4880" max="4880" width="25.6640625" style="495" customWidth="1"/>
    <col min="4881" max="4881" width="14" style="495" customWidth="1"/>
    <col min="4882" max="4882" width="13.33203125" style="495" customWidth="1"/>
    <col min="4883" max="4883" width="12.5546875" style="495" customWidth="1"/>
    <col min="4884" max="4884" width="13" style="495" customWidth="1"/>
    <col min="4885" max="5024" width="9.109375" style="495" customWidth="1"/>
    <col min="5025" max="5025" width="4.44140625" style="495" bestFit="1" customWidth="1"/>
    <col min="5026" max="5026" width="18.33203125" style="495" bestFit="1" customWidth="1"/>
    <col min="5027" max="5027" width="19" style="495" bestFit="1" customWidth="1"/>
    <col min="5028" max="5028" width="15.44140625" style="495" bestFit="1" customWidth="1"/>
    <col min="5029" max="5030" width="12.44140625" style="495" bestFit="1" customWidth="1"/>
    <col min="5031" max="5031" width="7.109375" style="495" bestFit="1" customWidth="1"/>
    <col min="5032" max="5032" width="10.109375" style="495" bestFit="1" customWidth="1"/>
    <col min="5033" max="5033" width="15.88671875" style="495" bestFit="1" customWidth="1"/>
    <col min="5034" max="5034" width="15.109375" style="495" bestFit="1" customWidth="1"/>
    <col min="5035" max="5035" width="18.33203125" style="495" bestFit="1" customWidth="1"/>
    <col min="5036" max="5036" width="13.33203125" style="495" bestFit="1" customWidth="1"/>
    <col min="5037" max="5037" width="19.33203125" style="495" customWidth="1"/>
    <col min="5038" max="5038" width="15.109375" style="495" customWidth="1"/>
    <col min="5039" max="5039" width="21" style="495" bestFit="1" customWidth="1"/>
    <col min="5040" max="5040" width="17.109375" style="495" bestFit="1" customWidth="1"/>
    <col min="5041" max="5041" width="16.88671875" style="495" bestFit="1" customWidth="1"/>
    <col min="5042" max="5042" width="16.6640625" style="495" bestFit="1" customWidth="1"/>
    <col min="5043" max="5043" width="15.6640625" style="495" bestFit="1" customWidth="1"/>
    <col min="5044" max="5044" width="16.33203125" style="495" bestFit="1" customWidth="1"/>
    <col min="5045" max="5045" width="17.33203125" style="495" customWidth="1"/>
    <col min="5046" max="5046" width="23.44140625" style="495" bestFit="1" customWidth="1"/>
    <col min="5047" max="5047" width="31.88671875" style="495" bestFit="1" customWidth="1"/>
    <col min="5048" max="5048" width="7.88671875" style="495" bestFit="1" customWidth="1"/>
    <col min="5049" max="5049" width="5.6640625" style="495" bestFit="1" customWidth="1"/>
    <col min="5050" max="5050" width="9.109375" style="495" customWidth="1"/>
    <col min="5051" max="5051" width="13.5546875" style="495" bestFit="1" customWidth="1"/>
    <col min="5052" max="5120" width="9.109375" style="495"/>
    <col min="5121" max="5121" width="0" style="495" hidden="1" customWidth="1"/>
    <col min="5122" max="5122" width="11.88671875" style="495" customWidth="1"/>
    <col min="5123" max="5123" width="69.5546875" style="495" customWidth="1"/>
    <col min="5124" max="5124" width="27.6640625" style="495" customWidth="1"/>
    <col min="5125" max="5125" width="23" style="495" customWidth="1"/>
    <col min="5126" max="5126" width="22.5546875" style="495" customWidth="1"/>
    <col min="5127" max="5127" width="16.6640625" style="495" customWidth="1"/>
    <col min="5128" max="5128" width="15" style="495" customWidth="1"/>
    <col min="5129" max="5129" width="17.5546875" style="495" customWidth="1"/>
    <col min="5130" max="5130" width="17.6640625" style="495" customWidth="1"/>
    <col min="5131" max="5131" width="15.88671875" style="495" customWidth="1"/>
    <col min="5132" max="5132" width="21.5546875" style="495" customWidth="1"/>
    <col min="5133" max="5133" width="16.88671875" style="495" customWidth="1"/>
    <col min="5134" max="5134" width="18.88671875" style="495" customWidth="1"/>
    <col min="5135" max="5135" width="66.44140625" style="495" customWidth="1"/>
    <col min="5136" max="5136" width="25.6640625" style="495" customWidth="1"/>
    <col min="5137" max="5137" width="14" style="495" customWidth="1"/>
    <col min="5138" max="5138" width="13.33203125" style="495" customWidth="1"/>
    <col min="5139" max="5139" width="12.5546875" style="495" customWidth="1"/>
    <col min="5140" max="5140" width="13" style="495" customWidth="1"/>
    <col min="5141" max="5280" width="9.109375" style="495" customWidth="1"/>
    <col min="5281" max="5281" width="4.44140625" style="495" bestFit="1" customWidth="1"/>
    <col min="5282" max="5282" width="18.33203125" style="495" bestFit="1" customWidth="1"/>
    <col min="5283" max="5283" width="19" style="495" bestFit="1" customWidth="1"/>
    <col min="5284" max="5284" width="15.44140625" style="495" bestFit="1" customWidth="1"/>
    <col min="5285" max="5286" width="12.44140625" style="495" bestFit="1" customWidth="1"/>
    <col min="5287" max="5287" width="7.109375" style="495" bestFit="1" customWidth="1"/>
    <col min="5288" max="5288" width="10.109375" style="495" bestFit="1" customWidth="1"/>
    <col min="5289" max="5289" width="15.88671875" style="495" bestFit="1" customWidth="1"/>
    <col min="5290" max="5290" width="15.109375" style="495" bestFit="1" customWidth="1"/>
    <col min="5291" max="5291" width="18.33203125" style="495" bestFit="1" customWidth="1"/>
    <col min="5292" max="5292" width="13.33203125" style="495" bestFit="1" customWidth="1"/>
    <col min="5293" max="5293" width="19.33203125" style="495" customWidth="1"/>
    <col min="5294" max="5294" width="15.109375" style="495" customWidth="1"/>
    <col min="5295" max="5295" width="21" style="495" bestFit="1" customWidth="1"/>
    <col min="5296" max="5296" width="17.109375" style="495" bestFit="1" customWidth="1"/>
    <col min="5297" max="5297" width="16.88671875" style="495" bestFit="1" customWidth="1"/>
    <col min="5298" max="5298" width="16.6640625" style="495" bestFit="1" customWidth="1"/>
    <col min="5299" max="5299" width="15.6640625" style="495" bestFit="1" customWidth="1"/>
    <col min="5300" max="5300" width="16.33203125" style="495" bestFit="1" customWidth="1"/>
    <col min="5301" max="5301" width="17.33203125" style="495" customWidth="1"/>
    <col min="5302" max="5302" width="23.44140625" style="495" bestFit="1" customWidth="1"/>
    <col min="5303" max="5303" width="31.88671875" style="495" bestFit="1" customWidth="1"/>
    <col min="5304" max="5304" width="7.88671875" style="495" bestFit="1" customWidth="1"/>
    <col min="5305" max="5305" width="5.6640625" style="495" bestFit="1" customWidth="1"/>
    <col min="5306" max="5306" width="9.109375" style="495" customWidth="1"/>
    <col min="5307" max="5307" width="13.5546875" style="495" bestFit="1" customWidth="1"/>
    <col min="5308" max="5376" width="9.109375" style="495"/>
    <col min="5377" max="5377" width="0" style="495" hidden="1" customWidth="1"/>
    <col min="5378" max="5378" width="11.88671875" style="495" customWidth="1"/>
    <col min="5379" max="5379" width="69.5546875" style="495" customWidth="1"/>
    <col min="5380" max="5380" width="27.6640625" style="495" customWidth="1"/>
    <col min="5381" max="5381" width="23" style="495" customWidth="1"/>
    <col min="5382" max="5382" width="22.5546875" style="495" customWidth="1"/>
    <col min="5383" max="5383" width="16.6640625" style="495" customWidth="1"/>
    <col min="5384" max="5384" width="15" style="495" customWidth="1"/>
    <col min="5385" max="5385" width="17.5546875" style="495" customWidth="1"/>
    <col min="5386" max="5386" width="17.6640625" style="495" customWidth="1"/>
    <col min="5387" max="5387" width="15.88671875" style="495" customWidth="1"/>
    <col min="5388" max="5388" width="21.5546875" style="495" customWidth="1"/>
    <col min="5389" max="5389" width="16.88671875" style="495" customWidth="1"/>
    <col min="5390" max="5390" width="18.88671875" style="495" customWidth="1"/>
    <col min="5391" max="5391" width="66.44140625" style="495" customWidth="1"/>
    <col min="5392" max="5392" width="25.6640625" style="495" customWidth="1"/>
    <col min="5393" max="5393" width="14" style="495" customWidth="1"/>
    <col min="5394" max="5394" width="13.33203125" style="495" customWidth="1"/>
    <col min="5395" max="5395" width="12.5546875" style="495" customWidth="1"/>
    <col min="5396" max="5396" width="13" style="495" customWidth="1"/>
    <col min="5397" max="5536" width="9.109375" style="495" customWidth="1"/>
    <col min="5537" max="5537" width="4.44140625" style="495" bestFit="1" customWidth="1"/>
    <col min="5538" max="5538" width="18.33203125" style="495" bestFit="1" customWidth="1"/>
    <col min="5539" max="5539" width="19" style="495" bestFit="1" customWidth="1"/>
    <col min="5540" max="5540" width="15.44140625" style="495" bestFit="1" customWidth="1"/>
    <col min="5541" max="5542" width="12.44140625" style="495" bestFit="1" customWidth="1"/>
    <col min="5543" max="5543" width="7.109375" style="495" bestFit="1" customWidth="1"/>
    <col min="5544" max="5544" width="10.109375" style="495" bestFit="1" customWidth="1"/>
    <col min="5545" max="5545" width="15.88671875" style="495" bestFit="1" customWidth="1"/>
    <col min="5546" max="5546" width="15.109375" style="495" bestFit="1" customWidth="1"/>
    <col min="5547" max="5547" width="18.33203125" style="495" bestFit="1" customWidth="1"/>
    <col min="5548" max="5548" width="13.33203125" style="495" bestFit="1" customWidth="1"/>
    <col min="5549" max="5549" width="19.33203125" style="495" customWidth="1"/>
    <col min="5550" max="5550" width="15.109375" style="495" customWidth="1"/>
    <col min="5551" max="5551" width="21" style="495" bestFit="1" customWidth="1"/>
    <col min="5552" max="5552" width="17.109375" style="495" bestFit="1" customWidth="1"/>
    <col min="5553" max="5553" width="16.88671875" style="495" bestFit="1" customWidth="1"/>
    <col min="5554" max="5554" width="16.6640625" style="495" bestFit="1" customWidth="1"/>
    <col min="5555" max="5555" width="15.6640625" style="495" bestFit="1" customWidth="1"/>
    <col min="5556" max="5556" width="16.33203125" style="495" bestFit="1" customWidth="1"/>
    <col min="5557" max="5557" width="17.33203125" style="495" customWidth="1"/>
    <col min="5558" max="5558" width="23.44140625" style="495" bestFit="1" customWidth="1"/>
    <col min="5559" max="5559" width="31.88671875" style="495" bestFit="1" customWidth="1"/>
    <col min="5560" max="5560" width="7.88671875" style="495" bestFit="1" customWidth="1"/>
    <col min="5561" max="5561" width="5.6640625" style="495" bestFit="1" customWidth="1"/>
    <col min="5562" max="5562" width="9.109375" style="495" customWidth="1"/>
    <col min="5563" max="5563" width="13.5546875" style="495" bestFit="1" customWidth="1"/>
    <col min="5564" max="5632" width="9.109375" style="495"/>
    <col min="5633" max="5633" width="0" style="495" hidden="1" customWidth="1"/>
    <col min="5634" max="5634" width="11.88671875" style="495" customWidth="1"/>
    <col min="5635" max="5635" width="69.5546875" style="495" customWidth="1"/>
    <col min="5636" max="5636" width="27.6640625" style="495" customWidth="1"/>
    <col min="5637" max="5637" width="23" style="495" customWidth="1"/>
    <col min="5638" max="5638" width="22.5546875" style="495" customWidth="1"/>
    <col min="5639" max="5639" width="16.6640625" style="495" customWidth="1"/>
    <col min="5640" max="5640" width="15" style="495" customWidth="1"/>
    <col min="5641" max="5641" width="17.5546875" style="495" customWidth="1"/>
    <col min="5642" max="5642" width="17.6640625" style="495" customWidth="1"/>
    <col min="5643" max="5643" width="15.88671875" style="495" customWidth="1"/>
    <col min="5644" max="5644" width="21.5546875" style="495" customWidth="1"/>
    <col min="5645" max="5645" width="16.88671875" style="495" customWidth="1"/>
    <col min="5646" max="5646" width="18.88671875" style="495" customWidth="1"/>
    <col min="5647" max="5647" width="66.44140625" style="495" customWidth="1"/>
    <col min="5648" max="5648" width="25.6640625" style="495" customWidth="1"/>
    <col min="5649" max="5649" width="14" style="495" customWidth="1"/>
    <col min="5650" max="5650" width="13.33203125" style="495" customWidth="1"/>
    <col min="5651" max="5651" width="12.5546875" style="495" customWidth="1"/>
    <col min="5652" max="5652" width="13" style="495" customWidth="1"/>
    <col min="5653" max="5792" width="9.109375" style="495" customWidth="1"/>
    <col min="5793" max="5793" width="4.44140625" style="495" bestFit="1" customWidth="1"/>
    <col min="5794" max="5794" width="18.33203125" style="495" bestFit="1" customWidth="1"/>
    <col min="5795" max="5795" width="19" style="495" bestFit="1" customWidth="1"/>
    <col min="5796" max="5796" width="15.44140625" style="495" bestFit="1" customWidth="1"/>
    <col min="5797" max="5798" width="12.44140625" style="495" bestFit="1" customWidth="1"/>
    <col min="5799" max="5799" width="7.109375" style="495" bestFit="1" customWidth="1"/>
    <col min="5800" max="5800" width="10.109375" style="495" bestFit="1" customWidth="1"/>
    <col min="5801" max="5801" width="15.88671875" style="495" bestFit="1" customWidth="1"/>
    <col min="5802" max="5802" width="15.109375" style="495" bestFit="1" customWidth="1"/>
    <col min="5803" max="5803" width="18.33203125" style="495" bestFit="1" customWidth="1"/>
    <col min="5804" max="5804" width="13.33203125" style="495" bestFit="1" customWidth="1"/>
    <col min="5805" max="5805" width="19.33203125" style="495" customWidth="1"/>
    <col min="5806" max="5806" width="15.109375" style="495" customWidth="1"/>
    <col min="5807" max="5807" width="21" style="495" bestFit="1" customWidth="1"/>
    <col min="5808" max="5808" width="17.109375" style="495" bestFit="1" customWidth="1"/>
    <col min="5809" max="5809" width="16.88671875" style="495" bestFit="1" customWidth="1"/>
    <col min="5810" max="5810" width="16.6640625" style="495" bestFit="1" customWidth="1"/>
    <col min="5811" max="5811" width="15.6640625" style="495" bestFit="1" customWidth="1"/>
    <col min="5812" max="5812" width="16.33203125" style="495" bestFit="1" customWidth="1"/>
    <col min="5813" max="5813" width="17.33203125" style="495" customWidth="1"/>
    <col min="5814" max="5814" width="23.44140625" style="495" bestFit="1" customWidth="1"/>
    <col min="5815" max="5815" width="31.88671875" style="495" bestFit="1" customWidth="1"/>
    <col min="5816" max="5816" width="7.88671875" style="495" bestFit="1" customWidth="1"/>
    <col min="5817" max="5817" width="5.6640625" style="495" bestFit="1" customWidth="1"/>
    <col min="5818" max="5818" width="9.109375" style="495" customWidth="1"/>
    <col min="5819" max="5819" width="13.5546875" style="495" bestFit="1" customWidth="1"/>
    <col min="5820" max="5888" width="9.109375" style="495"/>
    <col min="5889" max="5889" width="0" style="495" hidden="1" customWidth="1"/>
    <col min="5890" max="5890" width="11.88671875" style="495" customWidth="1"/>
    <col min="5891" max="5891" width="69.5546875" style="495" customWidth="1"/>
    <col min="5892" max="5892" width="27.6640625" style="495" customWidth="1"/>
    <col min="5893" max="5893" width="23" style="495" customWidth="1"/>
    <col min="5894" max="5894" width="22.5546875" style="495" customWidth="1"/>
    <col min="5895" max="5895" width="16.6640625" style="495" customWidth="1"/>
    <col min="5896" max="5896" width="15" style="495" customWidth="1"/>
    <col min="5897" max="5897" width="17.5546875" style="495" customWidth="1"/>
    <col min="5898" max="5898" width="17.6640625" style="495" customWidth="1"/>
    <col min="5899" max="5899" width="15.88671875" style="495" customWidth="1"/>
    <col min="5900" max="5900" width="21.5546875" style="495" customWidth="1"/>
    <col min="5901" max="5901" width="16.88671875" style="495" customWidth="1"/>
    <col min="5902" max="5902" width="18.88671875" style="495" customWidth="1"/>
    <col min="5903" max="5903" width="66.44140625" style="495" customWidth="1"/>
    <col min="5904" max="5904" width="25.6640625" style="495" customWidth="1"/>
    <col min="5905" max="5905" width="14" style="495" customWidth="1"/>
    <col min="5906" max="5906" width="13.33203125" style="495" customWidth="1"/>
    <col min="5907" max="5907" width="12.5546875" style="495" customWidth="1"/>
    <col min="5908" max="5908" width="13" style="495" customWidth="1"/>
    <col min="5909" max="6048" width="9.109375" style="495" customWidth="1"/>
    <col min="6049" max="6049" width="4.44140625" style="495" bestFit="1" customWidth="1"/>
    <col min="6050" max="6050" width="18.33203125" style="495" bestFit="1" customWidth="1"/>
    <col min="6051" max="6051" width="19" style="495" bestFit="1" customWidth="1"/>
    <col min="6052" max="6052" width="15.44140625" style="495" bestFit="1" customWidth="1"/>
    <col min="6053" max="6054" width="12.44140625" style="495" bestFit="1" customWidth="1"/>
    <col min="6055" max="6055" width="7.109375" style="495" bestFit="1" customWidth="1"/>
    <col min="6056" max="6056" width="10.109375" style="495" bestFit="1" customWidth="1"/>
    <col min="6057" max="6057" width="15.88671875" style="495" bestFit="1" customWidth="1"/>
    <col min="6058" max="6058" width="15.109375" style="495" bestFit="1" customWidth="1"/>
    <col min="6059" max="6059" width="18.33203125" style="495" bestFit="1" customWidth="1"/>
    <col min="6060" max="6060" width="13.33203125" style="495" bestFit="1" customWidth="1"/>
    <col min="6061" max="6061" width="19.33203125" style="495" customWidth="1"/>
    <col min="6062" max="6062" width="15.109375" style="495" customWidth="1"/>
    <col min="6063" max="6063" width="21" style="495" bestFit="1" customWidth="1"/>
    <col min="6064" max="6064" width="17.109375" style="495" bestFit="1" customWidth="1"/>
    <col min="6065" max="6065" width="16.88671875" style="495" bestFit="1" customWidth="1"/>
    <col min="6066" max="6066" width="16.6640625" style="495" bestFit="1" customWidth="1"/>
    <col min="6067" max="6067" width="15.6640625" style="495" bestFit="1" customWidth="1"/>
    <col min="6068" max="6068" width="16.33203125" style="495" bestFit="1" customWidth="1"/>
    <col min="6069" max="6069" width="17.33203125" style="495" customWidth="1"/>
    <col min="6070" max="6070" width="23.44140625" style="495" bestFit="1" customWidth="1"/>
    <col min="6071" max="6071" width="31.88671875" style="495" bestFit="1" customWidth="1"/>
    <col min="6072" max="6072" width="7.88671875" style="495" bestFit="1" customWidth="1"/>
    <col min="6073" max="6073" width="5.6640625" style="495" bestFit="1" customWidth="1"/>
    <col min="6074" max="6074" width="9.109375" style="495" customWidth="1"/>
    <col min="6075" max="6075" width="13.5546875" style="495" bestFit="1" customWidth="1"/>
    <col min="6076" max="6144" width="9.109375" style="495"/>
    <col min="6145" max="6145" width="0" style="495" hidden="1" customWidth="1"/>
    <col min="6146" max="6146" width="11.88671875" style="495" customWidth="1"/>
    <col min="6147" max="6147" width="69.5546875" style="495" customWidth="1"/>
    <col min="6148" max="6148" width="27.6640625" style="495" customWidth="1"/>
    <col min="6149" max="6149" width="23" style="495" customWidth="1"/>
    <col min="6150" max="6150" width="22.5546875" style="495" customWidth="1"/>
    <col min="6151" max="6151" width="16.6640625" style="495" customWidth="1"/>
    <col min="6152" max="6152" width="15" style="495" customWidth="1"/>
    <col min="6153" max="6153" width="17.5546875" style="495" customWidth="1"/>
    <col min="6154" max="6154" width="17.6640625" style="495" customWidth="1"/>
    <col min="6155" max="6155" width="15.88671875" style="495" customWidth="1"/>
    <col min="6156" max="6156" width="21.5546875" style="495" customWidth="1"/>
    <col min="6157" max="6157" width="16.88671875" style="495" customWidth="1"/>
    <col min="6158" max="6158" width="18.88671875" style="495" customWidth="1"/>
    <col min="6159" max="6159" width="66.44140625" style="495" customWidth="1"/>
    <col min="6160" max="6160" width="25.6640625" style="495" customWidth="1"/>
    <col min="6161" max="6161" width="14" style="495" customWidth="1"/>
    <col min="6162" max="6162" width="13.33203125" style="495" customWidth="1"/>
    <col min="6163" max="6163" width="12.5546875" style="495" customWidth="1"/>
    <col min="6164" max="6164" width="13" style="495" customWidth="1"/>
    <col min="6165" max="6304" width="9.109375" style="495" customWidth="1"/>
    <col min="6305" max="6305" width="4.44140625" style="495" bestFit="1" customWidth="1"/>
    <col min="6306" max="6306" width="18.33203125" style="495" bestFit="1" customWidth="1"/>
    <col min="6307" max="6307" width="19" style="495" bestFit="1" customWidth="1"/>
    <col min="6308" max="6308" width="15.44140625" style="495" bestFit="1" customWidth="1"/>
    <col min="6309" max="6310" width="12.44140625" style="495" bestFit="1" customWidth="1"/>
    <col min="6311" max="6311" width="7.109375" style="495" bestFit="1" customWidth="1"/>
    <col min="6312" max="6312" width="10.109375" style="495" bestFit="1" customWidth="1"/>
    <col min="6313" max="6313" width="15.88671875" style="495" bestFit="1" customWidth="1"/>
    <col min="6314" max="6314" width="15.109375" style="495" bestFit="1" customWidth="1"/>
    <col min="6315" max="6315" width="18.33203125" style="495" bestFit="1" customWidth="1"/>
    <col min="6316" max="6316" width="13.33203125" style="495" bestFit="1" customWidth="1"/>
    <col min="6317" max="6317" width="19.33203125" style="495" customWidth="1"/>
    <col min="6318" max="6318" width="15.109375" style="495" customWidth="1"/>
    <col min="6319" max="6319" width="21" style="495" bestFit="1" customWidth="1"/>
    <col min="6320" max="6320" width="17.109375" style="495" bestFit="1" customWidth="1"/>
    <col min="6321" max="6321" width="16.88671875" style="495" bestFit="1" customWidth="1"/>
    <col min="6322" max="6322" width="16.6640625" style="495" bestFit="1" customWidth="1"/>
    <col min="6323" max="6323" width="15.6640625" style="495" bestFit="1" customWidth="1"/>
    <col min="6324" max="6324" width="16.33203125" style="495" bestFit="1" customWidth="1"/>
    <col min="6325" max="6325" width="17.33203125" style="495" customWidth="1"/>
    <col min="6326" max="6326" width="23.44140625" style="495" bestFit="1" customWidth="1"/>
    <col min="6327" max="6327" width="31.88671875" style="495" bestFit="1" customWidth="1"/>
    <col min="6328" max="6328" width="7.88671875" style="495" bestFit="1" customWidth="1"/>
    <col min="6329" max="6329" width="5.6640625" style="495" bestFit="1" customWidth="1"/>
    <col min="6330" max="6330" width="9.109375" style="495" customWidth="1"/>
    <col min="6331" max="6331" width="13.5546875" style="495" bestFit="1" customWidth="1"/>
    <col min="6332" max="6400" width="9.109375" style="495"/>
    <col min="6401" max="6401" width="0" style="495" hidden="1" customWidth="1"/>
    <col min="6402" max="6402" width="11.88671875" style="495" customWidth="1"/>
    <col min="6403" max="6403" width="69.5546875" style="495" customWidth="1"/>
    <col min="6404" max="6404" width="27.6640625" style="495" customWidth="1"/>
    <col min="6405" max="6405" width="23" style="495" customWidth="1"/>
    <col min="6406" max="6406" width="22.5546875" style="495" customWidth="1"/>
    <col min="6407" max="6407" width="16.6640625" style="495" customWidth="1"/>
    <col min="6408" max="6408" width="15" style="495" customWidth="1"/>
    <col min="6409" max="6409" width="17.5546875" style="495" customWidth="1"/>
    <col min="6410" max="6410" width="17.6640625" style="495" customWidth="1"/>
    <col min="6411" max="6411" width="15.88671875" style="495" customWidth="1"/>
    <col min="6412" max="6412" width="21.5546875" style="495" customWidth="1"/>
    <col min="6413" max="6413" width="16.88671875" style="495" customWidth="1"/>
    <col min="6414" max="6414" width="18.88671875" style="495" customWidth="1"/>
    <col min="6415" max="6415" width="66.44140625" style="495" customWidth="1"/>
    <col min="6416" max="6416" width="25.6640625" style="495" customWidth="1"/>
    <col min="6417" max="6417" width="14" style="495" customWidth="1"/>
    <col min="6418" max="6418" width="13.33203125" style="495" customWidth="1"/>
    <col min="6419" max="6419" width="12.5546875" style="495" customWidth="1"/>
    <col min="6420" max="6420" width="13" style="495" customWidth="1"/>
    <col min="6421" max="6560" width="9.109375" style="495" customWidth="1"/>
    <col min="6561" max="6561" width="4.44140625" style="495" bestFit="1" customWidth="1"/>
    <col min="6562" max="6562" width="18.33203125" style="495" bestFit="1" customWidth="1"/>
    <col min="6563" max="6563" width="19" style="495" bestFit="1" customWidth="1"/>
    <col min="6564" max="6564" width="15.44140625" style="495" bestFit="1" customWidth="1"/>
    <col min="6565" max="6566" width="12.44140625" style="495" bestFit="1" customWidth="1"/>
    <col min="6567" max="6567" width="7.109375" style="495" bestFit="1" customWidth="1"/>
    <col min="6568" max="6568" width="10.109375" style="495" bestFit="1" customWidth="1"/>
    <col min="6569" max="6569" width="15.88671875" style="495" bestFit="1" customWidth="1"/>
    <col min="6570" max="6570" width="15.109375" style="495" bestFit="1" customWidth="1"/>
    <col min="6571" max="6571" width="18.33203125" style="495" bestFit="1" customWidth="1"/>
    <col min="6572" max="6572" width="13.33203125" style="495" bestFit="1" customWidth="1"/>
    <col min="6573" max="6573" width="19.33203125" style="495" customWidth="1"/>
    <col min="6574" max="6574" width="15.109375" style="495" customWidth="1"/>
    <col min="6575" max="6575" width="21" style="495" bestFit="1" customWidth="1"/>
    <col min="6576" max="6576" width="17.109375" style="495" bestFit="1" customWidth="1"/>
    <col min="6577" max="6577" width="16.88671875" style="495" bestFit="1" customWidth="1"/>
    <col min="6578" max="6578" width="16.6640625" style="495" bestFit="1" customWidth="1"/>
    <col min="6579" max="6579" width="15.6640625" style="495" bestFit="1" customWidth="1"/>
    <col min="6580" max="6580" width="16.33203125" style="495" bestFit="1" customWidth="1"/>
    <col min="6581" max="6581" width="17.33203125" style="495" customWidth="1"/>
    <col min="6582" max="6582" width="23.44140625" style="495" bestFit="1" customWidth="1"/>
    <col min="6583" max="6583" width="31.88671875" style="495" bestFit="1" customWidth="1"/>
    <col min="6584" max="6584" width="7.88671875" style="495" bestFit="1" customWidth="1"/>
    <col min="6585" max="6585" width="5.6640625" style="495" bestFit="1" customWidth="1"/>
    <col min="6586" max="6586" width="9.109375" style="495" customWidth="1"/>
    <col min="6587" max="6587" width="13.5546875" style="495" bestFit="1" customWidth="1"/>
    <col min="6588" max="6656" width="9.109375" style="495"/>
    <col min="6657" max="6657" width="0" style="495" hidden="1" customWidth="1"/>
    <col min="6658" max="6658" width="11.88671875" style="495" customWidth="1"/>
    <col min="6659" max="6659" width="69.5546875" style="495" customWidth="1"/>
    <col min="6660" max="6660" width="27.6640625" style="495" customWidth="1"/>
    <col min="6661" max="6661" width="23" style="495" customWidth="1"/>
    <col min="6662" max="6662" width="22.5546875" style="495" customWidth="1"/>
    <col min="6663" max="6663" width="16.6640625" style="495" customWidth="1"/>
    <col min="6664" max="6664" width="15" style="495" customWidth="1"/>
    <col min="6665" max="6665" width="17.5546875" style="495" customWidth="1"/>
    <col min="6666" max="6666" width="17.6640625" style="495" customWidth="1"/>
    <col min="6667" max="6667" width="15.88671875" style="495" customWidth="1"/>
    <col min="6668" max="6668" width="21.5546875" style="495" customWidth="1"/>
    <col min="6669" max="6669" width="16.88671875" style="495" customWidth="1"/>
    <col min="6670" max="6670" width="18.88671875" style="495" customWidth="1"/>
    <col min="6671" max="6671" width="66.44140625" style="495" customWidth="1"/>
    <col min="6672" max="6672" width="25.6640625" style="495" customWidth="1"/>
    <col min="6673" max="6673" width="14" style="495" customWidth="1"/>
    <col min="6674" max="6674" width="13.33203125" style="495" customWidth="1"/>
    <col min="6675" max="6675" width="12.5546875" style="495" customWidth="1"/>
    <col min="6676" max="6676" width="13" style="495" customWidth="1"/>
    <col min="6677" max="6816" width="9.109375" style="495" customWidth="1"/>
    <col min="6817" max="6817" width="4.44140625" style="495" bestFit="1" customWidth="1"/>
    <col min="6818" max="6818" width="18.33203125" style="495" bestFit="1" customWidth="1"/>
    <col min="6819" max="6819" width="19" style="495" bestFit="1" customWidth="1"/>
    <col min="6820" max="6820" width="15.44140625" style="495" bestFit="1" customWidth="1"/>
    <col min="6821" max="6822" width="12.44140625" style="495" bestFit="1" customWidth="1"/>
    <col min="6823" max="6823" width="7.109375" style="495" bestFit="1" customWidth="1"/>
    <col min="6824" max="6824" width="10.109375" style="495" bestFit="1" customWidth="1"/>
    <col min="6825" max="6825" width="15.88671875" style="495" bestFit="1" customWidth="1"/>
    <col min="6826" max="6826" width="15.109375" style="495" bestFit="1" customWidth="1"/>
    <col min="6827" max="6827" width="18.33203125" style="495" bestFit="1" customWidth="1"/>
    <col min="6828" max="6828" width="13.33203125" style="495" bestFit="1" customWidth="1"/>
    <col min="6829" max="6829" width="19.33203125" style="495" customWidth="1"/>
    <col min="6830" max="6830" width="15.109375" style="495" customWidth="1"/>
    <col min="6831" max="6831" width="21" style="495" bestFit="1" customWidth="1"/>
    <col min="6832" max="6832" width="17.109375" style="495" bestFit="1" customWidth="1"/>
    <col min="6833" max="6833" width="16.88671875" style="495" bestFit="1" customWidth="1"/>
    <col min="6834" max="6834" width="16.6640625" style="495" bestFit="1" customWidth="1"/>
    <col min="6835" max="6835" width="15.6640625" style="495" bestFit="1" customWidth="1"/>
    <col min="6836" max="6836" width="16.33203125" style="495" bestFit="1" customWidth="1"/>
    <col min="6837" max="6837" width="17.33203125" style="495" customWidth="1"/>
    <col min="6838" max="6838" width="23.44140625" style="495" bestFit="1" customWidth="1"/>
    <col min="6839" max="6839" width="31.88671875" style="495" bestFit="1" customWidth="1"/>
    <col min="6840" max="6840" width="7.88671875" style="495" bestFit="1" customWidth="1"/>
    <col min="6841" max="6841" width="5.6640625" style="495" bestFit="1" customWidth="1"/>
    <col min="6842" max="6842" width="9.109375" style="495" customWidth="1"/>
    <col min="6843" max="6843" width="13.5546875" style="495" bestFit="1" customWidth="1"/>
    <col min="6844" max="6912" width="9.109375" style="495"/>
    <col min="6913" max="6913" width="0" style="495" hidden="1" customWidth="1"/>
    <col min="6914" max="6914" width="11.88671875" style="495" customWidth="1"/>
    <col min="6915" max="6915" width="69.5546875" style="495" customWidth="1"/>
    <col min="6916" max="6916" width="27.6640625" style="495" customWidth="1"/>
    <col min="6917" max="6917" width="23" style="495" customWidth="1"/>
    <col min="6918" max="6918" width="22.5546875" style="495" customWidth="1"/>
    <col min="6919" max="6919" width="16.6640625" style="495" customWidth="1"/>
    <col min="6920" max="6920" width="15" style="495" customWidth="1"/>
    <col min="6921" max="6921" width="17.5546875" style="495" customWidth="1"/>
    <col min="6922" max="6922" width="17.6640625" style="495" customWidth="1"/>
    <col min="6923" max="6923" width="15.88671875" style="495" customWidth="1"/>
    <col min="6924" max="6924" width="21.5546875" style="495" customWidth="1"/>
    <col min="6925" max="6925" width="16.88671875" style="495" customWidth="1"/>
    <col min="6926" max="6926" width="18.88671875" style="495" customWidth="1"/>
    <col min="6927" max="6927" width="66.44140625" style="495" customWidth="1"/>
    <col min="6928" max="6928" width="25.6640625" style="495" customWidth="1"/>
    <col min="6929" max="6929" width="14" style="495" customWidth="1"/>
    <col min="6930" max="6930" width="13.33203125" style="495" customWidth="1"/>
    <col min="6931" max="6931" width="12.5546875" style="495" customWidth="1"/>
    <col min="6932" max="6932" width="13" style="495" customWidth="1"/>
    <col min="6933" max="7072" width="9.109375" style="495" customWidth="1"/>
    <col min="7073" max="7073" width="4.44140625" style="495" bestFit="1" customWidth="1"/>
    <col min="7074" max="7074" width="18.33203125" style="495" bestFit="1" customWidth="1"/>
    <col min="7075" max="7075" width="19" style="495" bestFit="1" customWidth="1"/>
    <col min="7076" max="7076" width="15.44140625" style="495" bestFit="1" customWidth="1"/>
    <col min="7077" max="7078" width="12.44140625" style="495" bestFit="1" customWidth="1"/>
    <col min="7079" max="7079" width="7.109375" style="495" bestFit="1" customWidth="1"/>
    <col min="7080" max="7080" width="10.109375" style="495" bestFit="1" customWidth="1"/>
    <col min="7081" max="7081" width="15.88671875" style="495" bestFit="1" customWidth="1"/>
    <col min="7082" max="7082" width="15.109375" style="495" bestFit="1" customWidth="1"/>
    <col min="7083" max="7083" width="18.33203125" style="495" bestFit="1" customWidth="1"/>
    <col min="7084" max="7084" width="13.33203125" style="495" bestFit="1" customWidth="1"/>
    <col min="7085" max="7085" width="19.33203125" style="495" customWidth="1"/>
    <col min="7086" max="7086" width="15.109375" style="495" customWidth="1"/>
    <col min="7087" max="7087" width="21" style="495" bestFit="1" customWidth="1"/>
    <col min="7088" max="7088" width="17.109375" style="495" bestFit="1" customWidth="1"/>
    <col min="7089" max="7089" width="16.88671875" style="495" bestFit="1" customWidth="1"/>
    <col min="7090" max="7090" width="16.6640625" style="495" bestFit="1" customWidth="1"/>
    <col min="7091" max="7091" width="15.6640625" style="495" bestFit="1" customWidth="1"/>
    <col min="7092" max="7092" width="16.33203125" style="495" bestFit="1" customWidth="1"/>
    <col min="7093" max="7093" width="17.33203125" style="495" customWidth="1"/>
    <col min="7094" max="7094" width="23.44140625" style="495" bestFit="1" customWidth="1"/>
    <col min="7095" max="7095" width="31.88671875" style="495" bestFit="1" customWidth="1"/>
    <col min="7096" max="7096" width="7.88671875" style="495" bestFit="1" customWidth="1"/>
    <col min="7097" max="7097" width="5.6640625" style="495" bestFit="1" customWidth="1"/>
    <col min="7098" max="7098" width="9.109375" style="495" customWidth="1"/>
    <col min="7099" max="7099" width="13.5546875" style="495" bestFit="1" customWidth="1"/>
    <col min="7100" max="7168" width="9.109375" style="495"/>
    <col min="7169" max="7169" width="0" style="495" hidden="1" customWidth="1"/>
    <col min="7170" max="7170" width="11.88671875" style="495" customWidth="1"/>
    <col min="7171" max="7171" width="69.5546875" style="495" customWidth="1"/>
    <col min="7172" max="7172" width="27.6640625" style="495" customWidth="1"/>
    <col min="7173" max="7173" width="23" style="495" customWidth="1"/>
    <col min="7174" max="7174" width="22.5546875" style="495" customWidth="1"/>
    <col min="7175" max="7175" width="16.6640625" style="495" customWidth="1"/>
    <col min="7176" max="7176" width="15" style="495" customWidth="1"/>
    <col min="7177" max="7177" width="17.5546875" style="495" customWidth="1"/>
    <col min="7178" max="7178" width="17.6640625" style="495" customWidth="1"/>
    <col min="7179" max="7179" width="15.88671875" style="495" customWidth="1"/>
    <col min="7180" max="7180" width="21.5546875" style="495" customWidth="1"/>
    <col min="7181" max="7181" width="16.88671875" style="495" customWidth="1"/>
    <col min="7182" max="7182" width="18.88671875" style="495" customWidth="1"/>
    <col min="7183" max="7183" width="66.44140625" style="495" customWidth="1"/>
    <col min="7184" max="7184" width="25.6640625" style="495" customWidth="1"/>
    <col min="7185" max="7185" width="14" style="495" customWidth="1"/>
    <col min="7186" max="7186" width="13.33203125" style="495" customWidth="1"/>
    <col min="7187" max="7187" width="12.5546875" style="495" customWidth="1"/>
    <col min="7188" max="7188" width="13" style="495" customWidth="1"/>
    <col min="7189" max="7328" width="9.109375" style="495" customWidth="1"/>
    <col min="7329" max="7329" width="4.44140625" style="495" bestFit="1" customWidth="1"/>
    <col min="7330" max="7330" width="18.33203125" style="495" bestFit="1" customWidth="1"/>
    <col min="7331" max="7331" width="19" style="495" bestFit="1" customWidth="1"/>
    <col min="7332" max="7332" width="15.44140625" style="495" bestFit="1" customWidth="1"/>
    <col min="7333" max="7334" width="12.44140625" style="495" bestFit="1" customWidth="1"/>
    <col min="7335" max="7335" width="7.109375" style="495" bestFit="1" customWidth="1"/>
    <col min="7336" max="7336" width="10.109375" style="495" bestFit="1" customWidth="1"/>
    <col min="7337" max="7337" width="15.88671875" style="495" bestFit="1" customWidth="1"/>
    <col min="7338" max="7338" width="15.109375" style="495" bestFit="1" customWidth="1"/>
    <col min="7339" max="7339" width="18.33203125" style="495" bestFit="1" customWidth="1"/>
    <col min="7340" max="7340" width="13.33203125" style="495" bestFit="1" customWidth="1"/>
    <col min="7341" max="7341" width="19.33203125" style="495" customWidth="1"/>
    <col min="7342" max="7342" width="15.109375" style="495" customWidth="1"/>
    <col min="7343" max="7343" width="21" style="495" bestFit="1" customWidth="1"/>
    <col min="7344" max="7344" width="17.109375" style="495" bestFit="1" customWidth="1"/>
    <col min="7345" max="7345" width="16.88671875" style="495" bestFit="1" customWidth="1"/>
    <col min="7346" max="7346" width="16.6640625" style="495" bestFit="1" customWidth="1"/>
    <col min="7347" max="7347" width="15.6640625" style="495" bestFit="1" customWidth="1"/>
    <col min="7348" max="7348" width="16.33203125" style="495" bestFit="1" customWidth="1"/>
    <col min="7349" max="7349" width="17.33203125" style="495" customWidth="1"/>
    <col min="7350" max="7350" width="23.44140625" style="495" bestFit="1" customWidth="1"/>
    <col min="7351" max="7351" width="31.88671875" style="495" bestFit="1" customWidth="1"/>
    <col min="7352" max="7352" width="7.88671875" style="495" bestFit="1" customWidth="1"/>
    <col min="7353" max="7353" width="5.6640625" style="495" bestFit="1" customWidth="1"/>
    <col min="7354" max="7354" width="9.109375" style="495" customWidth="1"/>
    <col min="7355" max="7355" width="13.5546875" style="495" bestFit="1" customWidth="1"/>
    <col min="7356" max="7424" width="9.109375" style="495"/>
    <col min="7425" max="7425" width="0" style="495" hidden="1" customWidth="1"/>
    <col min="7426" max="7426" width="11.88671875" style="495" customWidth="1"/>
    <col min="7427" max="7427" width="69.5546875" style="495" customWidth="1"/>
    <col min="7428" max="7428" width="27.6640625" style="495" customWidth="1"/>
    <col min="7429" max="7429" width="23" style="495" customWidth="1"/>
    <col min="7430" max="7430" width="22.5546875" style="495" customWidth="1"/>
    <col min="7431" max="7431" width="16.6640625" style="495" customWidth="1"/>
    <col min="7432" max="7432" width="15" style="495" customWidth="1"/>
    <col min="7433" max="7433" width="17.5546875" style="495" customWidth="1"/>
    <col min="7434" max="7434" width="17.6640625" style="495" customWidth="1"/>
    <col min="7435" max="7435" width="15.88671875" style="495" customWidth="1"/>
    <col min="7436" max="7436" width="21.5546875" style="495" customWidth="1"/>
    <col min="7437" max="7437" width="16.88671875" style="495" customWidth="1"/>
    <col min="7438" max="7438" width="18.88671875" style="495" customWidth="1"/>
    <col min="7439" max="7439" width="66.44140625" style="495" customWidth="1"/>
    <col min="7440" max="7440" width="25.6640625" style="495" customWidth="1"/>
    <col min="7441" max="7441" width="14" style="495" customWidth="1"/>
    <col min="7442" max="7442" width="13.33203125" style="495" customWidth="1"/>
    <col min="7443" max="7443" width="12.5546875" style="495" customWidth="1"/>
    <col min="7444" max="7444" width="13" style="495" customWidth="1"/>
    <col min="7445" max="7584" width="9.109375" style="495" customWidth="1"/>
    <col min="7585" max="7585" width="4.44140625" style="495" bestFit="1" customWidth="1"/>
    <col min="7586" max="7586" width="18.33203125" style="495" bestFit="1" customWidth="1"/>
    <col min="7587" max="7587" width="19" style="495" bestFit="1" customWidth="1"/>
    <col min="7588" max="7588" width="15.44140625" style="495" bestFit="1" customWidth="1"/>
    <col min="7589" max="7590" width="12.44140625" style="495" bestFit="1" customWidth="1"/>
    <col min="7591" max="7591" width="7.109375" style="495" bestFit="1" customWidth="1"/>
    <col min="7592" max="7592" width="10.109375" style="495" bestFit="1" customWidth="1"/>
    <col min="7593" max="7593" width="15.88671875" style="495" bestFit="1" customWidth="1"/>
    <col min="7594" max="7594" width="15.109375" style="495" bestFit="1" customWidth="1"/>
    <col min="7595" max="7595" width="18.33203125" style="495" bestFit="1" customWidth="1"/>
    <col min="7596" max="7596" width="13.33203125" style="495" bestFit="1" customWidth="1"/>
    <col min="7597" max="7597" width="19.33203125" style="495" customWidth="1"/>
    <col min="7598" max="7598" width="15.109375" style="495" customWidth="1"/>
    <col min="7599" max="7599" width="21" style="495" bestFit="1" customWidth="1"/>
    <col min="7600" max="7600" width="17.109375" style="495" bestFit="1" customWidth="1"/>
    <col min="7601" max="7601" width="16.88671875" style="495" bestFit="1" customWidth="1"/>
    <col min="7602" max="7602" width="16.6640625" style="495" bestFit="1" customWidth="1"/>
    <col min="7603" max="7603" width="15.6640625" style="495" bestFit="1" customWidth="1"/>
    <col min="7604" max="7604" width="16.33203125" style="495" bestFit="1" customWidth="1"/>
    <col min="7605" max="7605" width="17.33203125" style="495" customWidth="1"/>
    <col min="7606" max="7606" width="23.44140625" style="495" bestFit="1" customWidth="1"/>
    <col min="7607" max="7607" width="31.88671875" style="495" bestFit="1" customWidth="1"/>
    <col min="7608" max="7608" width="7.88671875" style="495" bestFit="1" customWidth="1"/>
    <col min="7609" max="7609" width="5.6640625" style="495" bestFit="1" customWidth="1"/>
    <col min="7610" max="7610" width="9.109375" style="495" customWidth="1"/>
    <col min="7611" max="7611" width="13.5546875" style="495" bestFit="1" customWidth="1"/>
    <col min="7612" max="7680" width="9.109375" style="495"/>
    <col min="7681" max="7681" width="0" style="495" hidden="1" customWidth="1"/>
    <col min="7682" max="7682" width="11.88671875" style="495" customWidth="1"/>
    <col min="7683" max="7683" width="69.5546875" style="495" customWidth="1"/>
    <col min="7684" max="7684" width="27.6640625" style="495" customWidth="1"/>
    <col min="7685" max="7685" width="23" style="495" customWidth="1"/>
    <col min="7686" max="7686" width="22.5546875" style="495" customWidth="1"/>
    <col min="7687" max="7687" width="16.6640625" style="495" customWidth="1"/>
    <col min="7688" max="7688" width="15" style="495" customWidth="1"/>
    <col min="7689" max="7689" width="17.5546875" style="495" customWidth="1"/>
    <col min="7690" max="7690" width="17.6640625" style="495" customWidth="1"/>
    <col min="7691" max="7691" width="15.88671875" style="495" customWidth="1"/>
    <col min="7692" max="7692" width="21.5546875" style="495" customWidth="1"/>
    <col min="7693" max="7693" width="16.88671875" style="495" customWidth="1"/>
    <col min="7694" max="7694" width="18.88671875" style="495" customWidth="1"/>
    <col min="7695" max="7695" width="66.44140625" style="495" customWidth="1"/>
    <col min="7696" max="7696" width="25.6640625" style="495" customWidth="1"/>
    <col min="7697" max="7697" width="14" style="495" customWidth="1"/>
    <col min="7698" max="7698" width="13.33203125" style="495" customWidth="1"/>
    <col min="7699" max="7699" width="12.5546875" style="495" customWidth="1"/>
    <col min="7700" max="7700" width="13" style="495" customWidth="1"/>
    <col min="7701" max="7840" width="9.109375" style="495" customWidth="1"/>
    <col min="7841" max="7841" width="4.44140625" style="495" bestFit="1" customWidth="1"/>
    <col min="7842" max="7842" width="18.33203125" style="495" bestFit="1" customWidth="1"/>
    <col min="7843" max="7843" width="19" style="495" bestFit="1" customWidth="1"/>
    <col min="7844" max="7844" width="15.44140625" style="495" bestFit="1" customWidth="1"/>
    <col min="7845" max="7846" width="12.44140625" style="495" bestFit="1" customWidth="1"/>
    <col min="7847" max="7847" width="7.109375" style="495" bestFit="1" customWidth="1"/>
    <col min="7848" max="7848" width="10.109375" style="495" bestFit="1" customWidth="1"/>
    <col min="7849" max="7849" width="15.88671875" style="495" bestFit="1" customWidth="1"/>
    <col min="7850" max="7850" width="15.109375" style="495" bestFit="1" customWidth="1"/>
    <col min="7851" max="7851" width="18.33203125" style="495" bestFit="1" customWidth="1"/>
    <col min="7852" max="7852" width="13.33203125" style="495" bestFit="1" customWidth="1"/>
    <col min="7853" max="7853" width="19.33203125" style="495" customWidth="1"/>
    <col min="7854" max="7854" width="15.109375" style="495" customWidth="1"/>
    <col min="7855" max="7855" width="21" style="495" bestFit="1" customWidth="1"/>
    <col min="7856" max="7856" width="17.109375" style="495" bestFit="1" customWidth="1"/>
    <col min="7857" max="7857" width="16.88671875" style="495" bestFit="1" customWidth="1"/>
    <col min="7858" max="7858" width="16.6640625" style="495" bestFit="1" customWidth="1"/>
    <col min="7859" max="7859" width="15.6640625" style="495" bestFit="1" customWidth="1"/>
    <col min="7860" max="7860" width="16.33203125" style="495" bestFit="1" customWidth="1"/>
    <col min="7861" max="7861" width="17.33203125" style="495" customWidth="1"/>
    <col min="7862" max="7862" width="23.44140625" style="495" bestFit="1" customWidth="1"/>
    <col min="7863" max="7863" width="31.88671875" style="495" bestFit="1" customWidth="1"/>
    <col min="7864" max="7864" width="7.88671875" style="495" bestFit="1" customWidth="1"/>
    <col min="7865" max="7865" width="5.6640625" style="495" bestFit="1" customWidth="1"/>
    <col min="7866" max="7866" width="9.109375" style="495" customWidth="1"/>
    <col min="7867" max="7867" width="13.5546875" style="495" bestFit="1" customWidth="1"/>
    <col min="7868" max="7936" width="9.109375" style="495"/>
    <col min="7937" max="7937" width="0" style="495" hidden="1" customWidth="1"/>
    <col min="7938" max="7938" width="11.88671875" style="495" customWidth="1"/>
    <col min="7939" max="7939" width="69.5546875" style="495" customWidth="1"/>
    <col min="7940" max="7940" width="27.6640625" style="495" customWidth="1"/>
    <col min="7941" max="7941" width="23" style="495" customWidth="1"/>
    <col min="7942" max="7942" width="22.5546875" style="495" customWidth="1"/>
    <col min="7943" max="7943" width="16.6640625" style="495" customWidth="1"/>
    <col min="7944" max="7944" width="15" style="495" customWidth="1"/>
    <col min="7945" max="7945" width="17.5546875" style="495" customWidth="1"/>
    <col min="7946" max="7946" width="17.6640625" style="495" customWidth="1"/>
    <col min="7947" max="7947" width="15.88671875" style="495" customWidth="1"/>
    <col min="7948" max="7948" width="21.5546875" style="495" customWidth="1"/>
    <col min="7949" max="7949" width="16.88671875" style="495" customWidth="1"/>
    <col min="7950" max="7950" width="18.88671875" style="495" customWidth="1"/>
    <col min="7951" max="7951" width="66.44140625" style="495" customWidth="1"/>
    <col min="7952" max="7952" width="25.6640625" style="495" customWidth="1"/>
    <col min="7953" max="7953" width="14" style="495" customWidth="1"/>
    <col min="7954" max="7954" width="13.33203125" style="495" customWidth="1"/>
    <col min="7955" max="7955" width="12.5546875" style="495" customWidth="1"/>
    <col min="7956" max="7956" width="13" style="495" customWidth="1"/>
    <col min="7957" max="8096" width="9.109375" style="495" customWidth="1"/>
    <col min="8097" max="8097" width="4.44140625" style="495" bestFit="1" customWidth="1"/>
    <col min="8098" max="8098" width="18.33203125" style="495" bestFit="1" customWidth="1"/>
    <col min="8099" max="8099" width="19" style="495" bestFit="1" customWidth="1"/>
    <col min="8100" max="8100" width="15.44140625" style="495" bestFit="1" customWidth="1"/>
    <col min="8101" max="8102" width="12.44140625" style="495" bestFit="1" customWidth="1"/>
    <col min="8103" max="8103" width="7.109375" style="495" bestFit="1" customWidth="1"/>
    <col min="8104" max="8104" width="10.109375" style="495" bestFit="1" customWidth="1"/>
    <col min="8105" max="8105" width="15.88671875" style="495" bestFit="1" customWidth="1"/>
    <col min="8106" max="8106" width="15.109375" style="495" bestFit="1" customWidth="1"/>
    <col min="8107" max="8107" width="18.33203125" style="495" bestFit="1" customWidth="1"/>
    <col min="8108" max="8108" width="13.33203125" style="495" bestFit="1" customWidth="1"/>
    <col min="8109" max="8109" width="19.33203125" style="495" customWidth="1"/>
    <col min="8110" max="8110" width="15.109375" style="495" customWidth="1"/>
    <col min="8111" max="8111" width="21" style="495" bestFit="1" customWidth="1"/>
    <col min="8112" max="8112" width="17.109375" style="495" bestFit="1" customWidth="1"/>
    <col min="8113" max="8113" width="16.88671875" style="495" bestFit="1" customWidth="1"/>
    <col min="8114" max="8114" width="16.6640625" style="495" bestFit="1" customWidth="1"/>
    <col min="8115" max="8115" width="15.6640625" style="495" bestFit="1" customWidth="1"/>
    <col min="8116" max="8116" width="16.33203125" style="495" bestFit="1" customWidth="1"/>
    <col min="8117" max="8117" width="17.33203125" style="495" customWidth="1"/>
    <col min="8118" max="8118" width="23.44140625" style="495" bestFit="1" customWidth="1"/>
    <col min="8119" max="8119" width="31.88671875" style="495" bestFit="1" customWidth="1"/>
    <col min="8120" max="8120" width="7.88671875" style="495" bestFit="1" customWidth="1"/>
    <col min="8121" max="8121" width="5.6640625" style="495" bestFit="1" customWidth="1"/>
    <col min="8122" max="8122" width="9.109375" style="495" customWidth="1"/>
    <col min="8123" max="8123" width="13.5546875" style="495" bestFit="1" customWidth="1"/>
    <col min="8124" max="8192" width="9.109375" style="495"/>
    <col min="8193" max="8193" width="0" style="495" hidden="1" customWidth="1"/>
    <col min="8194" max="8194" width="11.88671875" style="495" customWidth="1"/>
    <col min="8195" max="8195" width="69.5546875" style="495" customWidth="1"/>
    <col min="8196" max="8196" width="27.6640625" style="495" customWidth="1"/>
    <col min="8197" max="8197" width="23" style="495" customWidth="1"/>
    <col min="8198" max="8198" width="22.5546875" style="495" customWidth="1"/>
    <col min="8199" max="8199" width="16.6640625" style="495" customWidth="1"/>
    <col min="8200" max="8200" width="15" style="495" customWidth="1"/>
    <col min="8201" max="8201" width="17.5546875" style="495" customWidth="1"/>
    <col min="8202" max="8202" width="17.6640625" style="495" customWidth="1"/>
    <col min="8203" max="8203" width="15.88671875" style="495" customWidth="1"/>
    <col min="8204" max="8204" width="21.5546875" style="495" customWidth="1"/>
    <col min="8205" max="8205" width="16.88671875" style="495" customWidth="1"/>
    <col min="8206" max="8206" width="18.88671875" style="495" customWidth="1"/>
    <col min="8207" max="8207" width="66.44140625" style="495" customWidth="1"/>
    <col min="8208" max="8208" width="25.6640625" style="495" customWidth="1"/>
    <col min="8209" max="8209" width="14" style="495" customWidth="1"/>
    <col min="8210" max="8210" width="13.33203125" style="495" customWidth="1"/>
    <col min="8211" max="8211" width="12.5546875" style="495" customWidth="1"/>
    <col min="8212" max="8212" width="13" style="495" customWidth="1"/>
    <col min="8213" max="8352" width="9.109375" style="495" customWidth="1"/>
    <col min="8353" max="8353" width="4.44140625" style="495" bestFit="1" customWidth="1"/>
    <col min="8354" max="8354" width="18.33203125" style="495" bestFit="1" customWidth="1"/>
    <col min="8355" max="8355" width="19" style="495" bestFit="1" customWidth="1"/>
    <col min="8356" max="8356" width="15.44140625" style="495" bestFit="1" customWidth="1"/>
    <col min="8357" max="8358" width="12.44140625" style="495" bestFit="1" customWidth="1"/>
    <col min="8359" max="8359" width="7.109375" style="495" bestFit="1" customWidth="1"/>
    <col min="8360" max="8360" width="10.109375" style="495" bestFit="1" customWidth="1"/>
    <col min="8361" max="8361" width="15.88671875" style="495" bestFit="1" customWidth="1"/>
    <col min="8362" max="8362" width="15.109375" style="495" bestFit="1" customWidth="1"/>
    <col min="8363" max="8363" width="18.33203125" style="495" bestFit="1" customWidth="1"/>
    <col min="8364" max="8364" width="13.33203125" style="495" bestFit="1" customWidth="1"/>
    <col min="8365" max="8365" width="19.33203125" style="495" customWidth="1"/>
    <col min="8366" max="8366" width="15.109375" style="495" customWidth="1"/>
    <col min="8367" max="8367" width="21" style="495" bestFit="1" customWidth="1"/>
    <col min="8368" max="8368" width="17.109375" style="495" bestFit="1" customWidth="1"/>
    <col min="8369" max="8369" width="16.88671875" style="495" bestFit="1" customWidth="1"/>
    <col min="8370" max="8370" width="16.6640625" style="495" bestFit="1" customWidth="1"/>
    <col min="8371" max="8371" width="15.6640625" style="495" bestFit="1" customWidth="1"/>
    <col min="8372" max="8372" width="16.33203125" style="495" bestFit="1" customWidth="1"/>
    <col min="8373" max="8373" width="17.33203125" style="495" customWidth="1"/>
    <col min="8374" max="8374" width="23.44140625" style="495" bestFit="1" customWidth="1"/>
    <col min="8375" max="8375" width="31.88671875" style="495" bestFit="1" customWidth="1"/>
    <col min="8376" max="8376" width="7.88671875" style="495" bestFit="1" customWidth="1"/>
    <col min="8377" max="8377" width="5.6640625" style="495" bestFit="1" customWidth="1"/>
    <col min="8378" max="8378" width="9.109375" style="495" customWidth="1"/>
    <col min="8379" max="8379" width="13.5546875" style="495" bestFit="1" customWidth="1"/>
    <col min="8380" max="8448" width="9.109375" style="495"/>
    <col min="8449" max="8449" width="0" style="495" hidden="1" customWidth="1"/>
    <col min="8450" max="8450" width="11.88671875" style="495" customWidth="1"/>
    <col min="8451" max="8451" width="69.5546875" style="495" customWidth="1"/>
    <col min="8452" max="8452" width="27.6640625" style="495" customWidth="1"/>
    <col min="8453" max="8453" width="23" style="495" customWidth="1"/>
    <col min="8454" max="8454" width="22.5546875" style="495" customWidth="1"/>
    <col min="8455" max="8455" width="16.6640625" style="495" customWidth="1"/>
    <col min="8456" max="8456" width="15" style="495" customWidth="1"/>
    <col min="8457" max="8457" width="17.5546875" style="495" customWidth="1"/>
    <col min="8458" max="8458" width="17.6640625" style="495" customWidth="1"/>
    <col min="8459" max="8459" width="15.88671875" style="495" customWidth="1"/>
    <col min="8460" max="8460" width="21.5546875" style="495" customWidth="1"/>
    <col min="8461" max="8461" width="16.88671875" style="495" customWidth="1"/>
    <col min="8462" max="8462" width="18.88671875" style="495" customWidth="1"/>
    <col min="8463" max="8463" width="66.44140625" style="495" customWidth="1"/>
    <col min="8464" max="8464" width="25.6640625" style="495" customWidth="1"/>
    <col min="8465" max="8465" width="14" style="495" customWidth="1"/>
    <col min="8466" max="8466" width="13.33203125" style="495" customWidth="1"/>
    <col min="8467" max="8467" width="12.5546875" style="495" customWidth="1"/>
    <col min="8468" max="8468" width="13" style="495" customWidth="1"/>
    <col min="8469" max="8608" width="9.109375" style="495" customWidth="1"/>
    <col min="8609" max="8609" width="4.44140625" style="495" bestFit="1" customWidth="1"/>
    <col min="8610" max="8610" width="18.33203125" style="495" bestFit="1" customWidth="1"/>
    <col min="8611" max="8611" width="19" style="495" bestFit="1" customWidth="1"/>
    <col min="8612" max="8612" width="15.44140625" style="495" bestFit="1" customWidth="1"/>
    <col min="8613" max="8614" width="12.44140625" style="495" bestFit="1" customWidth="1"/>
    <col min="8615" max="8615" width="7.109375" style="495" bestFit="1" customWidth="1"/>
    <col min="8616" max="8616" width="10.109375" style="495" bestFit="1" customWidth="1"/>
    <col min="8617" max="8617" width="15.88671875" style="495" bestFit="1" customWidth="1"/>
    <col min="8618" max="8618" width="15.109375" style="495" bestFit="1" customWidth="1"/>
    <col min="8619" max="8619" width="18.33203125" style="495" bestFit="1" customWidth="1"/>
    <col min="8620" max="8620" width="13.33203125" style="495" bestFit="1" customWidth="1"/>
    <col min="8621" max="8621" width="19.33203125" style="495" customWidth="1"/>
    <col min="8622" max="8622" width="15.109375" style="495" customWidth="1"/>
    <col min="8623" max="8623" width="21" style="495" bestFit="1" customWidth="1"/>
    <col min="8624" max="8624" width="17.109375" style="495" bestFit="1" customWidth="1"/>
    <col min="8625" max="8625" width="16.88671875" style="495" bestFit="1" customWidth="1"/>
    <col min="8626" max="8626" width="16.6640625" style="495" bestFit="1" customWidth="1"/>
    <col min="8627" max="8627" width="15.6640625" style="495" bestFit="1" customWidth="1"/>
    <col min="8628" max="8628" width="16.33203125" style="495" bestFit="1" customWidth="1"/>
    <col min="8629" max="8629" width="17.33203125" style="495" customWidth="1"/>
    <col min="8630" max="8630" width="23.44140625" style="495" bestFit="1" customWidth="1"/>
    <col min="8631" max="8631" width="31.88671875" style="495" bestFit="1" customWidth="1"/>
    <col min="8632" max="8632" width="7.88671875" style="495" bestFit="1" customWidth="1"/>
    <col min="8633" max="8633" width="5.6640625" style="495" bestFit="1" customWidth="1"/>
    <col min="8634" max="8634" width="9.109375" style="495" customWidth="1"/>
    <col min="8635" max="8635" width="13.5546875" style="495" bestFit="1" customWidth="1"/>
    <col min="8636" max="8704" width="9.109375" style="495"/>
    <col min="8705" max="8705" width="0" style="495" hidden="1" customWidth="1"/>
    <col min="8706" max="8706" width="11.88671875" style="495" customWidth="1"/>
    <col min="8707" max="8707" width="69.5546875" style="495" customWidth="1"/>
    <col min="8708" max="8708" width="27.6640625" style="495" customWidth="1"/>
    <col min="8709" max="8709" width="23" style="495" customWidth="1"/>
    <col min="8710" max="8710" width="22.5546875" style="495" customWidth="1"/>
    <col min="8711" max="8711" width="16.6640625" style="495" customWidth="1"/>
    <col min="8712" max="8712" width="15" style="495" customWidth="1"/>
    <col min="8713" max="8713" width="17.5546875" style="495" customWidth="1"/>
    <col min="8714" max="8714" width="17.6640625" style="495" customWidth="1"/>
    <col min="8715" max="8715" width="15.88671875" style="495" customWidth="1"/>
    <col min="8716" max="8716" width="21.5546875" style="495" customWidth="1"/>
    <col min="8717" max="8717" width="16.88671875" style="495" customWidth="1"/>
    <col min="8718" max="8718" width="18.88671875" style="495" customWidth="1"/>
    <col min="8719" max="8719" width="66.44140625" style="495" customWidth="1"/>
    <col min="8720" max="8720" width="25.6640625" style="495" customWidth="1"/>
    <col min="8721" max="8721" width="14" style="495" customWidth="1"/>
    <col min="8722" max="8722" width="13.33203125" style="495" customWidth="1"/>
    <col min="8723" max="8723" width="12.5546875" style="495" customWidth="1"/>
    <col min="8724" max="8724" width="13" style="495" customWidth="1"/>
    <col min="8725" max="8864" width="9.109375" style="495" customWidth="1"/>
    <col min="8865" max="8865" width="4.44140625" style="495" bestFit="1" customWidth="1"/>
    <col min="8866" max="8866" width="18.33203125" style="495" bestFit="1" customWidth="1"/>
    <col min="8867" max="8867" width="19" style="495" bestFit="1" customWidth="1"/>
    <col min="8868" max="8868" width="15.44140625" style="495" bestFit="1" customWidth="1"/>
    <col min="8869" max="8870" width="12.44140625" style="495" bestFit="1" customWidth="1"/>
    <col min="8871" max="8871" width="7.109375" style="495" bestFit="1" customWidth="1"/>
    <col min="8872" max="8872" width="10.109375" style="495" bestFit="1" customWidth="1"/>
    <col min="8873" max="8873" width="15.88671875" style="495" bestFit="1" customWidth="1"/>
    <col min="8874" max="8874" width="15.109375" style="495" bestFit="1" customWidth="1"/>
    <col min="8875" max="8875" width="18.33203125" style="495" bestFit="1" customWidth="1"/>
    <col min="8876" max="8876" width="13.33203125" style="495" bestFit="1" customWidth="1"/>
    <col min="8877" max="8877" width="19.33203125" style="495" customWidth="1"/>
    <col min="8878" max="8878" width="15.109375" style="495" customWidth="1"/>
    <col min="8879" max="8879" width="21" style="495" bestFit="1" customWidth="1"/>
    <col min="8880" max="8880" width="17.109375" style="495" bestFit="1" customWidth="1"/>
    <col min="8881" max="8881" width="16.88671875" style="495" bestFit="1" customWidth="1"/>
    <col min="8882" max="8882" width="16.6640625" style="495" bestFit="1" customWidth="1"/>
    <col min="8883" max="8883" width="15.6640625" style="495" bestFit="1" customWidth="1"/>
    <col min="8884" max="8884" width="16.33203125" style="495" bestFit="1" customWidth="1"/>
    <col min="8885" max="8885" width="17.33203125" style="495" customWidth="1"/>
    <col min="8886" max="8886" width="23.44140625" style="495" bestFit="1" customWidth="1"/>
    <col min="8887" max="8887" width="31.88671875" style="495" bestFit="1" customWidth="1"/>
    <col min="8888" max="8888" width="7.88671875" style="495" bestFit="1" customWidth="1"/>
    <col min="8889" max="8889" width="5.6640625" style="495" bestFit="1" customWidth="1"/>
    <col min="8890" max="8890" width="9.109375" style="495" customWidth="1"/>
    <col min="8891" max="8891" width="13.5546875" style="495" bestFit="1" customWidth="1"/>
    <col min="8892" max="8960" width="9.109375" style="495"/>
    <col min="8961" max="8961" width="0" style="495" hidden="1" customWidth="1"/>
    <col min="8962" max="8962" width="11.88671875" style="495" customWidth="1"/>
    <col min="8963" max="8963" width="69.5546875" style="495" customWidth="1"/>
    <col min="8964" max="8964" width="27.6640625" style="495" customWidth="1"/>
    <col min="8965" max="8965" width="23" style="495" customWidth="1"/>
    <col min="8966" max="8966" width="22.5546875" style="495" customWidth="1"/>
    <col min="8967" max="8967" width="16.6640625" style="495" customWidth="1"/>
    <col min="8968" max="8968" width="15" style="495" customWidth="1"/>
    <col min="8969" max="8969" width="17.5546875" style="495" customWidth="1"/>
    <col min="8970" max="8970" width="17.6640625" style="495" customWidth="1"/>
    <col min="8971" max="8971" width="15.88671875" style="495" customWidth="1"/>
    <col min="8972" max="8972" width="21.5546875" style="495" customWidth="1"/>
    <col min="8973" max="8973" width="16.88671875" style="495" customWidth="1"/>
    <col min="8974" max="8974" width="18.88671875" style="495" customWidth="1"/>
    <col min="8975" max="8975" width="66.44140625" style="495" customWidth="1"/>
    <col min="8976" max="8976" width="25.6640625" style="495" customWidth="1"/>
    <col min="8977" max="8977" width="14" style="495" customWidth="1"/>
    <col min="8978" max="8978" width="13.33203125" style="495" customWidth="1"/>
    <col min="8979" max="8979" width="12.5546875" style="495" customWidth="1"/>
    <col min="8980" max="8980" width="13" style="495" customWidth="1"/>
    <col min="8981" max="9120" width="9.109375" style="495" customWidth="1"/>
    <col min="9121" max="9121" width="4.44140625" style="495" bestFit="1" customWidth="1"/>
    <col min="9122" max="9122" width="18.33203125" style="495" bestFit="1" customWidth="1"/>
    <col min="9123" max="9123" width="19" style="495" bestFit="1" customWidth="1"/>
    <col min="9124" max="9124" width="15.44140625" style="495" bestFit="1" customWidth="1"/>
    <col min="9125" max="9126" width="12.44140625" style="495" bestFit="1" customWidth="1"/>
    <col min="9127" max="9127" width="7.109375" style="495" bestFit="1" customWidth="1"/>
    <col min="9128" max="9128" width="10.109375" style="495" bestFit="1" customWidth="1"/>
    <col min="9129" max="9129" width="15.88671875" style="495" bestFit="1" customWidth="1"/>
    <col min="9130" max="9130" width="15.109375" style="495" bestFit="1" customWidth="1"/>
    <col min="9131" max="9131" width="18.33203125" style="495" bestFit="1" customWidth="1"/>
    <col min="9132" max="9132" width="13.33203125" style="495" bestFit="1" customWidth="1"/>
    <col min="9133" max="9133" width="19.33203125" style="495" customWidth="1"/>
    <col min="9134" max="9134" width="15.109375" style="495" customWidth="1"/>
    <col min="9135" max="9135" width="21" style="495" bestFit="1" customWidth="1"/>
    <col min="9136" max="9136" width="17.109375" style="495" bestFit="1" customWidth="1"/>
    <col min="9137" max="9137" width="16.88671875" style="495" bestFit="1" customWidth="1"/>
    <col min="9138" max="9138" width="16.6640625" style="495" bestFit="1" customWidth="1"/>
    <col min="9139" max="9139" width="15.6640625" style="495" bestFit="1" customWidth="1"/>
    <col min="9140" max="9140" width="16.33203125" style="495" bestFit="1" customWidth="1"/>
    <col min="9141" max="9141" width="17.33203125" style="495" customWidth="1"/>
    <col min="9142" max="9142" width="23.44140625" style="495" bestFit="1" customWidth="1"/>
    <col min="9143" max="9143" width="31.88671875" style="495" bestFit="1" customWidth="1"/>
    <col min="9144" max="9144" width="7.88671875" style="495" bestFit="1" customWidth="1"/>
    <col min="9145" max="9145" width="5.6640625" style="495" bestFit="1" customWidth="1"/>
    <col min="9146" max="9146" width="9.109375" style="495" customWidth="1"/>
    <col min="9147" max="9147" width="13.5546875" style="495" bestFit="1" customWidth="1"/>
    <col min="9148" max="9216" width="9.109375" style="495"/>
    <col min="9217" max="9217" width="0" style="495" hidden="1" customWidth="1"/>
    <col min="9218" max="9218" width="11.88671875" style="495" customWidth="1"/>
    <col min="9219" max="9219" width="69.5546875" style="495" customWidth="1"/>
    <col min="9220" max="9220" width="27.6640625" style="495" customWidth="1"/>
    <col min="9221" max="9221" width="23" style="495" customWidth="1"/>
    <col min="9222" max="9222" width="22.5546875" style="495" customWidth="1"/>
    <col min="9223" max="9223" width="16.6640625" style="495" customWidth="1"/>
    <col min="9224" max="9224" width="15" style="495" customWidth="1"/>
    <col min="9225" max="9225" width="17.5546875" style="495" customWidth="1"/>
    <col min="9226" max="9226" width="17.6640625" style="495" customWidth="1"/>
    <col min="9227" max="9227" width="15.88671875" style="495" customWidth="1"/>
    <col min="9228" max="9228" width="21.5546875" style="495" customWidth="1"/>
    <col min="9229" max="9229" width="16.88671875" style="495" customWidth="1"/>
    <col min="9230" max="9230" width="18.88671875" style="495" customWidth="1"/>
    <col min="9231" max="9231" width="66.44140625" style="495" customWidth="1"/>
    <col min="9232" max="9232" width="25.6640625" style="495" customWidth="1"/>
    <col min="9233" max="9233" width="14" style="495" customWidth="1"/>
    <col min="9234" max="9234" width="13.33203125" style="495" customWidth="1"/>
    <col min="9235" max="9235" width="12.5546875" style="495" customWidth="1"/>
    <col min="9236" max="9236" width="13" style="495" customWidth="1"/>
    <col min="9237" max="9376" width="9.109375" style="495" customWidth="1"/>
    <col min="9377" max="9377" width="4.44140625" style="495" bestFit="1" customWidth="1"/>
    <col min="9378" max="9378" width="18.33203125" style="495" bestFit="1" customWidth="1"/>
    <col min="9379" max="9379" width="19" style="495" bestFit="1" customWidth="1"/>
    <col min="9380" max="9380" width="15.44140625" style="495" bestFit="1" customWidth="1"/>
    <col min="9381" max="9382" width="12.44140625" style="495" bestFit="1" customWidth="1"/>
    <col min="9383" max="9383" width="7.109375" style="495" bestFit="1" customWidth="1"/>
    <col min="9384" max="9384" width="10.109375" style="495" bestFit="1" customWidth="1"/>
    <col min="9385" max="9385" width="15.88671875" style="495" bestFit="1" customWidth="1"/>
    <col min="9386" max="9386" width="15.109375" style="495" bestFit="1" customWidth="1"/>
    <col min="9387" max="9387" width="18.33203125" style="495" bestFit="1" customWidth="1"/>
    <col min="9388" max="9388" width="13.33203125" style="495" bestFit="1" customWidth="1"/>
    <col min="9389" max="9389" width="19.33203125" style="495" customWidth="1"/>
    <col min="9390" max="9390" width="15.109375" style="495" customWidth="1"/>
    <col min="9391" max="9391" width="21" style="495" bestFit="1" customWidth="1"/>
    <col min="9392" max="9392" width="17.109375" style="495" bestFit="1" customWidth="1"/>
    <col min="9393" max="9393" width="16.88671875" style="495" bestFit="1" customWidth="1"/>
    <col min="9394" max="9394" width="16.6640625" style="495" bestFit="1" customWidth="1"/>
    <col min="9395" max="9395" width="15.6640625" style="495" bestFit="1" customWidth="1"/>
    <col min="9396" max="9396" width="16.33203125" style="495" bestFit="1" customWidth="1"/>
    <col min="9397" max="9397" width="17.33203125" style="495" customWidth="1"/>
    <col min="9398" max="9398" width="23.44140625" style="495" bestFit="1" customWidth="1"/>
    <col min="9399" max="9399" width="31.88671875" style="495" bestFit="1" customWidth="1"/>
    <col min="9400" max="9400" width="7.88671875" style="495" bestFit="1" customWidth="1"/>
    <col min="9401" max="9401" width="5.6640625" style="495" bestFit="1" customWidth="1"/>
    <col min="9402" max="9402" width="9.109375" style="495" customWidth="1"/>
    <col min="9403" max="9403" width="13.5546875" style="495" bestFit="1" customWidth="1"/>
    <col min="9404" max="9472" width="9.109375" style="495"/>
    <col min="9473" max="9473" width="0" style="495" hidden="1" customWidth="1"/>
    <col min="9474" max="9474" width="11.88671875" style="495" customWidth="1"/>
    <col min="9475" max="9475" width="69.5546875" style="495" customWidth="1"/>
    <col min="9476" max="9476" width="27.6640625" style="495" customWidth="1"/>
    <col min="9477" max="9477" width="23" style="495" customWidth="1"/>
    <col min="9478" max="9478" width="22.5546875" style="495" customWidth="1"/>
    <col min="9479" max="9479" width="16.6640625" style="495" customWidth="1"/>
    <col min="9480" max="9480" width="15" style="495" customWidth="1"/>
    <col min="9481" max="9481" width="17.5546875" style="495" customWidth="1"/>
    <col min="9482" max="9482" width="17.6640625" style="495" customWidth="1"/>
    <col min="9483" max="9483" width="15.88671875" style="495" customWidth="1"/>
    <col min="9484" max="9484" width="21.5546875" style="495" customWidth="1"/>
    <col min="9485" max="9485" width="16.88671875" style="495" customWidth="1"/>
    <col min="9486" max="9486" width="18.88671875" style="495" customWidth="1"/>
    <col min="9487" max="9487" width="66.44140625" style="495" customWidth="1"/>
    <col min="9488" max="9488" width="25.6640625" style="495" customWidth="1"/>
    <col min="9489" max="9489" width="14" style="495" customWidth="1"/>
    <col min="9490" max="9490" width="13.33203125" style="495" customWidth="1"/>
    <col min="9491" max="9491" width="12.5546875" style="495" customWidth="1"/>
    <col min="9492" max="9492" width="13" style="495" customWidth="1"/>
    <col min="9493" max="9632" width="9.109375" style="495" customWidth="1"/>
    <col min="9633" max="9633" width="4.44140625" style="495" bestFit="1" customWidth="1"/>
    <col min="9634" max="9634" width="18.33203125" style="495" bestFit="1" customWidth="1"/>
    <col min="9635" max="9635" width="19" style="495" bestFit="1" customWidth="1"/>
    <col min="9636" max="9636" width="15.44140625" style="495" bestFit="1" customWidth="1"/>
    <col min="9637" max="9638" width="12.44140625" style="495" bestFit="1" customWidth="1"/>
    <col min="9639" max="9639" width="7.109375" style="495" bestFit="1" customWidth="1"/>
    <col min="9640" max="9640" width="10.109375" style="495" bestFit="1" customWidth="1"/>
    <col min="9641" max="9641" width="15.88671875" style="495" bestFit="1" customWidth="1"/>
    <col min="9642" max="9642" width="15.109375" style="495" bestFit="1" customWidth="1"/>
    <col min="9643" max="9643" width="18.33203125" style="495" bestFit="1" customWidth="1"/>
    <col min="9644" max="9644" width="13.33203125" style="495" bestFit="1" customWidth="1"/>
    <col min="9645" max="9645" width="19.33203125" style="495" customWidth="1"/>
    <col min="9646" max="9646" width="15.109375" style="495" customWidth="1"/>
    <col min="9647" max="9647" width="21" style="495" bestFit="1" customWidth="1"/>
    <col min="9648" max="9648" width="17.109375" style="495" bestFit="1" customWidth="1"/>
    <col min="9649" max="9649" width="16.88671875" style="495" bestFit="1" customWidth="1"/>
    <col min="9650" max="9650" width="16.6640625" style="495" bestFit="1" customWidth="1"/>
    <col min="9651" max="9651" width="15.6640625" style="495" bestFit="1" customWidth="1"/>
    <col min="9652" max="9652" width="16.33203125" style="495" bestFit="1" customWidth="1"/>
    <col min="9653" max="9653" width="17.33203125" style="495" customWidth="1"/>
    <col min="9654" max="9654" width="23.44140625" style="495" bestFit="1" customWidth="1"/>
    <col min="9655" max="9655" width="31.88671875" style="495" bestFit="1" customWidth="1"/>
    <col min="9656" max="9656" width="7.88671875" style="495" bestFit="1" customWidth="1"/>
    <col min="9657" max="9657" width="5.6640625" style="495" bestFit="1" customWidth="1"/>
    <col min="9658" max="9658" width="9.109375" style="495" customWidth="1"/>
    <col min="9659" max="9659" width="13.5546875" style="495" bestFit="1" customWidth="1"/>
    <col min="9660" max="9728" width="9.109375" style="495"/>
    <col min="9729" max="9729" width="0" style="495" hidden="1" customWidth="1"/>
    <col min="9730" max="9730" width="11.88671875" style="495" customWidth="1"/>
    <col min="9731" max="9731" width="69.5546875" style="495" customWidth="1"/>
    <col min="9732" max="9732" width="27.6640625" style="495" customWidth="1"/>
    <col min="9733" max="9733" width="23" style="495" customWidth="1"/>
    <col min="9734" max="9734" width="22.5546875" style="495" customWidth="1"/>
    <col min="9735" max="9735" width="16.6640625" style="495" customWidth="1"/>
    <col min="9736" max="9736" width="15" style="495" customWidth="1"/>
    <col min="9737" max="9737" width="17.5546875" style="495" customWidth="1"/>
    <col min="9738" max="9738" width="17.6640625" style="495" customWidth="1"/>
    <col min="9739" max="9739" width="15.88671875" style="495" customWidth="1"/>
    <col min="9740" max="9740" width="21.5546875" style="495" customWidth="1"/>
    <col min="9741" max="9741" width="16.88671875" style="495" customWidth="1"/>
    <col min="9742" max="9742" width="18.88671875" style="495" customWidth="1"/>
    <col min="9743" max="9743" width="66.44140625" style="495" customWidth="1"/>
    <col min="9744" max="9744" width="25.6640625" style="495" customWidth="1"/>
    <col min="9745" max="9745" width="14" style="495" customWidth="1"/>
    <col min="9746" max="9746" width="13.33203125" style="495" customWidth="1"/>
    <col min="9747" max="9747" width="12.5546875" style="495" customWidth="1"/>
    <col min="9748" max="9748" width="13" style="495" customWidth="1"/>
    <col min="9749" max="9888" width="9.109375" style="495" customWidth="1"/>
    <col min="9889" max="9889" width="4.44140625" style="495" bestFit="1" customWidth="1"/>
    <col min="9890" max="9890" width="18.33203125" style="495" bestFit="1" customWidth="1"/>
    <col min="9891" max="9891" width="19" style="495" bestFit="1" customWidth="1"/>
    <col min="9892" max="9892" width="15.44140625" style="495" bestFit="1" customWidth="1"/>
    <col min="9893" max="9894" width="12.44140625" style="495" bestFit="1" customWidth="1"/>
    <col min="9895" max="9895" width="7.109375" style="495" bestFit="1" customWidth="1"/>
    <col min="9896" max="9896" width="10.109375" style="495" bestFit="1" customWidth="1"/>
    <col min="9897" max="9897" width="15.88671875" style="495" bestFit="1" customWidth="1"/>
    <col min="9898" max="9898" width="15.109375" style="495" bestFit="1" customWidth="1"/>
    <col min="9899" max="9899" width="18.33203125" style="495" bestFit="1" customWidth="1"/>
    <col min="9900" max="9900" width="13.33203125" style="495" bestFit="1" customWidth="1"/>
    <col min="9901" max="9901" width="19.33203125" style="495" customWidth="1"/>
    <col min="9902" max="9902" width="15.109375" style="495" customWidth="1"/>
    <col min="9903" max="9903" width="21" style="495" bestFit="1" customWidth="1"/>
    <col min="9904" max="9904" width="17.109375" style="495" bestFit="1" customWidth="1"/>
    <col min="9905" max="9905" width="16.88671875" style="495" bestFit="1" customWidth="1"/>
    <col min="9906" max="9906" width="16.6640625" style="495" bestFit="1" customWidth="1"/>
    <col min="9907" max="9907" width="15.6640625" style="495" bestFit="1" customWidth="1"/>
    <col min="9908" max="9908" width="16.33203125" style="495" bestFit="1" customWidth="1"/>
    <col min="9909" max="9909" width="17.33203125" style="495" customWidth="1"/>
    <col min="9910" max="9910" width="23.44140625" style="495" bestFit="1" customWidth="1"/>
    <col min="9911" max="9911" width="31.88671875" style="495" bestFit="1" customWidth="1"/>
    <col min="9912" max="9912" width="7.88671875" style="495" bestFit="1" customWidth="1"/>
    <col min="9913" max="9913" width="5.6640625" style="495" bestFit="1" customWidth="1"/>
    <col min="9914" max="9914" width="9.109375" style="495" customWidth="1"/>
    <col min="9915" max="9915" width="13.5546875" style="495" bestFit="1" customWidth="1"/>
    <col min="9916" max="9984" width="9.109375" style="495"/>
    <col min="9985" max="9985" width="0" style="495" hidden="1" customWidth="1"/>
    <col min="9986" max="9986" width="11.88671875" style="495" customWidth="1"/>
    <col min="9987" max="9987" width="69.5546875" style="495" customWidth="1"/>
    <col min="9988" max="9988" width="27.6640625" style="495" customWidth="1"/>
    <col min="9989" max="9989" width="23" style="495" customWidth="1"/>
    <col min="9990" max="9990" width="22.5546875" style="495" customWidth="1"/>
    <col min="9991" max="9991" width="16.6640625" style="495" customWidth="1"/>
    <col min="9992" max="9992" width="15" style="495" customWidth="1"/>
    <col min="9993" max="9993" width="17.5546875" style="495" customWidth="1"/>
    <col min="9994" max="9994" width="17.6640625" style="495" customWidth="1"/>
    <col min="9995" max="9995" width="15.88671875" style="495" customWidth="1"/>
    <col min="9996" max="9996" width="21.5546875" style="495" customWidth="1"/>
    <col min="9997" max="9997" width="16.88671875" style="495" customWidth="1"/>
    <col min="9998" max="9998" width="18.88671875" style="495" customWidth="1"/>
    <col min="9999" max="9999" width="66.44140625" style="495" customWidth="1"/>
    <col min="10000" max="10000" width="25.6640625" style="495" customWidth="1"/>
    <col min="10001" max="10001" width="14" style="495" customWidth="1"/>
    <col min="10002" max="10002" width="13.33203125" style="495" customWidth="1"/>
    <col min="10003" max="10003" width="12.5546875" style="495" customWidth="1"/>
    <col min="10004" max="10004" width="13" style="495" customWidth="1"/>
    <col min="10005" max="10144" width="9.109375" style="495" customWidth="1"/>
    <col min="10145" max="10145" width="4.44140625" style="495" bestFit="1" customWidth="1"/>
    <col min="10146" max="10146" width="18.33203125" style="495" bestFit="1" customWidth="1"/>
    <col min="10147" max="10147" width="19" style="495" bestFit="1" customWidth="1"/>
    <col min="10148" max="10148" width="15.44140625" style="495" bestFit="1" customWidth="1"/>
    <col min="10149" max="10150" width="12.44140625" style="495" bestFit="1" customWidth="1"/>
    <col min="10151" max="10151" width="7.109375" style="495" bestFit="1" customWidth="1"/>
    <col min="10152" max="10152" width="10.109375" style="495" bestFit="1" customWidth="1"/>
    <col min="10153" max="10153" width="15.88671875" style="495" bestFit="1" customWidth="1"/>
    <col min="10154" max="10154" width="15.109375" style="495" bestFit="1" customWidth="1"/>
    <col min="10155" max="10155" width="18.33203125" style="495" bestFit="1" customWidth="1"/>
    <col min="10156" max="10156" width="13.33203125" style="495" bestFit="1" customWidth="1"/>
    <col min="10157" max="10157" width="19.33203125" style="495" customWidth="1"/>
    <col min="10158" max="10158" width="15.109375" style="495" customWidth="1"/>
    <col min="10159" max="10159" width="21" style="495" bestFit="1" customWidth="1"/>
    <col min="10160" max="10160" width="17.109375" style="495" bestFit="1" customWidth="1"/>
    <col min="10161" max="10161" width="16.88671875" style="495" bestFit="1" customWidth="1"/>
    <col min="10162" max="10162" width="16.6640625" style="495" bestFit="1" customWidth="1"/>
    <col min="10163" max="10163" width="15.6640625" style="495" bestFit="1" customWidth="1"/>
    <col min="10164" max="10164" width="16.33203125" style="495" bestFit="1" customWidth="1"/>
    <col min="10165" max="10165" width="17.33203125" style="495" customWidth="1"/>
    <col min="10166" max="10166" width="23.44140625" style="495" bestFit="1" customWidth="1"/>
    <col min="10167" max="10167" width="31.88671875" style="495" bestFit="1" customWidth="1"/>
    <col min="10168" max="10168" width="7.88671875" style="495" bestFit="1" customWidth="1"/>
    <col min="10169" max="10169" width="5.6640625" style="495" bestFit="1" customWidth="1"/>
    <col min="10170" max="10170" width="9.109375" style="495" customWidth="1"/>
    <col min="10171" max="10171" width="13.5546875" style="495" bestFit="1" customWidth="1"/>
    <col min="10172" max="10240" width="9.109375" style="495"/>
    <col min="10241" max="10241" width="0" style="495" hidden="1" customWidth="1"/>
    <col min="10242" max="10242" width="11.88671875" style="495" customWidth="1"/>
    <col min="10243" max="10243" width="69.5546875" style="495" customWidth="1"/>
    <col min="10244" max="10244" width="27.6640625" style="495" customWidth="1"/>
    <col min="10245" max="10245" width="23" style="495" customWidth="1"/>
    <col min="10246" max="10246" width="22.5546875" style="495" customWidth="1"/>
    <col min="10247" max="10247" width="16.6640625" style="495" customWidth="1"/>
    <col min="10248" max="10248" width="15" style="495" customWidth="1"/>
    <col min="10249" max="10249" width="17.5546875" style="495" customWidth="1"/>
    <col min="10250" max="10250" width="17.6640625" style="495" customWidth="1"/>
    <col min="10251" max="10251" width="15.88671875" style="495" customWidth="1"/>
    <col min="10252" max="10252" width="21.5546875" style="495" customWidth="1"/>
    <col min="10253" max="10253" width="16.88671875" style="495" customWidth="1"/>
    <col min="10254" max="10254" width="18.88671875" style="495" customWidth="1"/>
    <col min="10255" max="10255" width="66.44140625" style="495" customWidth="1"/>
    <col min="10256" max="10256" width="25.6640625" style="495" customWidth="1"/>
    <col min="10257" max="10257" width="14" style="495" customWidth="1"/>
    <col min="10258" max="10258" width="13.33203125" style="495" customWidth="1"/>
    <col min="10259" max="10259" width="12.5546875" style="495" customWidth="1"/>
    <col min="10260" max="10260" width="13" style="495" customWidth="1"/>
    <col min="10261" max="10400" width="9.109375" style="495" customWidth="1"/>
    <col min="10401" max="10401" width="4.44140625" style="495" bestFit="1" customWidth="1"/>
    <col min="10402" max="10402" width="18.33203125" style="495" bestFit="1" customWidth="1"/>
    <col min="10403" max="10403" width="19" style="495" bestFit="1" customWidth="1"/>
    <col min="10404" max="10404" width="15.44140625" style="495" bestFit="1" customWidth="1"/>
    <col min="10405" max="10406" width="12.44140625" style="495" bestFit="1" customWidth="1"/>
    <col min="10407" max="10407" width="7.109375" style="495" bestFit="1" customWidth="1"/>
    <col min="10408" max="10408" width="10.109375" style="495" bestFit="1" customWidth="1"/>
    <col min="10409" max="10409" width="15.88671875" style="495" bestFit="1" customWidth="1"/>
    <col min="10410" max="10410" width="15.109375" style="495" bestFit="1" customWidth="1"/>
    <col min="10411" max="10411" width="18.33203125" style="495" bestFit="1" customWidth="1"/>
    <col min="10412" max="10412" width="13.33203125" style="495" bestFit="1" customWidth="1"/>
    <col min="10413" max="10413" width="19.33203125" style="495" customWidth="1"/>
    <col min="10414" max="10414" width="15.109375" style="495" customWidth="1"/>
    <col min="10415" max="10415" width="21" style="495" bestFit="1" customWidth="1"/>
    <col min="10416" max="10416" width="17.109375" style="495" bestFit="1" customWidth="1"/>
    <col min="10417" max="10417" width="16.88671875" style="495" bestFit="1" customWidth="1"/>
    <col min="10418" max="10418" width="16.6640625" style="495" bestFit="1" customWidth="1"/>
    <col min="10419" max="10419" width="15.6640625" style="495" bestFit="1" customWidth="1"/>
    <col min="10420" max="10420" width="16.33203125" style="495" bestFit="1" customWidth="1"/>
    <col min="10421" max="10421" width="17.33203125" style="495" customWidth="1"/>
    <col min="10422" max="10422" width="23.44140625" style="495" bestFit="1" customWidth="1"/>
    <col min="10423" max="10423" width="31.88671875" style="495" bestFit="1" customWidth="1"/>
    <col min="10424" max="10424" width="7.88671875" style="495" bestFit="1" customWidth="1"/>
    <col min="10425" max="10425" width="5.6640625" style="495" bestFit="1" customWidth="1"/>
    <col min="10426" max="10426" width="9.109375" style="495" customWidth="1"/>
    <col min="10427" max="10427" width="13.5546875" style="495" bestFit="1" customWidth="1"/>
    <col min="10428" max="10496" width="9.109375" style="495"/>
    <col min="10497" max="10497" width="0" style="495" hidden="1" customWidth="1"/>
    <col min="10498" max="10498" width="11.88671875" style="495" customWidth="1"/>
    <col min="10499" max="10499" width="69.5546875" style="495" customWidth="1"/>
    <col min="10500" max="10500" width="27.6640625" style="495" customWidth="1"/>
    <col min="10501" max="10501" width="23" style="495" customWidth="1"/>
    <col min="10502" max="10502" width="22.5546875" style="495" customWidth="1"/>
    <col min="10503" max="10503" width="16.6640625" style="495" customWidth="1"/>
    <col min="10504" max="10504" width="15" style="495" customWidth="1"/>
    <col min="10505" max="10505" width="17.5546875" style="495" customWidth="1"/>
    <col min="10506" max="10506" width="17.6640625" style="495" customWidth="1"/>
    <col min="10507" max="10507" width="15.88671875" style="495" customWidth="1"/>
    <col min="10508" max="10508" width="21.5546875" style="495" customWidth="1"/>
    <col min="10509" max="10509" width="16.88671875" style="495" customWidth="1"/>
    <col min="10510" max="10510" width="18.88671875" style="495" customWidth="1"/>
    <col min="10511" max="10511" width="66.44140625" style="495" customWidth="1"/>
    <col min="10512" max="10512" width="25.6640625" style="495" customWidth="1"/>
    <col min="10513" max="10513" width="14" style="495" customWidth="1"/>
    <col min="10514" max="10514" width="13.33203125" style="495" customWidth="1"/>
    <col min="10515" max="10515" width="12.5546875" style="495" customWidth="1"/>
    <col min="10516" max="10516" width="13" style="495" customWidth="1"/>
    <col min="10517" max="10656" width="9.109375" style="495" customWidth="1"/>
    <col min="10657" max="10657" width="4.44140625" style="495" bestFit="1" customWidth="1"/>
    <col min="10658" max="10658" width="18.33203125" style="495" bestFit="1" customWidth="1"/>
    <col min="10659" max="10659" width="19" style="495" bestFit="1" customWidth="1"/>
    <col min="10660" max="10660" width="15.44140625" style="495" bestFit="1" customWidth="1"/>
    <col min="10661" max="10662" width="12.44140625" style="495" bestFit="1" customWidth="1"/>
    <col min="10663" max="10663" width="7.109375" style="495" bestFit="1" customWidth="1"/>
    <col min="10664" max="10664" width="10.109375" style="495" bestFit="1" customWidth="1"/>
    <col min="10665" max="10665" width="15.88671875" style="495" bestFit="1" customWidth="1"/>
    <col min="10666" max="10666" width="15.109375" style="495" bestFit="1" customWidth="1"/>
    <col min="10667" max="10667" width="18.33203125" style="495" bestFit="1" customWidth="1"/>
    <col min="10668" max="10668" width="13.33203125" style="495" bestFit="1" customWidth="1"/>
    <col min="10669" max="10669" width="19.33203125" style="495" customWidth="1"/>
    <col min="10670" max="10670" width="15.109375" style="495" customWidth="1"/>
    <col min="10671" max="10671" width="21" style="495" bestFit="1" customWidth="1"/>
    <col min="10672" max="10672" width="17.109375" style="495" bestFit="1" customWidth="1"/>
    <col min="10673" max="10673" width="16.88671875" style="495" bestFit="1" customWidth="1"/>
    <col min="10674" max="10674" width="16.6640625" style="495" bestFit="1" customWidth="1"/>
    <col min="10675" max="10675" width="15.6640625" style="495" bestFit="1" customWidth="1"/>
    <col min="10676" max="10676" width="16.33203125" style="495" bestFit="1" customWidth="1"/>
    <col min="10677" max="10677" width="17.33203125" style="495" customWidth="1"/>
    <col min="10678" max="10678" width="23.44140625" style="495" bestFit="1" customWidth="1"/>
    <col min="10679" max="10679" width="31.88671875" style="495" bestFit="1" customWidth="1"/>
    <col min="10680" max="10680" width="7.88671875" style="495" bestFit="1" customWidth="1"/>
    <col min="10681" max="10681" width="5.6640625" style="495" bestFit="1" customWidth="1"/>
    <col min="10682" max="10682" width="9.109375" style="495" customWidth="1"/>
    <col min="10683" max="10683" width="13.5546875" style="495" bestFit="1" customWidth="1"/>
    <col min="10684" max="10752" width="9.109375" style="495"/>
    <col min="10753" max="10753" width="0" style="495" hidden="1" customWidth="1"/>
    <col min="10754" max="10754" width="11.88671875" style="495" customWidth="1"/>
    <col min="10755" max="10755" width="69.5546875" style="495" customWidth="1"/>
    <col min="10756" max="10756" width="27.6640625" style="495" customWidth="1"/>
    <col min="10757" max="10757" width="23" style="495" customWidth="1"/>
    <col min="10758" max="10758" width="22.5546875" style="495" customWidth="1"/>
    <col min="10759" max="10759" width="16.6640625" style="495" customWidth="1"/>
    <col min="10760" max="10760" width="15" style="495" customWidth="1"/>
    <col min="10761" max="10761" width="17.5546875" style="495" customWidth="1"/>
    <col min="10762" max="10762" width="17.6640625" style="495" customWidth="1"/>
    <col min="10763" max="10763" width="15.88671875" style="495" customWidth="1"/>
    <col min="10764" max="10764" width="21.5546875" style="495" customWidth="1"/>
    <col min="10765" max="10765" width="16.88671875" style="495" customWidth="1"/>
    <col min="10766" max="10766" width="18.88671875" style="495" customWidth="1"/>
    <col min="10767" max="10767" width="66.44140625" style="495" customWidth="1"/>
    <col min="10768" max="10768" width="25.6640625" style="495" customWidth="1"/>
    <col min="10769" max="10769" width="14" style="495" customWidth="1"/>
    <col min="10770" max="10770" width="13.33203125" style="495" customWidth="1"/>
    <col min="10771" max="10771" width="12.5546875" style="495" customWidth="1"/>
    <col min="10772" max="10772" width="13" style="495" customWidth="1"/>
    <col min="10773" max="10912" width="9.109375" style="495" customWidth="1"/>
    <col min="10913" max="10913" width="4.44140625" style="495" bestFit="1" customWidth="1"/>
    <col min="10914" max="10914" width="18.33203125" style="495" bestFit="1" customWidth="1"/>
    <col min="10915" max="10915" width="19" style="495" bestFit="1" customWidth="1"/>
    <col min="10916" max="10916" width="15.44140625" style="495" bestFit="1" customWidth="1"/>
    <col min="10917" max="10918" width="12.44140625" style="495" bestFit="1" customWidth="1"/>
    <col min="10919" max="10919" width="7.109375" style="495" bestFit="1" customWidth="1"/>
    <col min="10920" max="10920" width="10.109375" style="495" bestFit="1" customWidth="1"/>
    <col min="10921" max="10921" width="15.88671875" style="495" bestFit="1" customWidth="1"/>
    <col min="10922" max="10922" width="15.109375" style="495" bestFit="1" customWidth="1"/>
    <col min="10923" max="10923" width="18.33203125" style="495" bestFit="1" customWidth="1"/>
    <col min="10924" max="10924" width="13.33203125" style="495" bestFit="1" customWidth="1"/>
    <col min="10925" max="10925" width="19.33203125" style="495" customWidth="1"/>
    <col min="10926" max="10926" width="15.109375" style="495" customWidth="1"/>
    <col min="10927" max="10927" width="21" style="495" bestFit="1" customWidth="1"/>
    <col min="10928" max="10928" width="17.109375" style="495" bestFit="1" customWidth="1"/>
    <col min="10929" max="10929" width="16.88671875" style="495" bestFit="1" customWidth="1"/>
    <col min="10930" max="10930" width="16.6640625" style="495" bestFit="1" customWidth="1"/>
    <col min="10931" max="10931" width="15.6640625" style="495" bestFit="1" customWidth="1"/>
    <col min="10932" max="10932" width="16.33203125" style="495" bestFit="1" customWidth="1"/>
    <col min="10933" max="10933" width="17.33203125" style="495" customWidth="1"/>
    <col min="10934" max="10934" width="23.44140625" style="495" bestFit="1" customWidth="1"/>
    <col min="10935" max="10935" width="31.88671875" style="495" bestFit="1" customWidth="1"/>
    <col min="10936" max="10936" width="7.88671875" style="495" bestFit="1" customWidth="1"/>
    <col min="10937" max="10937" width="5.6640625" style="495" bestFit="1" customWidth="1"/>
    <col min="10938" max="10938" width="9.109375" style="495" customWidth="1"/>
    <col min="10939" max="10939" width="13.5546875" style="495" bestFit="1" customWidth="1"/>
    <col min="10940" max="11008" width="9.109375" style="495"/>
    <col min="11009" max="11009" width="0" style="495" hidden="1" customWidth="1"/>
    <col min="11010" max="11010" width="11.88671875" style="495" customWidth="1"/>
    <col min="11011" max="11011" width="69.5546875" style="495" customWidth="1"/>
    <col min="11012" max="11012" width="27.6640625" style="495" customWidth="1"/>
    <col min="11013" max="11013" width="23" style="495" customWidth="1"/>
    <col min="11014" max="11014" width="22.5546875" style="495" customWidth="1"/>
    <col min="11015" max="11015" width="16.6640625" style="495" customWidth="1"/>
    <col min="11016" max="11016" width="15" style="495" customWidth="1"/>
    <col min="11017" max="11017" width="17.5546875" style="495" customWidth="1"/>
    <col min="11018" max="11018" width="17.6640625" style="495" customWidth="1"/>
    <col min="11019" max="11019" width="15.88671875" style="495" customWidth="1"/>
    <col min="11020" max="11020" width="21.5546875" style="495" customWidth="1"/>
    <col min="11021" max="11021" width="16.88671875" style="495" customWidth="1"/>
    <col min="11022" max="11022" width="18.88671875" style="495" customWidth="1"/>
    <col min="11023" max="11023" width="66.44140625" style="495" customWidth="1"/>
    <col min="11024" max="11024" width="25.6640625" style="495" customWidth="1"/>
    <col min="11025" max="11025" width="14" style="495" customWidth="1"/>
    <col min="11026" max="11026" width="13.33203125" style="495" customWidth="1"/>
    <col min="11027" max="11027" width="12.5546875" style="495" customWidth="1"/>
    <col min="11028" max="11028" width="13" style="495" customWidth="1"/>
    <col min="11029" max="11168" width="9.109375" style="495" customWidth="1"/>
    <col min="11169" max="11169" width="4.44140625" style="495" bestFit="1" customWidth="1"/>
    <col min="11170" max="11170" width="18.33203125" style="495" bestFit="1" customWidth="1"/>
    <col min="11171" max="11171" width="19" style="495" bestFit="1" customWidth="1"/>
    <col min="11172" max="11172" width="15.44140625" style="495" bestFit="1" customWidth="1"/>
    <col min="11173" max="11174" width="12.44140625" style="495" bestFit="1" customWidth="1"/>
    <col min="11175" max="11175" width="7.109375" style="495" bestFit="1" customWidth="1"/>
    <col min="11176" max="11176" width="10.109375" style="495" bestFit="1" customWidth="1"/>
    <col min="11177" max="11177" width="15.88671875" style="495" bestFit="1" customWidth="1"/>
    <col min="11178" max="11178" width="15.109375" style="495" bestFit="1" customWidth="1"/>
    <col min="11179" max="11179" width="18.33203125" style="495" bestFit="1" customWidth="1"/>
    <col min="11180" max="11180" width="13.33203125" style="495" bestFit="1" customWidth="1"/>
    <col min="11181" max="11181" width="19.33203125" style="495" customWidth="1"/>
    <col min="11182" max="11182" width="15.109375" style="495" customWidth="1"/>
    <col min="11183" max="11183" width="21" style="495" bestFit="1" customWidth="1"/>
    <col min="11184" max="11184" width="17.109375" style="495" bestFit="1" customWidth="1"/>
    <col min="11185" max="11185" width="16.88671875" style="495" bestFit="1" customWidth="1"/>
    <col min="11186" max="11186" width="16.6640625" style="495" bestFit="1" customWidth="1"/>
    <col min="11187" max="11187" width="15.6640625" style="495" bestFit="1" customWidth="1"/>
    <col min="11188" max="11188" width="16.33203125" style="495" bestFit="1" customWidth="1"/>
    <col min="11189" max="11189" width="17.33203125" style="495" customWidth="1"/>
    <col min="11190" max="11190" width="23.44140625" style="495" bestFit="1" customWidth="1"/>
    <col min="11191" max="11191" width="31.88671875" style="495" bestFit="1" customWidth="1"/>
    <col min="11192" max="11192" width="7.88671875" style="495" bestFit="1" customWidth="1"/>
    <col min="11193" max="11193" width="5.6640625" style="495" bestFit="1" customWidth="1"/>
    <col min="11194" max="11194" width="9.109375" style="495" customWidth="1"/>
    <col min="11195" max="11195" width="13.5546875" style="495" bestFit="1" customWidth="1"/>
    <col min="11196" max="11264" width="9.109375" style="495"/>
    <col min="11265" max="11265" width="0" style="495" hidden="1" customWidth="1"/>
    <col min="11266" max="11266" width="11.88671875" style="495" customWidth="1"/>
    <col min="11267" max="11267" width="69.5546875" style="495" customWidth="1"/>
    <col min="11268" max="11268" width="27.6640625" style="495" customWidth="1"/>
    <col min="11269" max="11269" width="23" style="495" customWidth="1"/>
    <col min="11270" max="11270" width="22.5546875" style="495" customWidth="1"/>
    <col min="11271" max="11271" width="16.6640625" style="495" customWidth="1"/>
    <col min="11272" max="11272" width="15" style="495" customWidth="1"/>
    <col min="11273" max="11273" width="17.5546875" style="495" customWidth="1"/>
    <col min="11274" max="11274" width="17.6640625" style="495" customWidth="1"/>
    <col min="11275" max="11275" width="15.88671875" style="495" customWidth="1"/>
    <col min="11276" max="11276" width="21.5546875" style="495" customWidth="1"/>
    <col min="11277" max="11277" width="16.88671875" style="495" customWidth="1"/>
    <col min="11278" max="11278" width="18.88671875" style="495" customWidth="1"/>
    <col min="11279" max="11279" width="66.44140625" style="495" customWidth="1"/>
    <col min="11280" max="11280" width="25.6640625" style="495" customWidth="1"/>
    <col min="11281" max="11281" width="14" style="495" customWidth="1"/>
    <col min="11282" max="11282" width="13.33203125" style="495" customWidth="1"/>
    <col min="11283" max="11283" width="12.5546875" style="495" customWidth="1"/>
    <col min="11284" max="11284" width="13" style="495" customWidth="1"/>
    <col min="11285" max="11424" width="9.109375" style="495" customWidth="1"/>
    <col min="11425" max="11425" width="4.44140625" style="495" bestFit="1" customWidth="1"/>
    <col min="11426" max="11426" width="18.33203125" style="495" bestFit="1" customWidth="1"/>
    <col min="11427" max="11427" width="19" style="495" bestFit="1" customWidth="1"/>
    <col min="11428" max="11428" width="15.44140625" style="495" bestFit="1" customWidth="1"/>
    <col min="11429" max="11430" width="12.44140625" style="495" bestFit="1" customWidth="1"/>
    <col min="11431" max="11431" width="7.109375" style="495" bestFit="1" customWidth="1"/>
    <col min="11432" max="11432" width="10.109375" style="495" bestFit="1" customWidth="1"/>
    <col min="11433" max="11433" width="15.88671875" style="495" bestFit="1" customWidth="1"/>
    <col min="11434" max="11434" width="15.109375" style="495" bestFit="1" customWidth="1"/>
    <col min="11435" max="11435" width="18.33203125" style="495" bestFit="1" customWidth="1"/>
    <col min="11436" max="11436" width="13.33203125" style="495" bestFit="1" customWidth="1"/>
    <col min="11437" max="11437" width="19.33203125" style="495" customWidth="1"/>
    <col min="11438" max="11438" width="15.109375" style="495" customWidth="1"/>
    <col min="11439" max="11439" width="21" style="495" bestFit="1" customWidth="1"/>
    <col min="11440" max="11440" width="17.109375" style="495" bestFit="1" customWidth="1"/>
    <col min="11441" max="11441" width="16.88671875" style="495" bestFit="1" customWidth="1"/>
    <col min="11442" max="11442" width="16.6640625" style="495" bestFit="1" customWidth="1"/>
    <col min="11443" max="11443" width="15.6640625" style="495" bestFit="1" customWidth="1"/>
    <col min="11444" max="11444" width="16.33203125" style="495" bestFit="1" customWidth="1"/>
    <col min="11445" max="11445" width="17.33203125" style="495" customWidth="1"/>
    <col min="11446" max="11446" width="23.44140625" style="495" bestFit="1" customWidth="1"/>
    <col min="11447" max="11447" width="31.88671875" style="495" bestFit="1" customWidth="1"/>
    <col min="11448" max="11448" width="7.88671875" style="495" bestFit="1" customWidth="1"/>
    <col min="11449" max="11449" width="5.6640625" style="495" bestFit="1" customWidth="1"/>
    <col min="11450" max="11450" width="9.109375" style="495" customWidth="1"/>
    <col min="11451" max="11451" width="13.5546875" style="495" bestFit="1" customWidth="1"/>
    <col min="11452" max="11520" width="9.109375" style="495"/>
    <col min="11521" max="11521" width="0" style="495" hidden="1" customWidth="1"/>
    <col min="11522" max="11522" width="11.88671875" style="495" customWidth="1"/>
    <col min="11523" max="11523" width="69.5546875" style="495" customWidth="1"/>
    <col min="11524" max="11524" width="27.6640625" style="495" customWidth="1"/>
    <col min="11525" max="11525" width="23" style="495" customWidth="1"/>
    <col min="11526" max="11526" width="22.5546875" style="495" customWidth="1"/>
    <col min="11527" max="11527" width="16.6640625" style="495" customWidth="1"/>
    <col min="11528" max="11528" width="15" style="495" customWidth="1"/>
    <col min="11529" max="11529" width="17.5546875" style="495" customWidth="1"/>
    <col min="11530" max="11530" width="17.6640625" style="495" customWidth="1"/>
    <col min="11531" max="11531" width="15.88671875" style="495" customWidth="1"/>
    <col min="11532" max="11532" width="21.5546875" style="495" customWidth="1"/>
    <col min="11533" max="11533" width="16.88671875" style="495" customWidth="1"/>
    <col min="11534" max="11534" width="18.88671875" style="495" customWidth="1"/>
    <col min="11535" max="11535" width="66.44140625" style="495" customWidth="1"/>
    <col min="11536" max="11536" width="25.6640625" style="495" customWidth="1"/>
    <col min="11537" max="11537" width="14" style="495" customWidth="1"/>
    <col min="11538" max="11538" width="13.33203125" style="495" customWidth="1"/>
    <col min="11539" max="11539" width="12.5546875" style="495" customWidth="1"/>
    <col min="11540" max="11540" width="13" style="495" customWidth="1"/>
    <col min="11541" max="11680" width="9.109375" style="495" customWidth="1"/>
    <col min="11681" max="11681" width="4.44140625" style="495" bestFit="1" customWidth="1"/>
    <col min="11682" max="11682" width="18.33203125" style="495" bestFit="1" customWidth="1"/>
    <col min="11683" max="11683" width="19" style="495" bestFit="1" customWidth="1"/>
    <col min="11684" max="11684" width="15.44140625" style="495" bestFit="1" customWidth="1"/>
    <col min="11685" max="11686" width="12.44140625" style="495" bestFit="1" customWidth="1"/>
    <col min="11687" max="11687" width="7.109375" style="495" bestFit="1" customWidth="1"/>
    <col min="11688" max="11688" width="10.109375" style="495" bestFit="1" customWidth="1"/>
    <col min="11689" max="11689" width="15.88671875" style="495" bestFit="1" customWidth="1"/>
    <col min="11690" max="11690" width="15.109375" style="495" bestFit="1" customWidth="1"/>
    <col min="11691" max="11691" width="18.33203125" style="495" bestFit="1" customWidth="1"/>
    <col min="11692" max="11692" width="13.33203125" style="495" bestFit="1" customWidth="1"/>
    <col min="11693" max="11693" width="19.33203125" style="495" customWidth="1"/>
    <col min="11694" max="11694" width="15.109375" style="495" customWidth="1"/>
    <col min="11695" max="11695" width="21" style="495" bestFit="1" customWidth="1"/>
    <col min="11696" max="11696" width="17.109375" style="495" bestFit="1" customWidth="1"/>
    <col min="11697" max="11697" width="16.88671875" style="495" bestFit="1" customWidth="1"/>
    <col min="11698" max="11698" width="16.6640625" style="495" bestFit="1" customWidth="1"/>
    <col min="11699" max="11699" width="15.6640625" style="495" bestFit="1" customWidth="1"/>
    <col min="11700" max="11700" width="16.33203125" style="495" bestFit="1" customWidth="1"/>
    <col min="11701" max="11701" width="17.33203125" style="495" customWidth="1"/>
    <col min="11702" max="11702" width="23.44140625" style="495" bestFit="1" customWidth="1"/>
    <col min="11703" max="11703" width="31.88671875" style="495" bestFit="1" customWidth="1"/>
    <col min="11704" max="11704" width="7.88671875" style="495" bestFit="1" customWidth="1"/>
    <col min="11705" max="11705" width="5.6640625" style="495" bestFit="1" customWidth="1"/>
    <col min="11706" max="11706" width="9.109375" style="495" customWidth="1"/>
    <col min="11707" max="11707" width="13.5546875" style="495" bestFit="1" customWidth="1"/>
    <col min="11708" max="11776" width="9.109375" style="495"/>
    <col min="11777" max="11777" width="0" style="495" hidden="1" customWidth="1"/>
    <col min="11778" max="11778" width="11.88671875" style="495" customWidth="1"/>
    <col min="11779" max="11779" width="69.5546875" style="495" customWidth="1"/>
    <col min="11780" max="11780" width="27.6640625" style="495" customWidth="1"/>
    <col min="11781" max="11781" width="23" style="495" customWidth="1"/>
    <col min="11782" max="11782" width="22.5546875" style="495" customWidth="1"/>
    <col min="11783" max="11783" width="16.6640625" style="495" customWidth="1"/>
    <col min="11784" max="11784" width="15" style="495" customWidth="1"/>
    <col min="11785" max="11785" width="17.5546875" style="495" customWidth="1"/>
    <col min="11786" max="11786" width="17.6640625" style="495" customWidth="1"/>
    <col min="11787" max="11787" width="15.88671875" style="495" customWidth="1"/>
    <col min="11788" max="11788" width="21.5546875" style="495" customWidth="1"/>
    <col min="11789" max="11789" width="16.88671875" style="495" customWidth="1"/>
    <col min="11790" max="11790" width="18.88671875" style="495" customWidth="1"/>
    <col min="11791" max="11791" width="66.44140625" style="495" customWidth="1"/>
    <col min="11792" max="11792" width="25.6640625" style="495" customWidth="1"/>
    <col min="11793" max="11793" width="14" style="495" customWidth="1"/>
    <col min="11794" max="11794" width="13.33203125" style="495" customWidth="1"/>
    <col min="11795" max="11795" width="12.5546875" style="495" customWidth="1"/>
    <col min="11796" max="11796" width="13" style="495" customWidth="1"/>
    <col min="11797" max="11936" width="9.109375" style="495" customWidth="1"/>
    <col min="11937" max="11937" width="4.44140625" style="495" bestFit="1" customWidth="1"/>
    <col min="11938" max="11938" width="18.33203125" style="495" bestFit="1" customWidth="1"/>
    <col min="11939" max="11939" width="19" style="495" bestFit="1" customWidth="1"/>
    <col min="11940" max="11940" width="15.44140625" style="495" bestFit="1" customWidth="1"/>
    <col min="11941" max="11942" width="12.44140625" style="495" bestFit="1" customWidth="1"/>
    <col min="11943" max="11943" width="7.109375" style="495" bestFit="1" customWidth="1"/>
    <col min="11944" max="11944" width="10.109375" style="495" bestFit="1" customWidth="1"/>
    <col min="11945" max="11945" width="15.88671875" style="495" bestFit="1" customWidth="1"/>
    <col min="11946" max="11946" width="15.109375" style="495" bestFit="1" customWidth="1"/>
    <col min="11947" max="11947" width="18.33203125" style="495" bestFit="1" customWidth="1"/>
    <col min="11948" max="11948" width="13.33203125" style="495" bestFit="1" customWidth="1"/>
    <col min="11949" max="11949" width="19.33203125" style="495" customWidth="1"/>
    <col min="11950" max="11950" width="15.109375" style="495" customWidth="1"/>
    <col min="11951" max="11951" width="21" style="495" bestFit="1" customWidth="1"/>
    <col min="11952" max="11952" width="17.109375" style="495" bestFit="1" customWidth="1"/>
    <col min="11953" max="11953" width="16.88671875" style="495" bestFit="1" customWidth="1"/>
    <col min="11954" max="11954" width="16.6640625" style="495" bestFit="1" customWidth="1"/>
    <col min="11955" max="11955" width="15.6640625" style="495" bestFit="1" customWidth="1"/>
    <col min="11956" max="11956" width="16.33203125" style="495" bestFit="1" customWidth="1"/>
    <col min="11957" max="11957" width="17.33203125" style="495" customWidth="1"/>
    <col min="11958" max="11958" width="23.44140625" style="495" bestFit="1" customWidth="1"/>
    <col min="11959" max="11959" width="31.88671875" style="495" bestFit="1" customWidth="1"/>
    <col min="11960" max="11960" width="7.88671875" style="495" bestFit="1" customWidth="1"/>
    <col min="11961" max="11961" width="5.6640625" style="495" bestFit="1" customWidth="1"/>
    <col min="11962" max="11962" width="9.109375" style="495" customWidth="1"/>
    <col min="11963" max="11963" width="13.5546875" style="495" bestFit="1" customWidth="1"/>
    <col min="11964" max="12032" width="9.109375" style="495"/>
    <col min="12033" max="12033" width="0" style="495" hidden="1" customWidth="1"/>
    <col min="12034" max="12034" width="11.88671875" style="495" customWidth="1"/>
    <col min="12035" max="12035" width="69.5546875" style="495" customWidth="1"/>
    <col min="12036" max="12036" width="27.6640625" style="495" customWidth="1"/>
    <col min="12037" max="12037" width="23" style="495" customWidth="1"/>
    <col min="12038" max="12038" width="22.5546875" style="495" customWidth="1"/>
    <col min="12039" max="12039" width="16.6640625" style="495" customWidth="1"/>
    <col min="12040" max="12040" width="15" style="495" customWidth="1"/>
    <col min="12041" max="12041" width="17.5546875" style="495" customWidth="1"/>
    <col min="12042" max="12042" width="17.6640625" style="495" customWidth="1"/>
    <col min="12043" max="12043" width="15.88671875" style="495" customWidth="1"/>
    <col min="12044" max="12044" width="21.5546875" style="495" customWidth="1"/>
    <col min="12045" max="12045" width="16.88671875" style="495" customWidth="1"/>
    <col min="12046" max="12046" width="18.88671875" style="495" customWidth="1"/>
    <col min="12047" max="12047" width="66.44140625" style="495" customWidth="1"/>
    <col min="12048" max="12048" width="25.6640625" style="495" customWidth="1"/>
    <col min="12049" max="12049" width="14" style="495" customWidth="1"/>
    <col min="12050" max="12050" width="13.33203125" style="495" customWidth="1"/>
    <col min="12051" max="12051" width="12.5546875" style="495" customWidth="1"/>
    <col min="12052" max="12052" width="13" style="495" customWidth="1"/>
    <col min="12053" max="12192" width="9.109375" style="495" customWidth="1"/>
    <col min="12193" max="12193" width="4.44140625" style="495" bestFit="1" customWidth="1"/>
    <col min="12194" max="12194" width="18.33203125" style="495" bestFit="1" customWidth="1"/>
    <col min="12195" max="12195" width="19" style="495" bestFit="1" customWidth="1"/>
    <col min="12196" max="12196" width="15.44140625" style="495" bestFit="1" customWidth="1"/>
    <col min="12197" max="12198" width="12.44140625" style="495" bestFit="1" customWidth="1"/>
    <col min="12199" max="12199" width="7.109375" style="495" bestFit="1" customWidth="1"/>
    <col min="12200" max="12200" width="10.109375" style="495" bestFit="1" customWidth="1"/>
    <col min="12201" max="12201" width="15.88671875" style="495" bestFit="1" customWidth="1"/>
    <col min="12202" max="12202" width="15.109375" style="495" bestFit="1" customWidth="1"/>
    <col min="12203" max="12203" width="18.33203125" style="495" bestFit="1" customWidth="1"/>
    <col min="12204" max="12204" width="13.33203125" style="495" bestFit="1" customWidth="1"/>
    <col min="12205" max="12205" width="19.33203125" style="495" customWidth="1"/>
    <col min="12206" max="12206" width="15.109375" style="495" customWidth="1"/>
    <col min="12207" max="12207" width="21" style="495" bestFit="1" customWidth="1"/>
    <col min="12208" max="12208" width="17.109375" style="495" bestFit="1" customWidth="1"/>
    <col min="12209" max="12209" width="16.88671875" style="495" bestFit="1" customWidth="1"/>
    <col min="12210" max="12210" width="16.6640625" style="495" bestFit="1" customWidth="1"/>
    <col min="12211" max="12211" width="15.6640625" style="495" bestFit="1" customWidth="1"/>
    <col min="12212" max="12212" width="16.33203125" style="495" bestFit="1" customWidth="1"/>
    <col min="12213" max="12213" width="17.33203125" style="495" customWidth="1"/>
    <col min="12214" max="12214" width="23.44140625" style="495" bestFit="1" customWidth="1"/>
    <col min="12215" max="12215" width="31.88671875" style="495" bestFit="1" customWidth="1"/>
    <col min="12216" max="12216" width="7.88671875" style="495" bestFit="1" customWidth="1"/>
    <col min="12217" max="12217" width="5.6640625" style="495" bestFit="1" customWidth="1"/>
    <col min="12218" max="12218" width="9.109375" style="495" customWidth="1"/>
    <col min="12219" max="12219" width="13.5546875" style="495" bestFit="1" customWidth="1"/>
    <col min="12220" max="12288" width="9.109375" style="495"/>
    <col min="12289" max="12289" width="0" style="495" hidden="1" customWidth="1"/>
    <col min="12290" max="12290" width="11.88671875" style="495" customWidth="1"/>
    <col min="12291" max="12291" width="69.5546875" style="495" customWidth="1"/>
    <col min="12292" max="12292" width="27.6640625" style="495" customWidth="1"/>
    <col min="12293" max="12293" width="23" style="495" customWidth="1"/>
    <col min="12294" max="12294" width="22.5546875" style="495" customWidth="1"/>
    <col min="12295" max="12295" width="16.6640625" style="495" customWidth="1"/>
    <col min="12296" max="12296" width="15" style="495" customWidth="1"/>
    <col min="12297" max="12297" width="17.5546875" style="495" customWidth="1"/>
    <col min="12298" max="12298" width="17.6640625" style="495" customWidth="1"/>
    <col min="12299" max="12299" width="15.88671875" style="495" customWidth="1"/>
    <col min="12300" max="12300" width="21.5546875" style="495" customWidth="1"/>
    <col min="12301" max="12301" width="16.88671875" style="495" customWidth="1"/>
    <col min="12302" max="12302" width="18.88671875" style="495" customWidth="1"/>
    <col min="12303" max="12303" width="66.44140625" style="495" customWidth="1"/>
    <col min="12304" max="12304" width="25.6640625" style="495" customWidth="1"/>
    <col min="12305" max="12305" width="14" style="495" customWidth="1"/>
    <col min="12306" max="12306" width="13.33203125" style="495" customWidth="1"/>
    <col min="12307" max="12307" width="12.5546875" style="495" customWidth="1"/>
    <col min="12308" max="12308" width="13" style="495" customWidth="1"/>
    <col min="12309" max="12448" width="9.109375" style="495" customWidth="1"/>
    <col min="12449" max="12449" width="4.44140625" style="495" bestFit="1" customWidth="1"/>
    <col min="12450" max="12450" width="18.33203125" style="495" bestFit="1" customWidth="1"/>
    <col min="12451" max="12451" width="19" style="495" bestFit="1" customWidth="1"/>
    <col min="12452" max="12452" width="15.44140625" style="495" bestFit="1" customWidth="1"/>
    <col min="12453" max="12454" width="12.44140625" style="495" bestFit="1" customWidth="1"/>
    <col min="12455" max="12455" width="7.109375" style="495" bestFit="1" customWidth="1"/>
    <col min="12456" max="12456" width="10.109375" style="495" bestFit="1" customWidth="1"/>
    <col min="12457" max="12457" width="15.88671875" style="495" bestFit="1" customWidth="1"/>
    <col min="12458" max="12458" width="15.109375" style="495" bestFit="1" customWidth="1"/>
    <col min="12459" max="12459" width="18.33203125" style="495" bestFit="1" customWidth="1"/>
    <col min="12460" max="12460" width="13.33203125" style="495" bestFit="1" customWidth="1"/>
    <col min="12461" max="12461" width="19.33203125" style="495" customWidth="1"/>
    <col min="12462" max="12462" width="15.109375" style="495" customWidth="1"/>
    <col min="12463" max="12463" width="21" style="495" bestFit="1" customWidth="1"/>
    <col min="12464" max="12464" width="17.109375" style="495" bestFit="1" customWidth="1"/>
    <col min="12465" max="12465" width="16.88671875" style="495" bestFit="1" customWidth="1"/>
    <col min="12466" max="12466" width="16.6640625" style="495" bestFit="1" customWidth="1"/>
    <col min="12467" max="12467" width="15.6640625" style="495" bestFit="1" customWidth="1"/>
    <col min="12468" max="12468" width="16.33203125" style="495" bestFit="1" customWidth="1"/>
    <col min="12469" max="12469" width="17.33203125" style="495" customWidth="1"/>
    <col min="12470" max="12470" width="23.44140625" style="495" bestFit="1" customWidth="1"/>
    <col min="12471" max="12471" width="31.88671875" style="495" bestFit="1" customWidth="1"/>
    <col min="12472" max="12472" width="7.88671875" style="495" bestFit="1" customWidth="1"/>
    <col min="12473" max="12473" width="5.6640625" style="495" bestFit="1" customWidth="1"/>
    <col min="12474" max="12474" width="9.109375" style="495" customWidth="1"/>
    <col min="12475" max="12475" width="13.5546875" style="495" bestFit="1" customWidth="1"/>
    <col min="12476" max="12544" width="9.109375" style="495"/>
    <col min="12545" max="12545" width="0" style="495" hidden="1" customWidth="1"/>
    <col min="12546" max="12546" width="11.88671875" style="495" customWidth="1"/>
    <col min="12547" max="12547" width="69.5546875" style="495" customWidth="1"/>
    <col min="12548" max="12548" width="27.6640625" style="495" customWidth="1"/>
    <col min="12549" max="12549" width="23" style="495" customWidth="1"/>
    <col min="12550" max="12550" width="22.5546875" style="495" customWidth="1"/>
    <col min="12551" max="12551" width="16.6640625" style="495" customWidth="1"/>
    <col min="12552" max="12552" width="15" style="495" customWidth="1"/>
    <col min="12553" max="12553" width="17.5546875" style="495" customWidth="1"/>
    <col min="12554" max="12554" width="17.6640625" style="495" customWidth="1"/>
    <col min="12555" max="12555" width="15.88671875" style="495" customWidth="1"/>
    <col min="12556" max="12556" width="21.5546875" style="495" customWidth="1"/>
    <col min="12557" max="12557" width="16.88671875" style="495" customWidth="1"/>
    <col min="12558" max="12558" width="18.88671875" style="495" customWidth="1"/>
    <col min="12559" max="12559" width="66.44140625" style="495" customWidth="1"/>
    <col min="12560" max="12560" width="25.6640625" style="495" customWidth="1"/>
    <col min="12561" max="12561" width="14" style="495" customWidth="1"/>
    <col min="12562" max="12562" width="13.33203125" style="495" customWidth="1"/>
    <col min="12563" max="12563" width="12.5546875" style="495" customWidth="1"/>
    <col min="12564" max="12564" width="13" style="495" customWidth="1"/>
    <col min="12565" max="12704" width="9.109375" style="495" customWidth="1"/>
    <col min="12705" max="12705" width="4.44140625" style="495" bestFit="1" customWidth="1"/>
    <col min="12706" max="12706" width="18.33203125" style="495" bestFit="1" customWidth="1"/>
    <col min="12707" max="12707" width="19" style="495" bestFit="1" customWidth="1"/>
    <col min="12708" max="12708" width="15.44140625" style="495" bestFit="1" customWidth="1"/>
    <col min="12709" max="12710" width="12.44140625" style="495" bestFit="1" customWidth="1"/>
    <col min="12711" max="12711" width="7.109375" style="495" bestFit="1" customWidth="1"/>
    <col min="12712" max="12712" width="10.109375" style="495" bestFit="1" customWidth="1"/>
    <col min="12713" max="12713" width="15.88671875" style="495" bestFit="1" customWidth="1"/>
    <col min="12714" max="12714" width="15.109375" style="495" bestFit="1" customWidth="1"/>
    <col min="12715" max="12715" width="18.33203125" style="495" bestFit="1" customWidth="1"/>
    <col min="12716" max="12716" width="13.33203125" style="495" bestFit="1" customWidth="1"/>
    <col min="12717" max="12717" width="19.33203125" style="495" customWidth="1"/>
    <col min="12718" max="12718" width="15.109375" style="495" customWidth="1"/>
    <col min="12719" max="12719" width="21" style="495" bestFit="1" customWidth="1"/>
    <col min="12720" max="12720" width="17.109375" style="495" bestFit="1" customWidth="1"/>
    <col min="12721" max="12721" width="16.88671875" style="495" bestFit="1" customWidth="1"/>
    <col min="12722" max="12722" width="16.6640625" style="495" bestFit="1" customWidth="1"/>
    <col min="12723" max="12723" width="15.6640625" style="495" bestFit="1" customWidth="1"/>
    <col min="12724" max="12724" width="16.33203125" style="495" bestFit="1" customWidth="1"/>
    <col min="12725" max="12725" width="17.33203125" style="495" customWidth="1"/>
    <col min="12726" max="12726" width="23.44140625" style="495" bestFit="1" customWidth="1"/>
    <col min="12727" max="12727" width="31.88671875" style="495" bestFit="1" customWidth="1"/>
    <col min="12728" max="12728" width="7.88671875" style="495" bestFit="1" customWidth="1"/>
    <col min="12729" max="12729" width="5.6640625" style="495" bestFit="1" customWidth="1"/>
    <col min="12730" max="12730" width="9.109375" style="495" customWidth="1"/>
    <col min="12731" max="12731" width="13.5546875" style="495" bestFit="1" customWidth="1"/>
    <col min="12732" max="12800" width="9.109375" style="495"/>
    <col min="12801" max="12801" width="0" style="495" hidden="1" customWidth="1"/>
    <col min="12802" max="12802" width="11.88671875" style="495" customWidth="1"/>
    <col min="12803" max="12803" width="69.5546875" style="495" customWidth="1"/>
    <col min="12804" max="12804" width="27.6640625" style="495" customWidth="1"/>
    <col min="12805" max="12805" width="23" style="495" customWidth="1"/>
    <col min="12806" max="12806" width="22.5546875" style="495" customWidth="1"/>
    <col min="12807" max="12807" width="16.6640625" style="495" customWidth="1"/>
    <col min="12808" max="12808" width="15" style="495" customWidth="1"/>
    <col min="12809" max="12809" width="17.5546875" style="495" customWidth="1"/>
    <col min="12810" max="12810" width="17.6640625" style="495" customWidth="1"/>
    <col min="12811" max="12811" width="15.88671875" style="495" customWidth="1"/>
    <col min="12812" max="12812" width="21.5546875" style="495" customWidth="1"/>
    <col min="12813" max="12813" width="16.88671875" style="495" customWidth="1"/>
    <col min="12814" max="12814" width="18.88671875" style="495" customWidth="1"/>
    <col min="12815" max="12815" width="66.44140625" style="495" customWidth="1"/>
    <col min="12816" max="12816" width="25.6640625" style="495" customWidth="1"/>
    <col min="12817" max="12817" width="14" style="495" customWidth="1"/>
    <col min="12818" max="12818" width="13.33203125" style="495" customWidth="1"/>
    <col min="12819" max="12819" width="12.5546875" style="495" customWidth="1"/>
    <col min="12820" max="12820" width="13" style="495" customWidth="1"/>
    <col min="12821" max="12960" width="9.109375" style="495" customWidth="1"/>
    <col min="12961" max="12961" width="4.44140625" style="495" bestFit="1" customWidth="1"/>
    <col min="12962" max="12962" width="18.33203125" style="495" bestFit="1" customWidth="1"/>
    <col min="12963" max="12963" width="19" style="495" bestFit="1" customWidth="1"/>
    <col min="12964" max="12964" width="15.44140625" style="495" bestFit="1" customWidth="1"/>
    <col min="12965" max="12966" width="12.44140625" style="495" bestFit="1" customWidth="1"/>
    <col min="12967" max="12967" width="7.109375" style="495" bestFit="1" customWidth="1"/>
    <col min="12968" max="12968" width="10.109375" style="495" bestFit="1" customWidth="1"/>
    <col min="12969" max="12969" width="15.88671875" style="495" bestFit="1" customWidth="1"/>
    <col min="12970" max="12970" width="15.109375" style="495" bestFit="1" customWidth="1"/>
    <col min="12971" max="12971" width="18.33203125" style="495" bestFit="1" customWidth="1"/>
    <col min="12972" max="12972" width="13.33203125" style="495" bestFit="1" customWidth="1"/>
    <col min="12973" max="12973" width="19.33203125" style="495" customWidth="1"/>
    <col min="12974" max="12974" width="15.109375" style="495" customWidth="1"/>
    <col min="12975" max="12975" width="21" style="495" bestFit="1" customWidth="1"/>
    <col min="12976" max="12976" width="17.109375" style="495" bestFit="1" customWidth="1"/>
    <col min="12977" max="12977" width="16.88671875" style="495" bestFit="1" customWidth="1"/>
    <col min="12978" max="12978" width="16.6640625" style="495" bestFit="1" customWidth="1"/>
    <col min="12979" max="12979" width="15.6640625" style="495" bestFit="1" customWidth="1"/>
    <col min="12980" max="12980" width="16.33203125" style="495" bestFit="1" customWidth="1"/>
    <col min="12981" max="12981" width="17.33203125" style="495" customWidth="1"/>
    <col min="12982" max="12982" width="23.44140625" style="495" bestFit="1" customWidth="1"/>
    <col min="12983" max="12983" width="31.88671875" style="495" bestFit="1" customWidth="1"/>
    <col min="12984" max="12984" width="7.88671875" style="495" bestFit="1" customWidth="1"/>
    <col min="12985" max="12985" width="5.6640625" style="495" bestFit="1" customWidth="1"/>
    <col min="12986" max="12986" width="9.109375" style="495" customWidth="1"/>
    <col min="12987" max="12987" width="13.5546875" style="495" bestFit="1" customWidth="1"/>
    <col min="12988" max="13056" width="9.109375" style="495"/>
    <col min="13057" max="13057" width="0" style="495" hidden="1" customWidth="1"/>
    <col min="13058" max="13058" width="11.88671875" style="495" customWidth="1"/>
    <col min="13059" max="13059" width="69.5546875" style="495" customWidth="1"/>
    <col min="13060" max="13060" width="27.6640625" style="495" customWidth="1"/>
    <col min="13061" max="13061" width="23" style="495" customWidth="1"/>
    <col min="13062" max="13062" width="22.5546875" style="495" customWidth="1"/>
    <col min="13063" max="13063" width="16.6640625" style="495" customWidth="1"/>
    <col min="13064" max="13064" width="15" style="495" customWidth="1"/>
    <col min="13065" max="13065" width="17.5546875" style="495" customWidth="1"/>
    <col min="13066" max="13066" width="17.6640625" style="495" customWidth="1"/>
    <col min="13067" max="13067" width="15.88671875" style="495" customWidth="1"/>
    <col min="13068" max="13068" width="21.5546875" style="495" customWidth="1"/>
    <col min="13069" max="13069" width="16.88671875" style="495" customWidth="1"/>
    <col min="13070" max="13070" width="18.88671875" style="495" customWidth="1"/>
    <col min="13071" max="13071" width="66.44140625" style="495" customWidth="1"/>
    <col min="13072" max="13072" width="25.6640625" style="495" customWidth="1"/>
    <col min="13073" max="13073" width="14" style="495" customWidth="1"/>
    <col min="13074" max="13074" width="13.33203125" style="495" customWidth="1"/>
    <col min="13075" max="13075" width="12.5546875" style="495" customWidth="1"/>
    <col min="13076" max="13076" width="13" style="495" customWidth="1"/>
    <col min="13077" max="13216" width="9.109375" style="495" customWidth="1"/>
    <col min="13217" max="13217" width="4.44140625" style="495" bestFit="1" customWidth="1"/>
    <col min="13218" max="13218" width="18.33203125" style="495" bestFit="1" customWidth="1"/>
    <col min="13219" max="13219" width="19" style="495" bestFit="1" customWidth="1"/>
    <col min="13220" max="13220" width="15.44140625" style="495" bestFit="1" customWidth="1"/>
    <col min="13221" max="13222" width="12.44140625" style="495" bestFit="1" customWidth="1"/>
    <col min="13223" max="13223" width="7.109375" style="495" bestFit="1" customWidth="1"/>
    <col min="13224" max="13224" width="10.109375" style="495" bestFit="1" customWidth="1"/>
    <col min="13225" max="13225" width="15.88671875" style="495" bestFit="1" customWidth="1"/>
    <col min="13226" max="13226" width="15.109375" style="495" bestFit="1" customWidth="1"/>
    <col min="13227" max="13227" width="18.33203125" style="495" bestFit="1" customWidth="1"/>
    <col min="13228" max="13228" width="13.33203125" style="495" bestFit="1" customWidth="1"/>
    <col min="13229" max="13229" width="19.33203125" style="495" customWidth="1"/>
    <col min="13230" max="13230" width="15.109375" style="495" customWidth="1"/>
    <col min="13231" max="13231" width="21" style="495" bestFit="1" customWidth="1"/>
    <col min="13232" max="13232" width="17.109375" style="495" bestFit="1" customWidth="1"/>
    <col min="13233" max="13233" width="16.88671875" style="495" bestFit="1" customWidth="1"/>
    <col min="13234" max="13234" width="16.6640625" style="495" bestFit="1" customWidth="1"/>
    <col min="13235" max="13235" width="15.6640625" style="495" bestFit="1" customWidth="1"/>
    <col min="13236" max="13236" width="16.33203125" style="495" bestFit="1" customWidth="1"/>
    <col min="13237" max="13237" width="17.33203125" style="495" customWidth="1"/>
    <col min="13238" max="13238" width="23.44140625" style="495" bestFit="1" customWidth="1"/>
    <col min="13239" max="13239" width="31.88671875" style="495" bestFit="1" customWidth="1"/>
    <col min="13240" max="13240" width="7.88671875" style="495" bestFit="1" customWidth="1"/>
    <col min="13241" max="13241" width="5.6640625" style="495" bestFit="1" customWidth="1"/>
    <col min="13242" max="13242" width="9.109375" style="495" customWidth="1"/>
    <col min="13243" max="13243" width="13.5546875" style="495" bestFit="1" customWidth="1"/>
    <col min="13244" max="13312" width="9.109375" style="495"/>
    <col min="13313" max="13313" width="0" style="495" hidden="1" customWidth="1"/>
    <col min="13314" max="13314" width="11.88671875" style="495" customWidth="1"/>
    <col min="13315" max="13315" width="69.5546875" style="495" customWidth="1"/>
    <col min="13316" max="13316" width="27.6640625" style="495" customWidth="1"/>
    <col min="13317" max="13317" width="23" style="495" customWidth="1"/>
    <col min="13318" max="13318" width="22.5546875" style="495" customWidth="1"/>
    <col min="13319" max="13319" width="16.6640625" style="495" customWidth="1"/>
    <col min="13320" max="13320" width="15" style="495" customWidth="1"/>
    <col min="13321" max="13321" width="17.5546875" style="495" customWidth="1"/>
    <col min="13322" max="13322" width="17.6640625" style="495" customWidth="1"/>
    <col min="13323" max="13323" width="15.88671875" style="495" customWidth="1"/>
    <col min="13324" max="13324" width="21.5546875" style="495" customWidth="1"/>
    <col min="13325" max="13325" width="16.88671875" style="495" customWidth="1"/>
    <col min="13326" max="13326" width="18.88671875" style="495" customWidth="1"/>
    <col min="13327" max="13327" width="66.44140625" style="495" customWidth="1"/>
    <col min="13328" max="13328" width="25.6640625" style="495" customWidth="1"/>
    <col min="13329" max="13329" width="14" style="495" customWidth="1"/>
    <col min="13330" max="13330" width="13.33203125" style="495" customWidth="1"/>
    <col min="13331" max="13331" width="12.5546875" style="495" customWidth="1"/>
    <col min="13332" max="13332" width="13" style="495" customWidth="1"/>
    <col min="13333" max="13472" width="9.109375" style="495" customWidth="1"/>
    <col min="13473" max="13473" width="4.44140625" style="495" bestFit="1" customWidth="1"/>
    <col min="13474" max="13474" width="18.33203125" style="495" bestFit="1" customWidth="1"/>
    <col min="13475" max="13475" width="19" style="495" bestFit="1" customWidth="1"/>
    <col min="13476" max="13476" width="15.44140625" style="495" bestFit="1" customWidth="1"/>
    <col min="13477" max="13478" width="12.44140625" style="495" bestFit="1" customWidth="1"/>
    <col min="13479" max="13479" width="7.109375" style="495" bestFit="1" customWidth="1"/>
    <col min="13480" max="13480" width="10.109375" style="495" bestFit="1" customWidth="1"/>
    <col min="13481" max="13481" width="15.88671875" style="495" bestFit="1" customWidth="1"/>
    <col min="13482" max="13482" width="15.109375" style="495" bestFit="1" customWidth="1"/>
    <col min="13483" max="13483" width="18.33203125" style="495" bestFit="1" customWidth="1"/>
    <col min="13484" max="13484" width="13.33203125" style="495" bestFit="1" customWidth="1"/>
    <col min="13485" max="13485" width="19.33203125" style="495" customWidth="1"/>
    <col min="13486" max="13486" width="15.109375" style="495" customWidth="1"/>
    <col min="13487" max="13487" width="21" style="495" bestFit="1" customWidth="1"/>
    <col min="13488" max="13488" width="17.109375" style="495" bestFit="1" customWidth="1"/>
    <col min="13489" max="13489" width="16.88671875" style="495" bestFit="1" customWidth="1"/>
    <col min="13490" max="13490" width="16.6640625" style="495" bestFit="1" customWidth="1"/>
    <col min="13491" max="13491" width="15.6640625" style="495" bestFit="1" customWidth="1"/>
    <col min="13492" max="13492" width="16.33203125" style="495" bestFit="1" customWidth="1"/>
    <col min="13493" max="13493" width="17.33203125" style="495" customWidth="1"/>
    <col min="13494" max="13494" width="23.44140625" style="495" bestFit="1" customWidth="1"/>
    <col min="13495" max="13495" width="31.88671875" style="495" bestFit="1" customWidth="1"/>
    <col min="13496" max="13496" width="7.88671875" style="495" bestFit="1" customWidth="1"/>
    <col min="13497" max="13497" width="5.6640625" style="495" bestFit="1" customWidth="1"/>
    <col min="13498" max="13498" width="9.109375" style="495" customWidth="1"/>
    <col min="13499" max="13499" width="13.5546875" style="495" bestFit="1" customWidth="1"/>
    <col min="13500" max="13568" width="9.109375" style="495"/>
    <col min="13569" max="13569" width="0" style="495" hidden="1" customWidth="1"/>
    <col min="13570" max="13570" width="11.88671875" style="495" customWidth="1"/>
    <col min="13571" max="13571" width="69.5546875" style="495" customWidth="1"/>
    <col min="13572" max="13572" width="27.6640625" style="495" customWidth="1"/>
    <col min="13573" max="13573" width="23" style="495" customWidth="1"/>
    <col min="13574" max="13574" width="22.5546875" style="495" customWidth="1"/>
    <col min="13575" max="13575" width="16.6640625" style="495" customWidth="1"/>
    <col min="13576" max="13576" width="15" style="495" customWidth="1"/>
    <col min="13577" max="13577" width="17.5546875" style="495" customWidth="1"/>
    <col min="13578" max="13578" width="17.6640625" style="495" customWidth="1"/>
    <col min="13579" max="13579" width="15.88671875" style="495" customWidth="1"/>
    <col min="13580" max="13580" width="21.5546875" style="495" customWidth="1"/>
    <col min="13581" max="13581" width="16.88671875" style="495" customWidth="1"/>
    <col min="13582" max="13582" width="18.88671875" style="495" customWidth="1"/>
    <col min="13583" max="13583" width="66.44140625" style="495" customWidth="1"/>
    <col min="13584" max="13584" width="25.6640625" style="495" customWidth="1"/>
    <col min="13585" max="13585" width="14" style="495" customWidth="1"/>
    <col min="13586" max="13586" width="13.33203125" style="495" customWidth="1"/>
    <col min="13587" max="13587" width="12.5546875" style="495" customWidth="1"/>
    <col min="13588" max="13588" width="13" style="495" customWidth="1"/>
    <col min="13589" max="13728" width="9.109375" style="495" customWidth="1"/>
    <col min="13729" max="13729" width="4.44140625" style="495" bestFit="1" customWidth="1"/>
    <col min="13730" max="13730" width="18.33203125" style="495" bestFit="1" customWidth="1"/>
    <col min="13731" max="13731" width="19" style="495" bestFit="1" customWidth="1"/>
    <col min="13732" max="13732" width="15.44140625" style="495" bestFit="1" customWidth="1"/>
    <col min="13733" max="13734" width="12.44140625" style="495" bestFit="1" customWidth="1"/>
    <col min="13735" max="13735" width="7.109375" style="495" bestFit="1" customWidth="1"/>
    <col min="13736" max="13736" width="10.109375" style="495" bestFit="1" customWidth="1"/>
    <col min="13737" max="13737" width="15.88671875" style="495" bestFit="1" customWidth="1"/>
    <col min="13738" max="13738" width="15.109375" style="495" bestFit="1" customWidth="1"/>
    <col min="13739" max="13739" width="18.33203125" style="495" bestFit="1" customWidth="1"/>
    <col min="13740" max="13740" width="13.33203125" style="495" bestFit="1" customWidth="1"/>
    <col min="13741" max="13741" width="19.33203125" style="495" customWidth="1"/>
    <col min="13742" max="13742" width="15.109375" style="495" customWidth="1"/>
    <col min="13743" max="13743" width="21" style="495" bestFit="1" customWidth="1"/>
    <col min="13744" max="13744" width="17.109375" style="495" bestFit="1" customWidth="1"/>
    <col min="13745" max="13745" width="16.88671875" style="495" bestFit="1" customWidth="1"/>
    <col min="13746" max="13746" width="16.6640625" style="495" bestFit="1" customWidth="1"/>
    <col min="13747" max="13747" width="15.6640625" style="495" bestFit="1" customWidth="1"/>
    <col min="13748" max="13748" width="16.33203125" style="495" bestFit="1" customWidth="1"/>
    <col min="13749" max="13749" width="17.33203125" style="495" customWidth="1"/>
    <col min="13750" max="13750" width="23.44140625" style="495" bestFit="1" customWidth="1"/>
    <col min="13751" max="13751" width="31.88671875" style="495" bestFit="1" customWidth="1"/>
    <col min="13752" max="13752" width="7.88671875" style="495" bestFit="1" customWidth="1"/>
    <col min="13753" max="13753" width="5.6640625" style="495" bestFit="1" customWidth="1"/>
    <col min="13754" max="13754" width="9.109375" style="495" customWidth="1"/>
    <col min="13755" max="13755" width="13.5546875" style="495" bestFit="1" customWidth="1"/>
    <col min="13756" max="13824" width="9.109375" style="495"/>
    <col min="13825" max="13825" width="0" style="495" hidden="1" customWidth="1"/>
    <col min="13826" max="13826" width="11.88671875" style="495" customWidth="1"/>
    <col min="13827" max="13827" width="69.5546875" style="495" customWidth="1"/>
    <col min="13828" max="13828" width="27.6640625" style="495" customWidth="1"/>
    <col min="13829" max="13829" width="23" style="495" customWidth="1"/>
    <col min="13830" max="13830" width="22.5546875" style="495" customWidth="1"/>
    <col min="13831" max="13831" width="16.6640625" style="495" customWidth="1"/>
    <col min="13832" max="13832" width="15" style="495" customWidth="1"/>
    <col min="13833" max="13833" width="17.5546875" style="495" customWidth="1"/>
    <col min="13834" max="13834" width="17.6640625" style="495" customWidth="1"/>
    <col min="13835" max="13835" width="15.88671875" style="495" customWidth="1"/>
    <col min="13836" max="13836" width="21.5546875" style="495" customWidth="1"/>
    <col min="13837" max="13837" width="16.88671875" style="495" customWidth="1"/>
    <col min="13838" max="13838" width="18.88671875" style="495" customWidth="1"/>
    <col min="13839" max="13839" width="66.44140625" style="495" customWidth="1"/>
    <col min="13840" max="13840" width="25.6640625" style="495" customWidth="1"/>
    <col min="13841" max="13841" width="14" style="495" customWidth="1"/>
    <col min="13842" max="13842" width="13.33203125" style="495" customWidth="1"/>
    <col min="13843" max="13843" width="12.5546875" style="495" customWidth="1"/>
    <col min="13844" max="13844" width="13" style="495" customWidth="1"/>
    <col min="13845" max="13984" width="9.109375" style="495" customWidth="1"/>
    <col min="13985" max="13985" width="4.44140625" style="495" bestFit="1" customWidth="1"/>
    <col min="13986" max="13986" width="18.33203125" style="495" bestFit="1" customWidth="1"/>
    <col min="13987" max="13987" width="19" style="495" bestFit="1" customWidth="1"/>
    <col min="13988" max="13988" width="15.44140625" style="495" bestFit="1" customWidth="1"/>
    <col min="13989" max="13990" width="12.44140625" style="495" bestFit="1" customWidth="1"/>
    <col min="13991" max="13991" width="7.109375" style="495" bestFit="1" customWidth="1"/>
    <col min="13992" max="13992" width="10.109375" style="495" bestFit="1" customWidth="1"/>
    <col min="13993" max="13993" width="15.88671875" style="495" bestFit="1" customWidth="1"/>
    <col min="13994" max="13994" width="15.109375" style="495" bestFit="1" customWidth="1"/>
    <col min="13995" max="13995" width="18.33203125" style="495" bestFit="1" customWidth="1"/>
    <col min="13996" max="13996" width="13.33203125" style="495" bestFit="1" customWidth="1"/>
    <col min="13997" max="13997" width="19.33203125" style="495" customWidth="1"/>
    <col min="13998" max="13998" width="15.109375" style="495" customWidth="1"/>
    <col min="13999" max="13999" width="21" style="495" bestFit="1" customWidth="1"/>
    <col min="14000" max="14000" width="17.109375" style="495" bestFit="1" customWidth="1"/>
    <col min="14001" max="14001" width="16.88671875" style="495" bestFit="1" customWidth="1"/>
    <col min="14002" max="14002" width="16.6640625" style="495" bestFit="1" customWidth="1"/>
    <col min="14003" max="14003" width="15.6640625" style="495" bestFit="1" customWidth="1"/>
    <col min="14004" max="14004" width="16.33203125" style="495" bestFit="1" customWidth="1"/>
    <col min="14005" max="14005" width="17.33203125" style="495" customWidth="1"/>
    <col min="14006" max="14006" width="23.44140625" style="495" bestFit="1" customWidth="1"/>
    <col min="14007" max="14007" width="31.88671875" style="495" bestFit="1" customWidth="1"/>
    <col min="14008" max="14008" width="7.88671875" style="495" bestFit="1" customWidth="1"/>
    <col min="14009" max="14009" width="5.6640625" style="495" bestFit="1" customWidth="1"/>
    <col min="14010" max="14010" width="9.109375" style="495" customWidth="1"/>
    <col min="14011" max="14011" width="13.5546875" style="495" bestFit="1" customWidth="1"/>
    <col min="14012" max="14080" width="9.109375" style="495"/>
    <col min="14081" max="14081" width="0" style="495" hidden="1" customWidth="1"/>
    <col min="14082" max="14082" width="11.88671875" style="495" customWidth="1"/>
    <col min="14083" max="14083" width="69.5546875" style="495" customWidth="1"/>
    <col min="14084" max="14084" width="27.6640625" style="495" customWidth="1"/>
    <col min="14085" max="14085" width="23" style="495" customWidth="1"/>
    <col min="14086" max="14086" width="22.5546875" style="495" customWidth="1"/>
    <col min="14087" max="14087" width="16.6640625" style="495" customWidth="1"/>
    <col min="14088" max="14088" width="15" style="495" customWidth="1"/>
    <col min="14089" max="14089" width="17.5546875" style="495" customWidth="1"/>
    <col min="14090" max="14090" width="17.6640625" style="495" customWidth="1"/>
    <col min="14091" max="14091" width="15.88671875" style="495" customWidth="1"/>
    <col min="14092" max="14092" width="21.5546875" style="495" customWidth="1"/>
    <col min="14093" max="14093" width="16.88671875" style="495" customWidth="1"/>
    <col min="14094" max="14094" width="18.88671875" style="495" customWidth="1"/>
    <col min="14095" max="14095" width="66.44140625" style="495" customWidth="1"/>
    <col min="14096" max="14096" width="25.6640625" style="495" customWidth="1"/>
    <col min="14097" max="14097" width="14" style="495" customWidth="1"/>
    <col min="14098" max="14098" width="13.33203125" style="495" customWidth="1"/>
    <col min="14099" max="14099" width="12.5546875" style="495" customWidth="1"/>
    <col min="14100" max="14100" width="13" style="495" customWidth="1"/>
    <col min="14101" max="14240" width="9.109375" style="495" customWidth="1"/>
    <col min="14241" max="14241" width="4.44140625" style="495" bestFit="1" customWidth="1"/>
    <col min="14242" max="14242" width="18.33203125" style="495" bestFit="1" customWidth="1"/>
    <col min="14243" max="14243" width="19" style="495" bestFit="1" customWidth="1"/>
    <col min="14244" max="14244" width="15.44140625" style="495" bestFit="1" customWidth="1"/>
    <col min="14245" max="14246" width="12.44140625" style="495" bestFit="1" customWidth="1"/>
    <col min="14247" max="14247" width="7.109375" style="495" bestFit="1" customWidth="1"/>
    <col min="14248" max="14248" width="10.109375" style="495" bestFit="1" customWidth="1"/>
    <col min="14249" max="14249" width="15.88671875" style="495" bestFit="1" customWidth="1"/>
    <col min="14250" max="14250" width="15.109375" style="495" bestFit="1" customWidth="1"/>
    <col min="14251" max="14251" width="18.33203125" style="495" bestFit="1" customWidth="1"/>
    <col min="14252" max="14252" width="13.33203125" style="495" bestFit="1" customWidth="1"/>
    <col min="14253" max="14253" width="19.33203125" style="495" customWidth="1"/>
    <col min="14254" max="14254" width="15.109375" style="495" customWidth="1"/>
    <col min="14255" max="14255" width="21" style="495" bestFit="1" customWidth="1"/>
    <col min="14256" max="14256" width="17.109375" style="495" bestFit="1" customWidth="1"/>
    <col min="14257" max="14257" width="16.88671875" style="495" bestFit="1" customWidth="1"/>
    <col min="14258" max="14258" width="16.6640625" style="495" bestFit="1" customWidth="1"/>
    <col min="14259" max="14259" width="15.6640625" style="495" bestFit="1" customWidth="1"/>
    <col min="14260" max="14260" width="16.33203125" style="495" bestFit="1" customWidth="1"/>
    <col min="14261" max="14261" width="17.33203125" style="495" customWidth="1"/>
    <col min="14262" max="14262" width="23.44140625" style="495" bestFit="1" customWidth="1"/>
    <col min="14263" max="14263" width="31.88671875" style="495" bestFit="1" customWidth="1"/>
    <col min="14264" max="14264" width="7.88671875" style="495" bestFit="1" customWidth="1"/>
    <col min="14265" max="14265" width="5.6640625" style="495" bestFit="1" customWidth="1"/>
    <col min="14266" max="14266" width="9.109375" style="495" customWidth="1"/>
    <col min="14267" max="14267" width="13.5546875" style="495" bestFit="1" customWidth="1"/>
    <col min="14268" max="14336" width="9.109375" style="495"/>
    <col min="14337" max="14337" width="0" style="495" hidden="1" customWidth="1"/>
    <col min="14338" max="14338" width="11.88671875" style="495" customWidth="1"/>
    <col min="14339" max="14339" width="69.5546875" style="495" customWidth="1"/>
    <col min="14340" max="14340" width="27.6640625" style="495" customWidth="1"/>
    <col min="14341" max="14341" width="23" style="495" customWidth="1"/>
    <col min="14342" max="14342" width="22.5546875" style="495" customWidth="1"/>
    <col min="14343" max="14343" width="16.6640625" style="495" customWidth="1"/>
    <col min="14344" max="14344" width="15" style="495" customWidth="1"/>
    <col min="14345" max="14345" width="17.5546875" style="495" customWidth="1"/>
    <col min="14346" max="14346" width="17.6640625" style="495" customWidth="1"/>
    <col min="14347" max="14347" width="15.88671875" style="495" customWidth="1"/>
    <col min="14348" max="14348" width="21.5546875" style="495" customWidth="1"/>
    <col min="14349" max="14349" width="16.88671875" style="495" customWidth="1"/>
    <col min="14350" max="14350" width="18.88671875" style="495" customWidth="1"/>
    <col min="14351" max="14351" width="66.44140625" style="495" customWidth="1"/>
    <col min="14352" max="14352" width="25.6640625" style="495" customWidth="1"/>
    <col min="14353" max="14353" width="14" style="495" customWidth="1"/>
    <col min="14354" max="14354" width="13.33203125" style="495" customWidth="1"/>
    <col min="14355" max="14355" width="12.5546875" style="495" customWidth="1"/>
    <col min="14356" max="14356" width="13" style="495" customWidth="1"/>
    <col min="14357" max="14496" width="9.109375" style="495" customWidth="1"/>
    <col min="14497" max="14497" width="4.44140625" style="495" bestFit="1" customWidth="1"/>
    <col min="14498" max="14498" width="18.33203125" style="495" bestFit="1" customWidth="1"/>
    <col min="14499" max="14499" width="19" style="495" bestFit="1" customWidth="1"/>
    <col min="14500" max="14500" width="15.44140625" style="495" bestFit="1" customWidth="1"/>
    <col min="14501" max="14502" width="12.44140625" style="495" bestFit="1" customWidth="1"/>
    <col min="14503" max="14503" width="7.109375" style="495" bestFit="1" customWidth="1"/>
    <col min="14504" max="14504" width="10.109375" style="495" bestFit="1" customWidth="1"/>
    <col min="14505" max="14505" width="15.88671875" style="495" bestFit="1" customWidth="1"/>
    <col min="14506" max="14506" width="15.109375" style="495" bestFit="1" customWidth="1"/>
    <col min="14507" max="14507" width="18.33203125" style="495" bestFit="1" customWidth="1"/>
    <col min="14508" max="14508" width="13.33203125" style="495" bestFit="1" customWidth="1"/>
    <col min="14509" max="14509" width="19.33203125" style="495" customWidth="1"/>
    <col min="14510" max="14510" width="15.109375" style="495" customWidth="1"/>
    <col min="14511" max="14511" width="21" style="495" bestFit="1" customWidth="1"/>
    <col min="14512" max="14512" width="17.109375" style="495" bestFit="1" customWidth="1"/>
    <col min="14513" max="14513" width="16.88671875" style="495" bestFit="1" customWidth="1"/>
    <col min="14514" max="14514" width="16.6640625" style="495" bestFit="1" customWidth="1"/>
    <col min="14515" max="14515" width="15.6640625" style="495" bestFit="1" customWidth="1"/>
    <col min="14516" max="14516" width="16.33203125" style="495" bestFit="1" customWidth="1"/>
    <col min="14517" max="14517" width="17.33203125" style="495" customWidth="1"/>
    <col min="14518" max="14518" width="23.44140625" style="495" bestFit="1" customWidth="1"/>
    <col min="14519" max="14519" width="31.88671875" style="495" bestFit="1" customWidth="1"/>
    <col min="14520" max="14520" width="7.88671875" style="495" bestFit="1" customWidth="1"/>
    <col min="14521" max="14521" width="5.6640625" style="495" bestFit="1" customWidth="1"/>
    <col min="14522" max="14522" width="9.109375" style="495" customWidth="1"/>
    <col min="14523" max="14523" width="13.5546875" style="495" bestFit="1" customWidth="1"/>
    <col min="14524" max="14592" width="9.109375" style="495"/>
    <col min="14593" max="14593" width="0" style="495" hidden="1" customWidth="1"/>
    <col min="14594" max="14594" width="11.88671875" style="495" customWidth="1"/>
    <col min="14595" max="14595" width="69.5546875" style="495" customWidth="1"/>
    <col min="14596" max="14596" width="27.6640625" style="495" customWidth="1"/>
    <col min="14597" max="14597" width="23" style="495" customWidth="1"/>
    <col min="14598" max="14598" width="22.5546875" style="495" customWidth="1"/>
    <col min="14599" max="14599" width="16.6640625" style="495" customWidth="1"/>
    <col min="14600" max="14600" width="15" style="495" customWidth="1"/>
    <col min="14601" max="14601" width="17.5546875" style="495" customWidth="1"/>
    <col min="14602" max="14602" width="17.6640625" style="495" customWidth="1"/>
    <col min="14603" max="14603" width="15.88671875" style="495" customWidth="1"/>
    <col min="14604" max="14604" width="21.5546875" style="495" customWidth="1"/>
    <col min="14605" max="14605" width="16.88671875" style="495" customWidth="1"/>
    <col min="14606" max="14606" width="18.88671875" style="495" customWidth="1"/>
    <col min="14607" max="14607" width="66.44140625" style="495" customWidth="1"/>
    <col min="14608" max="14608" width="25.6640625" style="495" customWidth="1"/>
    <col min="14609" max="14609" width="14" style="495" customWidth="1"/>
    <col min="14610" max="14610" width="13.33203125" style="495" customWidth="1"/>
    <col min="14611" max="14611" width="12.5546875" style="495" customWidth="1"/>
    <col min="14612" max="14612" width="13" style="495" customWidth="1"/>
    <col min="14613" max="14752" width="9.109375" style="495" customWidth="1"/>
    <col min="14753" max="14753" width="4.44140625" style="495" bestFit="1" customWidth="1"/>
    <col min="14754" max="14754" width="18.33203125" style="495" bestFit="1" customWidth="1"/>
    <col min="14755" max="14755" width="19" style="495" bestFit="1" customWidth="1"/>
    <col min="14756" max="14756" width="15.44140625" style="495" bestFit="1" customWidth="1"/>
    <col min="14757" max="14758" width="12.44140625" style="495" bestFit="1" customWidth="1"/>
    <col min="14759" max="14759" width="7.109375" style="495" bestFit="1" customWidth="1"/>
    <col min="14760" max="14760" width="10.109375" style="495" bestFit="1" customWidth="1"/>
    <col min="14761" max="14761" width="15.88671875" style="495" bestFit="1" customWidth="1"/>
    <col min="14762" max="14762" width="15.109375" style="495" bestFit="1" customWidth="1"/>
    <col min="14763" max="14763" width="18.33203125" style="495" bestFit="1" customWidth="1"/>
    <col min="14764" max="14764" width="13.33203125" style="495" bestFit="1" customWidth="1"/>
    <col min="14765" max="14765" width="19.33203125" style="495" customWidth="1"/>
    <col min="14766" max="14766" width="15.109375" style="495" customWidth="1"/>
    <col min="14767" max="14767" width="21" style="495" bestFit="1" customWidth="1"/>
    <col min="14768" max="14768" width="17.109375" style="495" bestFit="1" customWidth="1"/>
    <col min="14769" max="14769" width="16.88671875" style="495" bestFit="1" customWidth="1"/>
    <col min="14770" max="14770" width="16.6640625" style="495" bestFit="1" customWidth="1"/>
    <col min="14771" max="14771" width="15.6640625" style="495" bestFit="1" customWidth="1"/>
    <col min="14772" max="14772" width="16.33203125" style="495" bestFit="1" customWidth="1"/>
    <col min="14773" max="14773" width="17.33203125" style="495" customWidth="1"/>
    <col min="14774" max="14774" width="23.44140625" style="495" bestFit="1" customWidth="1"/>
    <col min="14775" max="14775" width="31.88671875" style="495" bestFit="1" customWidth="1"/>
    <col min="14776" max="14776" width="7.88671875" style="495" bestFit="1" customWidth="1"/>
    <col min="14777" max="14777" width="5.6640625" style="495" bestFit="1" customWidth="1"/>
    <col min="14778" max="14778" width="9.109375" style="495" customWidth="1"/>
    <col min="14779" max="14779" width="13.5546875" style="495" bestFit="1" customWidth="1"/>
    <col min="14780" max="14848" width="9.109375" style="495"/>
    <col min="14849" max="14849" width="0" style="495" hidden="1" customWidth="1"/>
    <col min="14850" max="14850" width="11.88671875" style="495" customWidth="1"/>
    <col min="14851" max="14851" width="69.5546875" style="495" customWidth="1"/>
    <col min="14852" max="14852" width="27.6640625" style="495" customWidth="1"/>
    <col min="14853" max="14853" width="23" style="495" customWidth="1"/>
    <col min="14854" max="14854" width="22.5546875" style="495" customWidth="1"/>
    <col min="14855" max="14855" width="16.6640625" style="495" customWidth="1"/>
    <col min="14856" max="14856" width="15" style="495" customWidth="1"/>
    <col min="14857" max="14857" width="17.5546875" style="495" customWidth="1"/>
    <col min="14858" max="14858" width="17.6640625" style="495" customWidth="1"/>
    <col min="14859" max="14859" width="15.88671875" style="495" customWidth="1"/>
    <col min="14860" max="14860" width="21.5546875" style="495" customWidth="1"/>
    <col min="14861" max="14861" width="16.88671875" style="495" customWidth="1"/>
    <col min="14862" max="14862" width="18.88671875" style="495" customWidth="1"/>
    <col min="14863" max="14863" width="66.44140625" style="495" customWidth="1"/>
    <col min="14864" max="14864" width="25.6640625" style="495" customWidth="1"/>
    <col min="14865" max="14865" width="14" style="495" customWidth="1"/>
    <col min="14866" max="14866" width="13.33203125" style="495" customWidth="1"/>
    <col min="14867" max="14867" width="12.5546875" style="495" customWidth="1"/>
    <col min="14868" max="14868" width="13" style="495" customWidth="1"/>
    <col min="14869" max="15008" width="9.109375" style="495" customWidth="1"/>
    <col min="15009" max="15009" width="4.44140625" style="495" bestFit="1" customWidth="1"/>
    <col min="15010" max="15010" width="18.33203125" style="495" bestFit="1" customWidth="1"/>
    <col min="15011" max="15011" width="19" style="495" bestFit="1" customWidth="1"/>
    <col min="15012" max="15012" width="15.44140625" style="495" bestFit="1" customWidth="1"/>
    <col min="15013" max="15014" width="12.44140625" style="495" bestFit="1" customWidth="1"/>
    <col min="15015" max="15015" width="7.109375" style="495" bestFit="1" customWidth="1"/>
    <col min="15016" max="15016" width="10.109375" style="495" bestFit="1" customWidth="1"/>
    <col min="15017" max="15017" width="15.88671875" style="495" bestFit="1" customWidth="1"/>
    <col min="15018" max="15018" width="15.109375" style="495" bestFit="1" customWidth="1"/>
    <col min="15019" max="15019" width="18.33203125" style="495" bestFit="1" customWidth="1"/>
    <col min="15020" max="15020" width="13.33203125" style="495" bestFit="1" customWidth="1"/>
    <col min="15021" max="15021" width="19.33203125" style="495" customWidth="1"/>
    <col min="15022" max="15022" width="15.109375" style="495" customWidth="1"/>
    <col min="15023" max="15023" width="21" style="495" bestFit="1" customWidth="1"/>
    <col min="15024" max="15024" width="17.109375" style="495" bestFit="1" customWidth="1"/>
    <col min="15025" max="15025" width="16.88671875" style="495" bestFit="1" customWidth="1"/>
    <col min="15026" max="15026" width="16.6640625" style="495" bestFit="1" customWidth="1"/>
    <col min="15027" max="15027" width="15.6640625" style="495" bestFit="1" customWidth="1"/>
    <col min="15028" max="15028" width="16.33203125" style="495" bestFit="1" customWidth="1"/>
    <col min="15029" max="15029" width="17.33203125" style="495" customWidth="1"/>
    <col min="15030" max="15030" width="23.44140625" style="495" bestFit="1" customWidth="1"/>
    <col min="15031" max="15031" width="31.88671875" style="495" bestFit="1" customWidth="1"/>
    <col min="15032" max="15032" width="7.88671875" style="495" bestFit="1" customWidth="1"/>
    <col min="15033" max="15033" width="5.6640625" style="495" bestFit="1" customWidth="1"/>
    <col min="15034" max="15034" width="9.109375" style="495" customWidth="1"/>
    <col min="15035" max="15035" width="13.5546875" style="495" bestFit="1" customWidth="1"/>
    <col min="15036" max="15104" width="9.109375" style="495"/>
    <col min="15105" max="15105" width="0" style="495" hidden="1" customWidth="1"/>
    <col min="15106" max="15106" width="11.88671875" style="495" customWidth="1"/>
    <col min="15107" max="15107" width="69.5546875" style="495" customWidth="1"/>
    <col min="15108" max="15108" width="27.6640625" style="495" customWidth="1"/>
    <col min="15109" max="15109" width="23" style="495" customWidth="1"/>
    <col min="15110" max="15110" width="22.5546875" style="495" customWidth="1"/>
    <col min="15111" max="15111" width="16.6640625" style="495" customWidth="1"/>
    <col min="15112" max="15112" width="15" style="495" customWidth="1"/>
    <col min="15113" max="15113" width="17.5546875" style="495" customWidth="1"/>
    <col min="15114" max="15114" width="17.6640625" style="495" customWidth="1"/>
    <col min="15115" max="15115" width="15.88671875" style="495" customWidth="1"/>
    <col min="15116" max="15116" width="21.5546875" style="495" customWidth="1"/>
    <col min="15117" max="15117" width="16.88671875" style="495" customWidth="1"/>
    <col min="15118" max="15118" width="18.88671875" style="495" customWidth="1"/>
    <col min="15119" max="15119" width="66.44140625" style="495" customWidth="1"/>
    <col min="15120" max="15120" width="25.6640625" style="495" customWidth="1"/>
    <col min="15121" max="15121" width="14" style="495" customWidth="1"/>
    <col min="15122" max="15122" width="13.33203125" style="495" customWidth="1"/>
    <col min="15123" max="15123" width="12.5546875" style="495" customWidth="1"/>
    <col min="15124" max="15124" width="13" style="495" customWidth="1"/>
    <col min="15125" max="15264" width="9.109375" style="495" customWidth="1"/>
    <col min="15265" max="15265" width="4.44140625" style="495" bestFit="1" customWidth="1"/>
    <col min="15266" max="15266" width="18.33203125" style="495" bestFit="1" customWidth="1"/>
    <col min="15267" max="15267" width="19" style="495" bestFit="1" customWidth="1"/>
    <col min="15268" max="15268" width="15.44140625" style="495" bestFit="1" customWidth="1"/>
    <col min="15269" max="15270" width="12.44140625" style="495" bestFit="1" customWidth="1"/>
    <col min="15271" max="15271" width="7.109375" style="495" bestFit="1" customWidth="1"/>
    <col min="15272" max="15272" width="10.109375" style="495" bestFit="1" customWidth="1"/>
    <col min="15273" max="15273" width="15.88671875" style="495" bestFit="1" customWidth="1"/>
    <col min="15274" max="15274" width="15.109375" style="495" bestFit="1" customWidth="1"/>
    <col min="15275" max="15275" width="18.33203125" style="495" bestFit="1" customWidth="1"/>
    <col min="15276" max="15276" width="13.33203125" style="495" bestFit="1" customWidth="1"/>
    <col min="15277" max="15277" width="19.33203125" style="495" customWidth="1"/>
    <col min="15278" max="15278" width="15.109375" style="495" customWidth="1"/>
    <col min="15279" max="15279" width="21" style="495" bestFit="1" customWidth="1"/>
    <col min="15280" max="15280" width="17.109375" style="495" bestFit="1" customWidth="1"/>
    <col min="15281" max="15281" width="16.88671875" style="495" bestFit="1" customWidth="1"/>
    <col min="15282" max="15282" width="16.6640625" style="495" bestFit="1" customWidth="1"/>
    <col min="15283" max="15283" width="15.6640625" style="495" bestFit="1" customWidth="1"/>
    <col min="15284" max="15284" width="16.33203125" style="495" bestFit="1" customWidth="1"/>
    <col min="15285" max="15285" width="17.33203125" style="495" customWidth="1"/>
    <col min="15286" max="15286" width="23.44140625" style="495" bestFit="1" customWidth="1"/>
    <col min="15287" max="15287" width="31.88671875" style="495" bestFit="1" customWidth="1"/>
    <col min="15288" max="15288" width="7.88671875" style="495" bestFit="1" customWidth="1"/>
    <col min="15289" max="15289" width="5.6640625" style="495" bestFit="1" customWidth="1"/>
    <col min="15290" max="15290" width="9.109375" style="495" customWidth="1"/>
    <col min="15291" max="15291" width="13.5546875" style="495" bestFit="1" customWidth="1"/>
    <col min="15292" max="15360" width="9.109375" style="495"/>
    <col min="15361" max="15361" width="0" style="495" hidden="1" customWidth="1"/>
    <col min="15362" max="15362" width="11.88671875" style="495" customWidth="1"/>
    <col min="15363" max="15363" width="69.5546875" style="495" customWidth="1"/>
    <col min="15364" max="15364" width="27.6640625" style="495" customWidth="1"/>
    <col min="15365" max="15365" width="23" style="495" customWidth="1"/>
    <col min="15366" max="15366" width="22.5546875" style="495" customWidth="1"/>
    <col min="15367" max="15367" width="16.6640625" style="495" customWidth="1"/>
    <col min="15368" max="15368" width="15" style="495" customWidth="1"/>
    <col min="15369" max="15369" width="17.5546875" style="495" customWidth="1"/>
    <col min="15370" max="15370" width="17.6640625" style="495" customWidth="1"/>
    <col min="15371" max="15371" width="15.88671875" style="495" customWidth="1"/>
    <col min="15372" max="15372" width="21.5546875" style="495" customWidth="1"/>
    <col min="15373" max="15373" width="16.88671875" style="495" customWidth="1"/>
    <col min="15374" max="15374" width="18.88671875" style="495" customWidth="1"/>
    <col min="15375" max="15375" width="66.44140625" style="495" customWidth="1"/>
    <col min="15376" max="15376" width="25.6640625" style="495" customWidth="1"/>
    <col min="15377" max="15377" width="14" style="495" customWidth="1"/>
    <col min="15378" max="15378" width="13.33203125" style="495" customWidth="1"/>
    <col min="15379" max="15379" width="12.5546875" style="495" customWidth="1"/>
    <col min="15380" max="15380" width="13" style="495" customWidth="1"/>
    <col min="15381" max="15520" width="9.109375" style="495" customWidth="1"/>
    <col min="15521" max="15521" width="4.44140625" style="495" bestFit="1" customWidth="1"/>
    <col min="15522" max="15522" width="18.33203125" style="495" bestFit="1" customWidth="1"/>
    <col min="15523" max="15523" width="19" style="495" bestFit="1" customWidth="1"/>
    <col min="15524" max="15524" width="15.44140625" style="495" bestFit="1" customWidth="1"/>
    <col min="15525" max="15526" width="12.44140625" style="495" bestFit="1" customWidth="1"/>
    <col min="15527" max="15527" width="7.109375" style="495" bestFit="1" customWidth="1"/>
    <col min="15528" max="15528" width="10.109375" style="495" bestFit="1" customWidth="1"/>
    <col min="15529" max="15529" width="15.88671875" style="495" bestFit="1" customWidth="1"/>
    <col min="15530" max="15530" width="15.109375" style="495" bestFit="1" customWidth="1"/>
    <col min="15531" max="15531" width="18.33203125" style="495" bestFit="1" customWidth="1"/>
    <col min="15532" max="15532" width="13.33203125" style="495" bestFit="1" customWidth="1"/>
    <col min="15533" max="15533" width="19.33203125" style="495" customWidth="1"/>
    <col min="15534" max="15534" width="15.109375" style="495" customWidth="1"/>
    <col min="15535" max="15535" width="21" style="495" bestFit="1" customWidth="1"/>
    <col min="15536" max="15536" width="17.109375" style="495" bestFit="1" customWidth="1"/>
    <col min="15537" max="15537" width="16.88671875" style="495" bestFit="1" customWidth="1"/>
    <col min="15538" max="15538" width="16.6640625" style="495" bestFit="1" customWidth="1"/>
    <col min="15539" max="15539" width="15.6640625" style="495" bestFit="1" customWidth="1"/>
    <col min="15540" max="15540" width="16.33203125" style="495" bestFit="1" customWidth="1"/>
    <col min="15541" max="15541" width="17.33203125" style="495" customWidth="1"/>
    <col min="15542" max="15542" width="23.44140625" style="495" bestFit="1" customWidth="1"/>
    <col min="15543" max="15543" width="31.88671875" style="495" bestFit="1" customWidth="1"/>
    <col min="15544" max="15544" width="7.88671875" style="495" bestFit="1" customWidth="1"/>
    <col min="15545" max="15545" width="5.6640625" style="495" bestFit="1" customWidth="1"/>
    <col min="15546" max="15546" width="9.109375" style="495" customWidth="1"/>
    <col min="15547" max="15547" width="13.5546875" style="495" bestFit="1" customWidth="1"/>
    <col min="15548" max="15616" width="9.109375" style="495"/>
    <col min="15617" max="15617" width="0" style="495" hidden="1" customWidth="1"/>
    <col min="15618" max="15618" width="11.88671875" style="495" customWidth="1"/>
    <col min="15619" max="15619" width="69.5546875" style="495" customWidth="1"/>
    <col min="15620" max="15620" width="27.6640625" style="495" customWidth="1"/>
    <col min="15621" max="15621" width="23" style="495" customWidth="1"/>
    <col min="15622" max="15622" width="22.5546875" style="495" customWidth="1"/>
    <col min="15623" max="15623" width="16.6640625" style="495" customWidth="1"/>
    <col min="15624" max="15624" width="15" style="495" customWidth="1"/>
    <col min="15625" max="15625" width="17.5546875" style="495" customWidth="1"/>
    <col min="15626" max="15626" width="17.6640625" style="495" customWidth="1"/>
    <col min="15627" max="15627" width="15.88671875" style="495" customWidth="1"/>
    <col min="15628" max="15628" width="21.5546875" style="495" customWidth="1"/>
    <col min="15629" max="15629" width="16.88671875" style="495" customWidth="1"/>
    <col min="15630" max="15630" width="18.88671875" style="495" customWidth="1"/>
    <col min="15631" max="15631" width="66.44140625" style="495" customWidth="1"/>
    <col min="15632" max="15632" width="25.6640625" style="495" customWidth="1"/>
    <col min="15633" max="15633" width="14" style="495" customWidth="1"/>
    <col min="15634" max="15634" width="13.33203125" style="495" customWidth="1"/>
    <col min="15635" max="15635" width="12.5546875" style="495" customWidth="1"/>
    <col min="15636" max="15636" width="13" style="495" customWidth="1"/>
    <col min="15637" max="15776" width="9.109375" style="495" customWidth="1"/>
    <col min="15777" max="15777" width="4.44140625" style="495" bestFit="1" customWidth="1"/>
    <col min="15778" max="15778" width="18.33203125" style="495" bestFit="1" customWidth="1"/>
    <col min="15779" max="15779" width="19" style="495" bestFit="1" customWidth="1"/>
    <col min="15780" max="15780" width="15.44140625" style="495" bestFit="1" customWidth="1"/>
    <col min="15781" max="15782" width="12.44140625" style="495" bestFit="1" customWidth="1"/>
    <col min="15783" max="15783" width="7.109375" style="495" bestFit="1" customWidth="1"/>
    <col min="15784" max="15784" width="10.109375" style="495" bestFit="1" customWidth="1"/>
    <col min="15785" max="15785" width="15.88671875" style="495" bestFit="1" customWidth="1"/>
    <col min="15786" max="15786" width="15.109375" style="495" bestFit="1" customWidth="1"/>
    <col min="15787" max="15787" width="18.33203125" style="495" bestFit="1" customWidth="1"/>
    <col min="15788" max="15788" width="13.33203125" style="495" bestFit="1" customWidth="1"/>
    <col min="15789" max="15789" width="19.33203125" style="495" customWidth="1"/>
    <col min="15790" max="15790" width="15.109375" style="495" customWidth="1"/>
    <col min="15791" max="15791" width="21" style="495" bestFit="1" customWidth="1"/>
    <col min="15792" max="15792" width="17.109375" style="495" bestFit="1" customWidth="1"/>
    <col min="15793" max="15793" width="16.88671875" style="495" bestFit="1" customWidth="1"/>
    <col min="15794" max="15794" width="16.6640625" style="495" bestFit="1" customWidth="1"/>
    <col min="15795" max="15795" width="15.6640625" style="495" bestFit="1" customWidth="1"/>
    <col min="15796" max="15796" width="16.33203125" style="495" bestFit="1" customWidth="1"/>
    <col min="15797" max="15797" width="17.33203125" style="495" customWidth="1"/>
    <col min="15798" max="15798" width="23.44140625" style="495" bestFit="1" customWidth="1"/>
    <col min="15799" max="15799" width="31.88671875" style="495" bestFit="1" customWidth="1"/>
    <col min="15800" max="15800" width="7.88671875" style="495" bestFit="1" customWidth="1"/>
    <col min="15801" max="15801" width="5.6640625" style="495" bestFit="1" customWidth="1"/>
    <col min="15802" max="15802" width="9.109375" style="495" customWidth="1"/>
    <col min="15803" max="15803" width="13.5546875" style="495" bestFit="1" customWidth="1"/>
    <col min="15804" max="15872" width="9.109375" style="495"/>
    <col min="15873" max="15873" width="0" style="495" hidden="1" customWidth="1"/>
    <col min="15874" max="15874" width="11.88671875" style="495" customWidth="1"/>
    <col min="15875" max="15875" width="69.5546875" style="495" customWidth="1"/>
    <col min="15876" max="15876" width="27.6640625" style="495" customWidth="1"/>
    <col min="15877" max="15877" width="23" style="495" customWidth="1"/>
    <col min="15878" max="15878" width="22.5546875" style="495" customWidth="1"/>
    <col min="15879" max="15879" width="16.6640625" style="495" customWidth="1"/>
    <col min="15880" max="15880" width="15" style="495" customWidth="1"/>
    <col min="15881" max="15881" width="17.5546875" style="495" customWidth="1"/>
    <col min="15882" max="15882" width="17.6640625" style="495" customWidth="1"/>
    <col min="15883" max="15883" width="15.88671875" style="495" customWidth="1"/>
    <col min="15884" max="15884" width="21.5546875" style="495" customWidth="1"/>
    <col min="15885" max="15885" width="16.88671875" style="495" customWidth="1"/>
    <col min="15886" max="15886" width="18.88671875" style="495" customWidth="1"/>
    <col min="15887" max="15887" width="66.44140625" style="495" customWidth="1"/>
    <col min="15888" max="15888" width="25.6640625" style="495" customWidth="1"/>
    <col min="15889" max="15889" width="14" style="495" customWidth="1"/>
    <col min="15890" max="15890" width="13.33203125" style="495" customWidth="1"/>
    <col min="15891" max="15891" width="12.5546875" style="495" customWidth="1"/>
    <col min="15892" max="15892" width="13" style="495" customWidth="1"/>
    <col min="15893" max="16032" width="9.109375" style="495" customWidth="1"/>
    <col min="16033" max="16033" width="4.44140625" style="495" bestFit="1" customWidth="1"/>
    <col min="16034" max="16034" width="18.33203125" style="495" bestFit="1" customWidth="1"/>
    <col min="16035" max="16035" width="19" style="495" bestFit="1" customWidth="1"/>
    <col min="16036" max="16036" width="15.44140625" style="495" bestFit="1" customWidth="1"/>
    <col min="16037" max="16038" width="12.44140625" style="495" bestFit="1" customWidth="1"/>
    <col min="16039" max="16039" width="7.109375" style="495" bestFit="1" customWidth="1"/>
    <col min="16040" max="16040" width="10.109375" style="495" bestFit="1" customWidth="1"/>
    <col min="16041" max="16041" width="15.88671875" style="495" bestFit="1" customWidth="1"/>
    <col min="16042" max="16042" width="15.109375" style="495" bestFit="1" customWidth="1"/>
    <col min="16043" max="16043" width="18.33203125" style="495" bestFit="1" customWidth="1"/>
    <col min="16044" max="16044" width="13.33203125" style="495" bestFit="1" customWidth="1"/>
    <col min="16045" max="16045" width="19.33203125" style="495" customWidth="1"/>
    <col min="16046" max="16046" width="15.109375" style="495" customWidth="1"/>
    <col min="16047" max="16047" width="21" style="495" bestFit="1" customWidth="1"/>
    <col min="16048" max="16048" width="17.109375" style="495" bestFit="1" customWidth="1"/>
    <col min="16049" max="16049" width="16.88671875" style="495" bestFit="1" customWidth="1"/>
    <col min="16050" max="16050" width="16.6640625" style="495" bestFit="1" customWidth="1"/>
    <col min="16051" max="16051" width="15.6640625" style="495" bestFit="1" customWidth="1"/>
    <col min="16052" max="16052" width="16.33203125" style="495" bestFit="1" customWidth="1"/>
    <col min="16053" max="16053" width="17.33203125" style="495" customWidth="1"/>
    <col min="16054" max="16054" width="23.44140625" style="495" bestFit="1" customWidth="1"/>
    <col min="16055" max="16055" width="31.88671875" style="495" bestFit="1" customWidth="1"/>
    <col min="16056" max="16056" width="7.88671875" style="495" bestFit="1" customWidth="1"/>
    <col min="16057" max="16057" width="5.6640625" style="495" bestFit="1" customWidth="1"/>
    <col min="16058" max="16058" width="9.109375" style="495" customWidth="1"/>
    <col min="16059" max="16059" width="13.5546875" style="495" bestFit="1" customWidth="1"/>
    <col min="16060" max="16128" width="9.109375" style="495"/>
    <col min="16129" max="16129" width="0" style="495" hidden="1" customWidth="1"/>
    <col min="16130" max="16130" width="11.88671875" style="495" customWidth="1"/>
    <col min="16131" max="16131" width="69.5546875" style="495" customWidth="1"/>
    <col min="16132" max="16132" width="27.6640625" style="495" customWidth="1"/>
    <col min="16133" max="16133" width="23" style="495" customWidth="1"/>
    <col min="16134" max="16134" width="22.5546875" style="495" customWidth="1"/>
    <col min="16135" max="16135" width="16.6640625" style="495" customWidth="1"/>
    <col min="16136" max="16136" width="15" style="495" customWidth="1"/>
    <col min="16137" max="16137" width="17.5546875" style="495" customWidth="1"/>
    <col min="16138" max="16138" width="17.6640625" style="495" customWidth="1"/>
    <col min="16139" max="16139" width="15.88671875" style="495" customWidth="1"/>
    <col min="16140" max="16140" width="21.5546875" style="495" customWidth="1"/>
    <col min="16141" max="16141" width="16.88671875" style="495" customWidth="1"/>
    <col min="16142" max="16142" width="18.88671875" style="495" customWidth="1"/>
    <col min="16143" max="16143" width="66.44140625" style="495" customWidth="1"/>
    <col min="16144" max="16144" width="25.6640625" style="495" customWidth="1"/>
    <col min="16145" max="16145" width="14" style="495" customWidth="1"/>
    <col min="16146" max="16146" width="13.33203125" style="495" customWidth="1"/>
    <col min="16147" max="16147" width="12.5546875" style="495" customWidth="1"/>
    <col min="16148" max="16148" width="13" style="495" customWidth="1"/>
    <col min="16149" max="16288" width="9.109375" style="495" customWidth="1"/>
    <col min="16289" max="16289" width="4.44140625" style="495" bestFit="1" customWidth="1"/>
    <col min="16290" max="16290" width="18.33203125" style="495" bestFit="1" customWidth="1"/>
    <col min="16291" max="16291" width="19" style="495" bestFit="1" customWidth="1"/>
    <col min="16292" max="16292" width="15.44140625" style="495" bestFit="1" customWidth="1"/>
    <col min="16293" max="16294" width="12.44140625" style="495" bestFit="1" customWidth="1"/>
    <col min="16295" max="16295" width="7.109375" style="495" bestFit="1" customWidth="1"/>
    <col min="16296" max="16296" width="10.109375" style="495" bestFit="1" customWidth="1"/>
    <col min="16297" max="16297" width="15.88671875" style="495" bestFit="1" customWidth="1"/>
    <col min="16298" max="16298" width="15.109375" style="495" bestFit="1" customWidth="1"/>
    <col min="16299" max="16299" width="18.33203125" style="495" bestFit="1" customWidth="1"/>
    <col min="16300" max="16300" width="13.33203125" style="495" bestFit="1" customWidth="1"/>
    <col min="16301" max="16301" width="19.33203125" style="495" customWidth="1"/>
    <col min="16302" max="16302" width="15.109375" style="495" customWidth="1"/>
    <col min="16303" max="16303" width="21" style="495" bestFit="1" customWidth="1"/>
    <col min="16304" max="16304" width="17.109375" style="495" bestFit="1" customWidth="1"/>
    <col min="16305" max="16305" width="16.88671875" style="495" bestFit="1" customWidth="1"/>
    <col min="16306" max="16306" width="16.6640625" style="495" bestFit="1" customWidth="1"/>
    <col min="16307" max="16307" width="15.6640625" style="495" bestFit="1" customWidth="1"/>
    <col min="16308" max="16308" width="16.33203125" style="495" bestFit="1" customWidth="1"/>
    <col min="16309" max="16309" width="17.33203125" style="495" customWidth="1"/>
    <col min="16310" max="16310" width="23.44140625" style="495" bestFit="1" customWidth="1"/>
    <col min="16311" max="16311" width="31.88671875" style="495" bestFit="1" customWidth="1"/>
    <col min="16312" max="16312" width="7.88671875" style="495" bestFit="1" customWidth="1"/>
    <col min="16313" max="16313" width="5.6640625" style="495" bestFit="1" customWidth="1"/>
    <col min="16314" max="16314" width="9.109375" style="495" customWidth="1"/>
    <col min="16315" max="16315" width="13.5546875" style="495" bestFit="1" customWidth="1"/>
    <col min="16316" max="16384" width="9.109375" style="495"/>
  </cols>
  <sheetData>
    <row r="1" spans="1:32" s="311" customFormat="1" ht="18" x14ac:dyDescent="0.35">
      <c r="A1" s="3"/>
      <c r="M1" s="148"/>
      <c r="N1" s="77"/>
      <c r="O1" s="3"/>
      <c r="Q1" s="3" t="s">
        <v>1100</v>
      </c>
      <c r="R1" s="235"/>
      <c r="S1" s="235"/>
      <c r="T1" s="235"/>
    </row>
    <row r="2" spans="1:32" s="311" customFormat="1" ht="18" x14ac:dyDescent="0.35">
      <c r="A2" s="3"/>
      <c r="M2" s="148"/>
      <c r="N2" s="77"/>
      <c r="O2" s="3"/>
      <c r="Q2" s="3" t="s">
        <v>1</v>
      </c>
      <c r="R2" s="235"/>
      <c r="S2" s="235"/>
      <c r="T2" s="235"/>
    </row>
    <row r="3" spans="1:32" s="311" customFormat="1" ht="18" x14ac:dyDescent="0.35">
      <c r="A3" s="3"/>
      <c r="M3" s="148"/>
      <c r="N3" s="77"/>
      <c r="O3" s="3"/>
      <c r="Q3" s="3" t="s">
        <v>2</v>
      </c>
      <c r="R3" s="235"/>
      <c r="S3" s="235"/>
      <c r="T3" s="235"/>
    </row>
    <row r="4" spans="1:32" s="3" customFormat="1" ht="18" x14ac:dyDescent="0.35">
      <c r="E4" s="3" t="s">
        <v>1101</v>
      </c>
    </row>
    <row r="5" spans="1:32" s="3" customFormat="1" ht="18" x14ac:dyDescent="0.35"/>
    <row r="6" spans="1:32" s="3" customFormat="1" ht="18" x14ac:dyDescent="0.35"/>
    <row r="7" spans="1:32" s="3" customFormat="1" ht="18" x14ac:dyDescent="0.35">
      <c r="F7" s="3" t="s">
        <v>1262</v>
      </c>
    </row>
    <row r="8" spans="1:32" s="3" customFormat="1" ht="18" x14ac:dyDescent="0.35">
      <c r="I8" s="3" t="s">
        <v>1290</v>
      </c>
    </row>
    <row r="9" spans="1:32" s="3" customFormat="1" ht="18" x14ac:dyDescent="0.35"/>
    <row r="10" spans="1:32" s="3" customFormat="1" ht="18" x14ac:dyDescent="0.35">
      <c r="I10" s="3" t="s">
        <v>1313</v>
      </c>
    </row>
    <row r="11" spans="1:32" s="3" customFormat="1" ht="18" x14ac:dyDescent="0.35"/>
    <row r="12" spans="1:32" s="3" customFormat="1" ht="43.8" customHeight="1" x14ac:dyDescent="0.35">
      <c r="D12" s="858" t="s">
        <v>1318</v>
      </c>
      <c r="E12" s="858"/>
      <c r="F12" s="858"/>
      <c r="G12" s="858"/>
      <c r="H12" s="858"/>
      <c r="I12" s="858"/>
      <c r="J12" s="858"/>
      <c r="K12" s="858"/>
      <c r="L12" s="858"/>
      <c r="M12" s="858"/>
      <c r="N12" s="858"/>
      <c r="O12" s="858"/>
    </row>
    <row r="13" spans="1:32" s="311" customFormat="1" ht="14.4" x14ac:dyDescent="0.3">
      <c r="M13" s="148"/>
      <c r="N13" s="77"/>
      <c r="O13" s="308"/>
      <c r="Q13" s="235"/>
      <c r="R13" s="235"/>
      <c r="S13" s="235"/>
      <c r="T13" s="235"/>
    </row>
    <row r="14" spans="1:32" s="502" customFormat="1" ht="16.5" customHeight="1" x14ac:dyDescent="0.3">
      <c r="B14" s="951"/>
      <c r="C14" s="951"/>
      <c r="D14" s="951"/>
      <c r="E14" s="951"/>
      <c r="F14" s="951"/>
      <c r="G14" s="951"/>
      <c r="H14" s="951"/>
      <c r="I14" s="951"/>
      <c r="J14" s="951"/>
      <c r="K14" s="951"/>
      <c r="L14" s="951"/>
      <c r="M14" s="951"/>
      <c r="N14" s="951"/>
      <c r="O14" s="951"/>
      <c r="P14" s="951"/>
      <c r="Q14" s="951"/>
      <c r="R14" s="951"/>
      <c r="S14" s="951"/>
      <c r="T14" s="497"/>
      <c r="U14" s="501"/>
      <c r="V14" s="501"/>
      <c r="W14" s="501"/>
      <c r="X14" s="501"/>
      <c r="Y14" s="501"/>
      <c r="Z14" s="501"/>
      <c r="AA14" s="501"/>
      <c r="AB14" s="501"/>
      <c r="AC14" s="501"/>
      <c r="AD14" s="501"/>
      <c r="AE14" s="501"/>
      <c r="AF14" s="501"/>
    </row>
    <row r="15" spans="1:32" s="503" customFormat="1" ht="38.25" customHeight="1" x14ac:dyDescent="0.3">
      <c r="B15" s="952" t="s">
        <v>503</v>
      </c>
      <c r="C15" s="952" t="s">
        <v>504</v>
      </c>
      <c r="D15" s="952" t="s">
        <v>10</v>
      </c>
      <c r="E15" s="952" t="s">
        <v>512</v>
      </c>
      <c r="F15" s="952" t="s">
        <v>1102</v>
      </c>
      <c r="G15" s="945" t="s">
        <v>1103</v>
      </c>
      <c r="H15" s="946"/>
      <c r="I15" s="946"/>
      <c r="J15" s="946"/>
      <c r="K15" s="947"/>
      <c r="L15" s="953" t="s">
        <v>1104</v>
      </c>
      <c r="M15" s="945" t="s">
        <v>1105</v>
      </c>
      <c r="N15" s="947"/>
      <c r="O15" s="952" t="s">
        <v>1106</v>
      </c>
      <c r="P15" s="953" t="s">
        <v>1107</v>
      </c>
      <c r="Q15" s="952" t="s">
        <v>1108</v>
      </c>
      <c r="R15" s="952"/>
      <c r="S15" s="952"/>
      <c r="T15" s="952"/>
      <c r="U15" s="504"/>
      <c r="V15" s="504"/>
      <c r="W15" s="504"/>
      <c r="X15" s="504"/>
      <c r="Y15" s="504"/>
      <c r="Z15" s="504"/>
      <c r="AA15" s="504"/>
      <c r="AB15" s="504"/>
      <c r="AC15" s="504"/>
      <c r="AD15" s="504"/>
      <c r="AE15" s="504"/>
      <c r="AF15" s="504"/>
    </row>
    <row r="16" spans="1:32" s="503" customFormat="1" ht="51" customHeight="1" x14ac:dyDescent="0.3">
      <c r="B16" s="952"/>
      <c r="C16" s="952"/>
      <c r="D16" s="952"/>
      <c r="E16" s="952"/>
      <c r="F16" s="952"/>
      <c r="G16" s="948"/>
      <c r="H16" s="949"/>
      <c r="I16" s="949"/>
      <c r="J16" s="949"/>
      <c r="K16" s="950"/>
      <c r="L16" s="954"/>
      <c r="M16" s="948"/>
      <c r="N16" s="950"/>
      <c r="O16" s="952"/>
      <c r="P16" s="954"/>
      <c r="Q16" s="815" t="s">
        <v>1112</v>
      </c>
      <c r="R16" s="815"/>
      <c r="S16" s="815" t="s">
        <v>1113</v>
      </c>
      <c r="T16" s="815"/>
      <c r="U16" s="504"/>
      <c r="V16" s="504"/>
      <c r="W16" s="504"/>
      <c r="X16" s="504"/>
      <c r="Y16" s="504"/>
      <c r="Z16" s="504"/>
      <c r="AA16" s="504"/>
      <c r="AB16" s="504"/>
      <c r="AC16" s="504"/>
      <c r="AD16" s="504"/>
      <c r="AE16" s="504"/>
      <c r="AF16" s="504"/>
    </row>
    <row r="17" spans="1:32" s="503" customFormat="1" ht="137.25" customHeight="1" x14ac:dyDescent="0.3">
      <c r="B17" s="952"/>
      <c r="C17" s="952"/>
      <c r="D17" s="952"/>
      <c r="E17" s="952"/>
      <c r="F17" s="952"/>
      <c r="G17" s="505" t="s">
        <v>527</v>
      </c>
      <c r="H17" s="506" t="s">
        <v>528</v>
      </c>
      <c r="I17" s="506" t="s">
        <v>1109</v>
      </c>
      <c r="J17" s="507" t="s">
        <v>530</v>
      </c>
      <c r="K17" s="506" t="s">
        <v>531</v>
      </c>
      <c r="L17" s="955"/>
      <c r="M17" s="508" t="s">
        <v>1110</v>
      </c>
      <c r="N17" s="509" t="s">
        <v>1111</v>
      </c>
      <c r="O17" s="952"/>
      <c r="P17" s="955"/>
      <c r="Q17" s="506" t="s">
        <v>1114</v>
      </c>
      <c r="R17" s="506" t="s">
        <v>1115</v>
      </c>
      <c r="S17" s="506" t="s">
        <v>1114</v>
      </c>
      <c r="T17" s="506" t="s">
        <v>1115</v>
      </c>
      <c r="U17" s="504"/>
      <c r="V17" s="504"/>
      <c r="W17" s="504"/>
      <c r="X17" s="504"/>
      <c r="Y17" s="504"/>
      <c r="Z17" s="504"/>
      <c r="AA17" s="504"/>
      <c r="AB17" s="504"/>
      <c r="AC17" s="504"/>
      <c r="AD17" s="504"/>
      <c r="AE17" s="504"/>
      <c r="AF17" s="504"/>
    </row>
    <row r="18" spans="1:32" s="503" customFormat="1" ht="15" customHeight="1" x14ac:dyDescent="0.3">
      <c r="B18" s="510">
        <v>1</v>
      </c>
      <c r="C18" s="510">
        <v>2</v>
      </c>
      <c r="D18" s="509">
        <v>3</v>
      </c>
      <c r="E18" s="509">
        <v>4</v>
      </c>
      <c r="F18" s="509">
        <v>5</v>
      </c>
      <c r="G18" s="511">
        <v>6</v>
      </c>
      <c r="H18" s="509">
        <v>7</v>
      </c>
      <c r="I18" s="509">
        <v>8</v>
      </c>
      <c r="J18" s="511">
        <v>9</v>
      </c>
      <c r="K18" s="509">
        <v>10</v>
      </c>
      <c r="L18" s="509">
        <v>11</v>
      </c>
      <c r="M18" s="508">
        <v>12</v>
      </c>
      <c r="N18" s="509">
        <v>13</v>
      </c>
      <c r="O18" s="509">
        <v>14</v>
      </c>
      <c r="P18" s="509">
        <v>15</v>
      </c>
      <c r="Q18" s="512" t="s">
        <v>1269</v>
      </c>
      <c r="R18" s="512" t="s">
        <v>1270</v>
      </c>
      <c r="S18" s="512" t="s">
        <v>1271</v>
      </c>
      <c r="T18" s="512" t="s">
        <v>1272</v>
      </c>
      <c r="U18" s="504"/>
      <c r="V18" s="504"/>
      <c r="W18" s="504"/>
      <c r="X18" s="504"/>
      <c r="Y18" s="504"/>
      <c r="Z18" s="504"/>
      <c r="AA18" s="504"/>
      <c r="AB18" s="504"/>
      <c r="AC18" s="504"/>
      <c r="AD18" s="504"/>
      <c r="AE18" s="504"/>
      <c r="AF18" s="504"/>
    </row>
    <row r="19" spans="1:32" s="519" customFormat="1" x14ac:dyDescent="0.3">
      <c r="A19" s="513"/>
      <c r="B19" s="514"/>
      <c r="C19" s="515" t="s">
        <v>1264</v>
      </c>
      <c r="D19" s="516" t="s">
        <v>50</v>
      </c>
      <c r="E19" s="516" t="s">
        <v>611</v>
      </c>
      <c r="F19" s="516" t="s">
        <v>611</v>
      </c>
      <c r="G19" s="517">
        <f>G20+G29</f>
        <v>37.01</v>
      </c>
      <c r="H19" s="516" t="s">
        <v>611</v>
      </c>
      <c r="I19" s="516" t="s">
        <v>611</v>
      </c>
      <c r="J19" s="517">
        <f>J20+J29</f>
        <v>37.01</v>
      </c>
      <c r="K19" s="516" t="s">
        <v>611</v>
      </c>
      <c r="L19" s="516" t="s">
        <v>611</v>
      </c>
      <c r="M19" s="516" t="s">
        <v>611</v>
      </c>
      <c r="N19" s="516" t="s">
        <v>611</v>
      </c>
      <c r="O19" s="516" t="s">
        <v>611</v>
      </c>
      <c r="P19" s="516" t="s">
        <v>611</v>
      </c>
      <c r="Q19" s="516" t="s">
        <v>611</v>
      </c>
      <c r="R19" s="516" t="s">
        <v>611</v>
      </c>
      <c r="S19" s="516" t="s">
        <v>611</v>
      </c>
      <c r="T19" s="516" t="s">
        <v>611</v>
      </c>
      <c r="U19" s="518"/>
      <c r="V19" s="518"/>
      <c r="W19" s="518"/>
      <c r="X19" s="518"/>
      <c r="Y19" s="518"/>
      <c r="Z19" s="518"/>
      <c r="AA19" s="518"/>
      <c r="AB19" s="518"/>
      <c r="AC19" s="518"/>
      <c r="AD19" s="518"/>
      <c r="AE19" s="518"/>
      <c r="AF19" s="518"/>
    </row>
    <row r="20" spans="1:32" s="526" customFormat="1" ht="31.2" x14ac:dyDescent="0.3">
      <c r="A20" s="520">
        <v>2</v>
      </c>
      <c r="B20" s="604" t="s">
        <v>109</v>
      </c>
      <c r="C20" s="604" t="s">
        <v>110</v>
      </c>
      <c r="D20" s="522" t="s">
        <v>50</v>
      </c>
      <c r="E20" s="523" t="s">
        <v>611</v>
      </c>
      <c r="F20" s="523" t="s">
        <v>611</v>
      </c>
      <c r="G20" s="524">
        <f>SUM(G21:G28)</f>
        <v>9.7309999999999999</v>
      </c>
      <c r="H20" s="523" t="s">
        <v>611</v>
      </c>
      <c r="I20" s="523" t="s">
        <v>611</v>
      </c>
      <c r="J20" s="524">
        <f>SUM(J21:J28)</f>
        <v>9.7309999999999999</v>
      </c>
      <c r="K20" s="523" t="s">
        <v>611</v>
      </c>
      <c r="L20" s="523" t="s">
        <v>611</v>
      </c>
      <c r="M20" s="523" t="s">
        <v>611</v>
      </c>
      <c r="N20" s="523" t="s">
        <v>611</v>
      </c>
      <c r="O20" s="523" t="s">
        <v>611</v>
      </c>
      <c r="P20" s="523" t="s">
        <v>611</v>
      </c>
      <c r="Q20" s="523" t="s">
        <v>611</v>
      </c>
      <c r="R20" s="523" t="s">
        <v>611</v>
      </c>
      <c r="S20" s="523" t="s">
        <v>611</v>
      </c>
      <c r="T20" s="523" t="s">
        <v>611</v>
      </c>
      <c r="U20" s="525"/>
      <c r="V20" s="525"/>
      <c r="W20" s="525"/>
      <c r="X20" s="525"/>
      <c r="Y20" s="525"/>
      <c r="Z20" s="525"/>
      <c r="AA20" s="525"/>
      <c r="AB20" s="525"/>
      <c r="AC20" s="525"/>
      <c r="AD20" s="525"/>
      <c r="AE20" s="525"/>
      <c r="AF20" s="525"/>
    </row>
    <row r="21" spans="1:32" s="526" customFormat="1" ht="33.6" customHeight="1" x14ac:dyDescent="0.3">
      <c r="A21" s="520"/>
      <c r="B21" s="615" t="s">
        <v>109</v>
      </c>
      <c r="C21" s="605" t="s">
        <v>1294</v>
      </c>
      <c r="D21" s="628" t="s">
        <v>1252</v>
      </c>
      <c r="E21" s="528" t="s">
        <v>611</v>
      </c>
      <c r="F21" s="528" t="s">
        <v>611</v>
      </c>
      <c r="G21" s="524">
        <v>9.7309999999999999</v>
      </c>
      <c r="H21" s="528" t="s">
        <v>611</v>
      </c>
      <c r="I21" s="528" t="s">
        <v>611</v>
      </c>
      <c r="J21" s="524">
        <v>9.7309999999999999</v>
      </c>
      <c r="K21" s="528" t="s">
        <v>611</v>
      </c>
      <c r="L21" s="528" t="s">
        <v>611</v>
      </c>
      <c r="M21" s="528" t="s">
        <v>611</v>
      </c>
      <c r="N21" s="528" t="s">
        <v>611</v>
      </c>
      <c r="O21" s="528" t="s">
        <v>611</v>
      </c>
      <c r="P21" s="528" t="s">
        <v>611</v>
      </c>
      <c r="Q21" s="528" t="s">
        <v>611</v>
      </c>
      <c r="R21" s="528" t="s">
        <v>611</v>
      </c>
      <c r="S21" s="528" t="s">
        <v>611</v>
      </c>
      <c r="T21" s="528" t="s">
        <v>611</v>
      </c>
      <c r="U21" s="529"/>
      <c r="V21" s="525"/>
      <c r="W21" s="525"/>
      <c r="X21" s="525"/>
      <c r="Y21" s="525"/>
      <c r="Z21" s="525"/>
      <c r="AA21" s="525"/>
      <c r="AB21" s="525"/>
      <c r="AC21" s="525"/>
      <c r="AD21" s="525"/>
      <c r="AE21" s="525"/>
      <c r="AF21" s="525"/>
    </row>
    <row r="22" spans="1:32" s="526" customFormat="1" hidden="1" x14ac:dyDescent="0.3">
      <c r="A22" s="520"/>
      <c r="B22" s="527"/>
      <c r="C22" s="414"/>
      <c r="D22" s="397"/>
      <c r="E22" s="528" t="s">
        <v>611</v>
      </c>
      <c r="F22" s="528" t="s">
        <v>611</v>
      </c>
      <c r="G22" s="524">
        <v>0</v>
      </c>
      <c r="H22" s="528" t="s">
        <v>611</v>
      </c>
      <c r="I22" s="528" t="s">
        <v>611</v>
      </c>
      <c r="J22" s="524">
        <v>0</v>
      </c>
      <c r="K22" s="528" t="s">
        <v>611</v>
      </c>
      <c r="L22" s="528" t="s">
        <v>611</v>
      </c>
      <c r="M22" s="528" t="s">
        <v>611</v>
      </c>
      <c r="N22" s="528" t="s">
        <v>611</v>
      </c>
      <c r="O22" s="528" t="s">
        <v>611</v>
      </c>
      <c r="P22" s="528" t="s">
        <v>611</v>
      </c>
      <c r="Q22" s="528" t="s">
        <v>611</v>
      </c>
      <c r="R22" s="528" t="s">
        <v>611</v>
      </c>
      <c r="S22" s="528" t="s">
        <v>611</v>
      </c>
      <c r="T22" s="528" t="s">
        <v>611</v>
      </c>
      <c r="U22" s="529"/>
      <c r="V22" s="525"/>
      <c r="W22" s="525"/>
      <c r="X22" s="525"/>
      <c r="Y22" s="525"/>
      <c r="Z22" s="525"/>
      <c r="AA22" s="525"/>
      <c r="AB22" s="525"/>
      <c r="AC22" s="525"/>
      <c r="AD22" s="525"/>
      <c r="AE22" s="525"/>
      <c r="AF22" s="525"/>
    </row>
    <row r="23" spans="1:32" s="526" customFormat="1" hidden="1" x14ac:dyDescent="0.3">
      <c r="A23" s="520"/>
      <c r="B23" s="527"/>
      <c r="C23" s="599"/>
      <c r="D23" s="397"/>
      <c r="E23" s="528" t="s">
        <v>611</v>
      </c>
      <c r="F23" s="528" t="s">
        <v>611</v>
      </c>
      <c r="G23" s="524">
        <v>0</v>
      </c>
      <c r="H23" s="528" t="s">
        <v>611</v>
      </c>
      <c r="I23" s="528" t="s">
        <v>611</v>
      </c>
      <c r="J23" s="524">
        <v>0</v>
      </c>
      <c r="K23" s="528" t="s">
        <v>611</v>
      </c>
      <c r="L23" s="528" t="s">
        <v>611</v>
      </c>
      <c r="M23" s="528" t="s">
        <v>611</v>
      </c>
      <c r="N23" s="528" t="s">
        <v>611</v>
      </c>
      <c r="O23" s="528" t="s">
        <v>611</v>
      </c>
      <c r="P23" s="528" t="s">
        <v>611</v>
      </c>
      <c r="Q23" s="528" t="s">
        <v>611</v>
      </c>
      <c r="R23" s="528" t="s">
        <v>611</v>
      </c>
      <c r="S23" s="528" t="s">
        <v>611</v>
      </c>
      <c r="T23" s="528" t="s">
        <v>611</v>
      </c>
      <c r="U23" s="529"/>
      <c r="V23" s="525"/>
      <c r="W23" s="525"/>
      <c r="X23" s="525"/>
      <c r="Y23" s="525"/>
      <c r="Z23" s="525"/>
      <c r="AA23" s="525"/>
      <c r="AB23" s="525"/>
      <c r="AC23" s="525"/>
      <c r="AD23" s="525"/>
      <c r="AE23" s="525"/>
      <c r="AF23" s="525"/>
    </row>
    <row r="24" spans="1:32" s="526" customFormat="1" hidden="1" x14ac:dyDescent="0.3">
      <c r="A24" s="520"/>
      <c r="B24" s="527"/>
      <c r="C24" s="414"/>
      <c r="D24" s="411"/>
      <c r="E24" s="528" t="s">
        <v>611</v>
      </c>
      <c r="F24" s="528" t="s">
        <v>611</v>
      </c>
      <c r="G24" s="524">
        <v>0</v>
      </c>
      <c r="H24" s="528" t="s">
        <v>611</v>
      </c>
      <c r="I24" s="528" t="s">
        <v>611</v>
      </c>
      <c r="J24" s="524">
        <v>0</v>
      </c>
      <c r="K24" s="528" t="s">
        <v>611</v>
      </c>
      <c r="L24" s="528" t="s">
        <v>611</v>
      </c>
      <c r="M24" s="528" t="s">
        <v>611</v>
      </c>
      <c r="N24" s="528" t="s">
        <v>611</v>
      </c>
      <c r="O24" s="528" t="s">
        <v>611</v>
      </c>
      <c r="P24" s="528" t="s">
        <v>611</v>
      </c>
      <c r="Q24" s="528" t="s">
        <v>611</v>
      </c>
      <c r="R24" s="528" t="s">
        <v>611</v>
      </c>
      <c r="S24" s="528" t="s">
        <v>611</v>
      </c>
      <c r="T24" s="528" t="s">
        <v>611</v>
      </c>
      <c r="U24" s="529"/>
      <c r="V24" s="525"/>
      <c r="W24" s="525"/>
      <c r="X24" s="525"/>
      <c r="Y24" s="525"/>
      <c r="Z24" s="525"/>
      <c r="AA24" s="525"/>
      <c r="AB24" s="525"/>
      <c r="AC24" s="525"/>
      <c r="AD24" s="525"/>
      <c r="AE24" s="525"/>
      <c r="AF24" s="525"/>
    </row>
    <row r="25" spans="1:32" s="526" customFormat="1" hidden="1" x14ac:dyDescent="0.3">
      <c r="A25" s="520"/>
      <c r="B25" s="527"/>
      <c r="C25" s="414"/>
      <c r="D25" s="411"/>
      <c r="E25" s="528" t="s">
        <v>611</v>
      </c>
      <c r="F25" s="528" t="s">
        <v>611</v>
      </c>
      <c r="G25" s="524">
        <v>0</v>
      </c>
      <c r="H25" s="528" t="s">
        <v>611</v>
      </c>
      <c r="I25" s="528" t="s">
        <v>611</v>
      </c>
      <c r="J25" s="524">
        <v>0</v>
      </c>
      <c r="K25" s="528" t="s">
        <v>611</v>
      </c>
      <c r="L25" s="528" t="s">
        <v>611</v>
      </c>
      <c r="M25" s="528" t="s">
        <v>611</v>
      </c>
      <c r="N25" s="528" t="s">
        <v>611</v>
      </c>
      <c r="O25" s="528" t="s">
        <v>611</v>
      </c>
      <c r="P25" s="528" t="s">
        <v>611</v>
      </c>
      <c r="Q25" s="528" t="s">
        <v>611</v>
      </c>
      <c r="R25" s="528" t="s">
        <v>611</v>
      </c>
      <c r="S25" s="528" t="s">
        <v>611</v>
      </c>
      <c r="T25" s="528" t="s">
        <v>611</v>
      </c>
      <c r="U25" s="529"/>
      <c r="V25" s="525"/>
      <c r="W25" s="525"/>
      <c r="X25" s="525"/>
      <c r="Y25" s="525"/>
      <c r="Z25" s="525"/>
      <c r="AA25" s="525"/>
      <c r="AB25" s="525"/>
      <c r="AC25" s="525"/>
      <c r="AD25" s="525"/>
      <c r="AE25" s="525"/>
      <c r="AF25" s="525"/>
    </row>
    <row r="26" spans="1:32" s="526" customFormat="1" hidden="1" x14ac:dyDescent="0.3">
      <c r="A26" s="520"/>
      <c r="B26" s="527"/>
      <c r="C26" s="414"/>
      <c r="D26" s="411"/>
      <c r="E26" s="528" t="s">
        <v>611</v>
      </c>
      <c r="F26" s="528" t="s">
        <v>611</v>
      </c>
      <c r="G26" s="524">
        <v>0</v>
      </c>
      <c r="H26" s="528" t="s">
        <v>611</v>
      </c>
      <c r="I26" s="528" t="s">
        <v>611</v>
      </c>
      <c r="J26" s="524">
        <v>0</v>
      </c>
      <c r="K26" s="528" t="s">
        <v>611</v>
      </c>
      <c r="L26" s="528" t="s">
        <v>611</v>
      </c>
      <c r="M26" s="528" t="s">
        <v>611</v>
      </c>
      <c r="N26" s="528" t="s">
        <v>611</v>
      </c>
      <c r="O26" s="528" t="s">
        <v>611</v>
      </c>
      <c r="P26" s="528" t="s">
        <v>611</v>
      </c>
      <c r="Q26" s="528" t="s">
        <v>611</v>
      </c>
      <c r="R26" s="528" t="s">
        <v>611</v>
      </c>
      <c r="S26" s="528" t="s">
        <v>611</v>
      </c>
      <c r="T26" s="528" t="s">
        <v>611</v>
      </c>
      <c r="U26" s="529"/>
      <c r="V26" s="525"/>
      <c r="W26" s="525"/>
      <c r="X26" s="525"/>
      <c r="Y26" s="525"/>
      <c r="Z26" s="525"/>
      <c r="AA26" s="525"/>
      <c r="AB26" s="525"/>
      <c r="AC26" s="525"/>
      <c r="AD26" s="525"/>
      <c r="AE26" s="525"/>
      <c r="AF26" s="525"/>
    </row>
    <row r="27" spans="1:32" s="526" customFormat="1" hidden="1" x14ac:dyDescent="0.3">
      <c r="A27" s="520"/>
      <c r="B27" s="527"/>
      <c r="C27" s="414"/>
      <c r="D27" s="397"/>
      <c r="E27" s="528" t="s">
        <v>611</v>
      </c>
      <c r="F27" s="528" t="s">
        <v>611</v>
      </c>
      <c r="G27" s="524">
        <v>0</v>
      </c>
      <c r="H27" s="528" t="s">
        <v>611</v>
      </c>
      <c r="I27" s="528" t="s">
        <v>611</v>
      </c>
      <c r="J27" s="524">
        <v>0</v>
      </c>
      <c r="K27" s="528" t="s">
        <v>611</v>
      </c>
      <c r="L27" s="528" t="s">
        <v>611</v>
      </c>
      <c r="M27" s="528" t="s">
        <v>611</v>
      </c>
      <c r="N27" s="528" t="s">
        <v>611</v>
      </c>
      <c r="O27" s="528" t="s">
        <v>611</v>
      </c>
      <c r="P27" s="528" t="s">
        <v>611</v>
      </c>
      <c r="Q27" s="528" t="s">
        <v>611</v>
      </c>
      <c r="R27" s="528" t="s">
        <v>611</v>
      </c>
      <c r="S27" s="528" t="s">
        <v>611</v>
      </c>
      <c r="T27" s="528" t="s">
        <v>611</v>
      </c>
      <c r="U27" s="529"/>
      <c r="V27" s="525"/>
      <c r="W27" s="525"/>
      <c r="X27" s="525"/>
      <c r="Y27" s="525"/>
      <c r="Z27" s="525"/>
      <c r="AA27" s="525"/>
      <c r="AB27" s="525"/>
      <c r="AC27" s="525"/>
      <c r="AD27" s="525"/>
      <c r="AE27" s="525"/>
      <c r="AF27" s="525"/>
    </row>
    <row r="28" spans="1:32" s="526" customFormat="1" hidden="1" x14ac:dyDescent="0.3">
      <c r="A28" s="520"/>
      <c r="B28" s="527"/>
      <c r="C28" s="414"/>
      <c r="D28" s="397"/>
      <c r="E28" s="528" t="s">
        <v>611</v>
      </c>
      <c r="F28" s="528" t="s">
        <v>611</v>
      </c>
      <c r="G28" s="524">
        <v>0</v>
      </c>
      <c r="H28" s="528" t="s">
        <v>611</v>
      </c>
      <c r="I28" s="528" t="s">
        <v>611</v>
      </c>
      <c r="J28" s="524">
        <v>0</v>
      </c>
      <c r="K28" s="528" t="s">
        <v>611</v>
      </c>
      <c r="L28" s="528" t="s">
        <v>611</v>
      </c>
      <c r="M28" s="528" t="s">
        <v>611</v>
      </c>
      <c r="N28" s="528" t="s">
        <v>611</v>
      </c>
      <c r="O28" s="528" t="s">
        <v>611</v>
      </c>
      <c r="P28" s="528" t="s">
        <v>611</v>
      </c>
      <c r="Q28" s="528" t="s">
        <v>611</v>
      </c>
      <c r="R28" s="528" t="s">
        <v>611</v>
      </c>
      <c r="S28" s="528" t="s">
        <v>611</v>
      </c>
      <c r="T28" s="528" t="s">
        <v>611</v>
      </c>
      <c r="U28" s="529"/>
      <c r="V28" s="525"/>
      <c r="W28" s="525"/>
      <c r="X28" s="525"/>
      <c r="Y28" s="525"/>
      <c r="Z28" s="525"/>
      <c r="AA28" s="525"/>
      <c r="AB28" s="525"/>
      <c r="AC28" s="525"/>
      <c r="AD28" s="525"/>
      <c r="AE28" s="525"/>
      <c r="AF28" s="525"/>
    </row>
    <row r="29" spans="1:32" s="535" customFormat="1" ht="31.2" x14ac:dyDescent="0.3">
      <c r="A29" s="530"/>
      <c r="B29" s="531" t="s">
        <v>165</v>
      </c>
      <c r="C29" s="509" t="s">
        <v>166</v>
      </c>
      <c r="D29" s="522" t="s">
        <v>50</v>
      </c>
      <c r="E29" s="532" t="s">
        <v>611</v>
      </c>
      <c r="F29" s="532" t="s">
        <v>611</v>
      </c>
      <c r="G29" s="533">
        <f>G30</f>
        <v>27.279</v>
      </c>
      <c r="H29" s="532" t="s">
        <v>611</v>
      </c>
      <c r="I29" s="532" t="s">
        <v>611</v>
      </c>
      <c r="J29" s="533">
        <f>J30</f>
        <v>27.279</v>
      </c>
      <c r="K29" s="532" t="s">
        <v>611</v>
      </c>
      <c r="L29" s="532" t="s">
        <v>611</v>
      </c>
      <c r="M29" s="532" t="s">
        <v>611</v>
      </c>
      <c r="N29" s="532" t="s">
        <v>611</v>
      </c>
      <c r="O29" s="532" t="s">
        <v>611</v>
      </c>
      <c r="P29" s="532" t="s">
        <v>611</v>
      </c>
      <c r="Q29" s="532" t="s">
        <v>611</v>
      </c>
      <c r="R29" s="532" t="s">
        <v>611</v>
      </c>
      <c r="S29" s="532" t="s">
        <v>611</v>
      </c>
      <c r="T29" s="532" t="s">
        <v>611</v>
      </c>
      <c r="U29" s="534"/>
      <c r="V29" s="534"/>
      <c r="W29" s="534"/>
      <c r="X29" s="534"/>
      <c r="Y29" s="534"/>
      <c r="Z29" s="534"/>
      <c r="AA29" s="534"/>
      <c r="AB29" s="534"/>
      <c r="AC29" s="534"/>
      <c r="AD29" s="534"/>
      <c r="AE29" s="534"/>
      <c r="AF29" s="534"/>
    </row>
    <row r="30" spans="1:32" s="526" customFormat="1" ht="39.75" customHeight="1" x14ac:dyDescent="0.3">
      <c r="A30" s="520"/>
      <c r="B30" s="521" t="s">
        <v>167</v>
      </c>
      <c r="C30" s="509" t="s">
        <v>168</v>
      </c>
      <c r="D30" s="522" t="s">
        <v>50</v>
      </c>
      <c r="E30" s="536" t="s">
        <v>611</v>
      </c>
      <c r="F30" s="536" t="s">
        <v>611</v>
      </c>
      <c r="G30" s="533">
        <f>SUM(G31:G33)</f>
        <v>27.279</v>
      </c>
      <c r="H30" s="536" t="s">
        <v>611</v>
      </c>
      <c r="I30" s="536" t="s">
        <v>611</v>
      </c>
      <c r="J30" s="533">
        <f>SUM(J31:J33)</f>
        <v>27.279</v>
      </c>
      <c r="K30" s="536" t="s">
        <v>611</v>
      </c>
      <c r="L30" s="536" t="s">
        <v>611</v>
      </c>
      <c r="M30" s="536" t="s">
        <v>611</v>
      </c>
      <c r="N30" s="536" t="s">
        <v>611</v>
      </c>
      <c r="O30" s="536" t="s">
        <v>611</v>
      </c>
      <c r="P30" s="536" t="s">
        <v>611</v>
      </c>
      <c r="Q30" s="523" t="s">
        <v>611</v>
      </c>
      <c r="R30" s="536" t="s">
        <v>611</v>
      </c>
      <c r="S30" s="536" t="s">
        <v>611</v>
      </c>
      <c r="T30" s="536" t="s">
        <v>611</v>
      </c>
      <c r="U30" s="525"/>
      <c r="V30" s="525"/>
      <c r="W30" s="525"/>
      <c r="X30" s="525"/>
      <c r="Y30" s="525"/>
      <c r="Z30" s="525"/>
      <c r="AA30" s="525"/>
      <c r="AB30" s="525"/>
      <c r="AC30" s="525"/>
      <c r="AD30" s="525"/>
      <c r="AE30" s="525"/>
      <c r="AF30" s="525"/>
    </row>
    <row r="31" spans="1:32" s="526" customFormat="1" ht="34.200000000000003" customHeight="1" x14ac:dyDescent="0.3">
      <c r="A31" s="520"/>
      <c r="B31" s="606" t="s">
        <v>167</v>
      </c>
      <c r="C31" s="605" t="s">
        <v>1291</v>
      </c>
      <c r="D31" s="606" t="s">
        <v>1287</v>
      </c>
      <c r="E31" s="537" t="s">
        <v>611</v>
      </c>
      <c r="F31" s="537" t="s">
        <v>611</v>
      </c>
      <c r="G31" s="533">
        <v>8.7769999999999992</v>
      </c>
      <c r="H31" s="537" t="s">
        <v>611</v>
      </c>
      <c r="I31" s="537" t="s">
        <v>611</v>
      </c>
      <c r="J31" s="533">
        <v>8.7769999999999992</v>
      </c>
      <c r="K31" s="537" t="s">
        <v>611</v>
      </c>
      <c r="L31" s="537" t="s">
        <v>611</v>
      </c>
      <c r="M31" s="537" t="s">
        <v>611</v>
      </c>
      <c r="N31" s="537" t="s">
        <v>611</v>
      </c>
      <c r="O31" s="537" t="s">
        <v>611</v>
      </c>
      <c r="P31" s="537" t="s">
        <v>611</v>
      </c>
      <c r="Q31" s="537" t="s">
        <v>611</v>
      </c>
      <c r="R31" s="537" t="s">
        <v>611</v>
      </c>
      <c r="S31" s="537" t="s">
        <v>611</v>
      </c>
      <c r="T31" s="537" t="s">
        <v>611</v>
      </c>
      <c r="U31" s="538"/>
      <c r="V31" s="538"/>
      <c r="W31" s="538"/>
      <c r="X31" s="538"/>
      <c r="Y31" s="538"/>
      <c r="Z31" s="538"/>
      <c r="AA31" s="538"/>
      <c r="AB31" s="538"/>
      <c r="AC31" s="538"/>
      <c r="AD31" s="538"/>
      <c r="AE31" s="538"/>
      <c r="AF31" s="538"/>
    </row>
    <row r="32" spans="1:32" s="526" customFormat="1" ht="60" customHeight="1" x14ac:dyDescent="0.3">
      <c r="A32" s="520"/>
      <c r="B32" s="606" t="s">
        <v>167</v>
      </c>
      <c r="C32" s="605" t="s">
        <v>1292</v>
      </c>
      <c r="D32" s="606" t="s">
        <v>1277</v>
      </c>
      <c r="E32" s="537" t="s">
        <v>611</v>
      </c>
      <c r="F32" s="537" t="s">
        <v>611</v>
      </c>
      <c r="G32" s="524">
        <v>9.0920000000000005</v>
      </c>
      <c r="H32" s="537" t="s">
        <v>611</v>
      </c>
      <c r="I32" s="537" t="s">
        <v>611</v>
      </c>
      <c r="J32" s="524">
        <v>9.0920000000000005</v>
      </c>
      <c r="K32" s="537" t="s">
        <v>611</v>
      </c>
      <c r="L32" s="537" t="s">
        <v>611</v>
      </c>
      <c r="M32" s="537" t="s">
        <v>611</v>
      </c>
      <c r="N32" s="537" t="s">
        <v>611</v>
      </c>
      <c r="O32" s="537" t="s">
        <v>611</v>
      </c>
      <c r="P32" s="537" t="s">
        <v>611</v>
      </c>
      <c r="Q32" s="537" t="s">
        <v>611</v>
      </c>
      <c r="R32" s="537" t="s">
        <v>611</v>
      </c>
      <c r="S32" s="537" t="s">
        <v>611</v>
      </c>
      <c r="T32" s="537" t="s">
        <v>611</v>
      </c>
      <c r="U32" s="538"/>
      <c r="V32" s="538"/>
      <c r="W32" s="538"/>
      <c r="X32" s="538"/>
      <c r="Y32" s="538"/>
      <c r="Z32" s="538"/>
      <c r="AA32" s="538"/>
      <c r="AB32" s="538"/>
      <c r="AC32" s="538"/>
      <c r="AD32" s="538"/>
      <c r="AE32" s="538"/>
      <c r="AF32" s="538"/>
    </row>
    <row r="33" spans="1:32" s="526" customFormat="1" ht="60" customHeight="1" x14ac:dyDescent="0.3">
      <c r="A33" s="520"/>
      <c r="B33" s="606" t="s">
        <v>167</v>
      </c>
      <c r="C33" s="605" t="s">
        <v>1293</v>
      </c>
      <c r="D33" s="606" t="s">
        <v>1249</v>
      </c>
      <c r="E33" s="537" t="s">
        <v>611</v>
      </c>
      <c r="F33" s="537" t="s">
        <v>611</v>
      </c>
      <c r="G33" s="524">
        <v>9.41</v>
      </c>
      <c r="H33" s="537" t="s">
        <v>611</v>
      </c>
      <c r="I33" s="537" t="s">
        <v>611</v>
      </c>
      <c r="J33" s="524">
        <v>9.41</v>
      </c>
      <c r="K33" s="537" t="s">
        <v>611</v>
      </c>
      <c r="L33" s="537" t="s">
        <v>611</v>
      </c>
      <c r="M33" s="537" t="s">
        <v>611</v>
      </c>
      <c r="N33" s="537" t="s">
        <v>611</v>
      </c>
      <c r="O33" s="537" t="s">
        <v>611</v>
      </c>
      <c r="P33" s="537" t="s">
        <v>611</v>
      </c>
      <c r="Q33" s="537" t="s">
        <v>611</v>
      </c>
      <c r="R33" s="537" t="s">
        <v>611</v>
      </c>
      <c r="S33" s="537" t="s">
        <v>611</v>
      </c>
      <c r="T33" s="537" t="s">
        <v>611</v>
      </c>
      <c r="U33" s="538"/>
      <c r="V33" s="538"/>
      <c r="W33" s="538"/>
      <c r="X33" s="538"/>
      <c r="Y33" s="538"/>
      <c r="Z33" s="538"/>
      <c r="AA33" s="538"/>
      <c r="AB33" s="538"/>
      <c r="AC33" s="538"/>
      <c r="AD33" s="538"/>
      <c r="AE33" s="538"/>
      <c r="AF33" s="538"/>
    </row>
    <row r="34" spans="1:32" s="526" customFormat="1" ht="31.2" x14ac:dyDescent="0.3">
      <c r="A34" s="520">
        <v>4</v>
      </c>
      <c r="B34" s="539" t="s">
        <v>351</v>
      </c>
      <c r="C34" s="521" t="s">
        <v>352</v>
      </c>
      <c r="D34" s="522" t="s">
        <v>50</v>
      </c>
      <c r="E34" s="523" t="s">
        <v>611</v>
      </c>
      <c r="F34" s="523" t="s">
        <v>611</v>
      </c>
      <c r="G34" s="540" t="s">
        <v>611</v>
      </c>
      <c r="H34" s="523" t="s">
        <v>611</v>
      </c>
      <c r="I34" s="523" t="s">
        <v>611</v>
      </c>
      <c r="J34" s="540" t="s">
        <v>611</v>
      </c>
      <c r="K34" s="523" t="s">
        <v>611</v>
      </c>
      <c r="L34" s="523" t="s">
        <v>611</v>
      </c>
      <c r="M34" s="523" t="s">
        <v>611</v>
      </c>
      <c r="N34" s="523" t="s">
        <v>611</v>
      </c>
      <c r="O34" s="523" t="s">
        <v>611</v>
      </c>
      <c r="P34" s="523" t="s">
        <v>611</v>
      </c>
      <c r="Q34" s="523" t="s">
        <v>611</v>
      </c>
      <c r="R34" s="523" t="s">
        <v>611</v>
      </c>
      <c r="S34" s="523" t="s">
        <v>611</v>
      </c>
      <c r="T34" s="523" t="s">
        <v>611</v>
      </c>
      <c r="U34" s="525"/>
      <c r="V34" s="525"/>
      <c r="W34" s="525"/>
      <c r="X34" s="525"/>
      <c r="Y34" s="525"/>
      <c r="Z34" s="525"/>
      <c r="AA34" s="525"/>
      <c r="AB34" s="525"/>
      <c r="AC34" s="525"/>
      <c r="AD34" s="525"/>
      <c r="AE34" s="525"/>
      <c r="AF34" s="525"/>
    </row>
    <row r="35" spans="1:32" s="535" customFormat="1" ht="42.75" customHeight="1" x14ac:dyDescent="0.3">
      <c r="A35" s="525"/>
      <c r="B35" s="541" t="s">
        <v>1273</v>
      </c>
      <c r="C35" s="521" t="s">
        <v>354</v>
      </c>
      <c r="D35" s="522" t="s">
        <v>50</v>
      </c>
      <c r="E35" s="523" t="s">
        <v>611</v>
      </c>
      <c r="F35" s="523" t="s">
        <v>611</v>
      </c>
      <c r="G35" s="540" t="s">
        <v>611</v>
      </c>
      <c r="H35" s="523" t="s">
        <v>611</v>
      </c>
      <c r="I35" s="523" t="s">
        <v>611</v>
      </c>
      <c r="J35" s="540" t="s">
        <v>611</v>
      </c>
      <c r="K35" s="523" t="s">
        <v>611</v>
      </c>
      <c r="L35" s="523" t="s">
        <v>611</v>
      </c>
      <c r="M35" s="523" t="s">
        <v>611</v>
      </c>
      <c r="N35" s="523" t="s">
        <v>611</v>
      </c>
      <c r="O35" s="523" t="s">
        <v>611</v>
      </c>
      <c r="P35" s="523" t="s">
        <v>611</v>
      </c>
      <c r="Q35" s="523" t="s">
        <v>611</v>
      </c>
      <c r="R35" s="523" t="s">
        <v>611</v>
      </c>
      <c r="S35" s="523" t="s">
        <v>611</v>
      </c>
      <c r="T35" s="523" t="s">
        <v>611</v>
      </c>
      <c r="U35" s="534"/>
      <c r="V35" s="534"/>
      <c r="W35" s="534"/>
      <c r="X35" s="534"/>
      <c r="Y35" s="534"/>
      <c r="Z35" s="534"/>
      <c r="AA35" s="534"/>
      <c r="AB35" s="534"/>
      <c r="AC35" s="534"/>
      <c r="AD35" s="534"/>
      <c r="AE35" s="534"/>
      <c r="AF35" s="534"/>
    </row>
    <row r="36" spans="1:32" s="535" customFormat="1" ht="42" customHeight="1" x14ac:dyDescent="0.3">
      <c r="A36" s="525">
        <v>6</v>
      </c>
      <c r="B36" s="541" t="s">
        <v>1274</v>
      </c>
      <c r="C36" s="521" t="s">
        <v>356</v>
      </c>
      <c r="D36" s="522" t="s">
        <v>50</v>
      </c>
      <c r="E36" s="523" t="s">
        <v>611</v>
      </c>
      <c r="F36" s="523" t="s">
        <v>611</v>
      </c>
      <c r="G36" s="540" t="s">
        <v>611</v>
      </c>
      <c r="H36" s="523" t="s">
        <v>611</v>
      </c>
      <c r="I36" s="523" t="s">
        <v>611</v>
      </c>
      <c r="J36" s="540" t="s">
        <v>611</v>
      </c>
      <c r="K36" s="523" t="s">
        <v>611</v>
      </c>
      <c r="L36" s="523" t="s">
        <v>611</v>
      </c>
      <c r="M36" s="523" t="s">
        <v>611</v>
      </c>
      <c r="N36" s="523" t="str">
        <f>J36</f>
        <v>НД</v>
      </c>
      <c r="O36" s="523" t="s">
        <v>611</v>
      </c>
      <c r="P36" s="523" t="s">
        <v>611</v>
      </c>
      <c r="Q36" s="523" t="s">
        <v>611</v>
      </c>
      <c r="R36" s="523" t="s">
        <v>611</v>
      </c>
      <c r="S36" s="523" t="s">
        <v>611</v>
      </c>
      <c r="T36" s="523" t="s">
        <v>611</v>
      </c>
      <c r="U36" s="534"/>
      <c r="V36" s="534"/>
      <c r="W36" s="534"/>
      <c r="X36" s="534"/>
      <c r="Y36" s="534"/>
      <c r="Z36" s="534"/>
      <c r="AA36" s="534"/>
      <c r="AB36" s="534"/>
      <c r="AC36" s="534"/>
      <c r="AD36" s="534"/>
      <c r="AE36" s="534"/>
      <c r="AF36" s="534"/>
    </row>
  </sheetData>
  <mergeCells count="15">
    <mergeCell ref="D12:O12"/>
    <mergeCell ref="G15:K16"/>
    <mergeCell ref="B14:S14"/>
    <mergeCell ref="B15:B17"/>
    <mergeCell ref="C15:C17"/>
    <mergeCell ref="D15:D17"/>
    <mergeCell ref="E15:E17"/>
    <mergeCell ref="F15:F17"/>
    <mergeCell ref="L15:L17"/>
    <mergeCell ref="M15:N16"/>
    <mergeCell ref="O15:O17"/>
    <mergeCell ref="P15:P17"/>
    <mergeCell ref="Q15:T15"/>
    <mergeCell ref="Q16:R16"/>
    <mergeCell ref="S16:T16"/>
  </mergeCells>
  <pageMargins left="0.70866141732283472" right="0.70866141732283472" top="0.74803149606299213" bottom="0.74803149606299213" header="0.31496062992125984" footer="0.31496062992125984"/>
  <pageSetup paperSize="8" scale="4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28"/>
  <sheetViews>
    <sheetView topLeftCell="A22" zoomScale="60" zoomScaleNormal="60" workbookViewId="0">
      <selection activeCell="F14" sqref="F14"/>
    </sheetView>
  </sheetViews>
  <sheetFormatPr defaultColWidth="8.6640625" defaultRowHeight="14.4" x14ac:dyDescent="0.3"/>
  <cols>
    <col min="1" max="1" width="12.88671875" customWidth="1"/>
    <col min="2" max="2" width="49.44140625" customWidth="1"/>
    <col min="3" max="3" width="18" customWidth="1"/>
    <col min="4" max="5" width="23.109375" customWidth="1"/>
    <col min="6" max="6" width="44" customWidth="1"/>
    <col min="7" max="7" width="16.5546875" customWidth="1"/>
    <col min="8" max="12" width="16.44140625" customWidth="1"/>
    <col min="13" max="14" width="15.6640625" customWidth="1"/>
    <col min="15" max="15" width="11.33203125" customWidth="1"/>
    <col min="16" max="16" width="11.33203125" style="235" customWidth="1"/>
    <col min="17" max="18" width="17.33203125" style="235" customWidth="1"/>
    <col min="19" max="19" width="13.88671875" style="235" customWidth="1"/>
    <col min="20" max="22" width="13.88671875" customWidth="1"/>
    <col min="23" max="24" width="25" customWidth="1"/>
    <col min="25" max="25" width="41.33203125" customWidth="1"/>
  </cols>
  <sheetData>
    <row r="1" spans="1:25" ht="18" x14ac:dyDescent="0.35">
      <c r="A1" s="3"/>
      <c r="R1" s="3" t="s">
        <v>1116</v>
      </c>
    </row>
    <row r="2" spans="1:25" ht="18" x14ac:dyDescent="0.35">
      <c r="A2" s="3"/>
      <c r="R2" s="3" t="s">
        <v>1</v>
      </c>
    </row>
    <row r="3" spans="1:25" ht="18" x14ac:dyDescent="0.35">
      <c r="A3" s="3"/>
      <c r="R3" s="3" t="s">
        <v>2</v>
      </c>
    </row>
    <row r="5" spans="1:25" s="3" customFormat="1" ht="18" x14ac:dyDescent="0.35">
      <c r="G5" s="3" t="s">
        <v>1117</v>
      </c>
    </row>
    <row r="6" spans="1:25" s="3" customFormat="1" ht="18" x14ac:dyDescent="0.35"/>
    <row r="7" spans="1:25" s="3" customFormat="1" ht="18" x14ac:dyDescent="0.35"/>
    <row r="8" spans="1:25" s="3" customFormat="1" ht="18" x14ac:dyDescent="0.35">
      <c r="H8" s="3" t="s">
        <v>1262</v>
      </c>
    </row>
    <row r="9" spans="1:25" s="3" customFormat="1" ht="18" x14ac:dyDescent="0.35">
      <c r="K9" s="3" t="s">
        <v>1290</v>
      </c>
    </row>
    <row r="10" spans="1:25" s="3" customFormat="1" ht="18" x14ac:dyDescent="0.35"/>
    <row r="11" spans="1:25" s="3" customFormat="1" ht="18" x14ac:dyDescent="0.35">
      <c r="J11" s="3" t="s">
        <v>1313</v>
      </c>
    </row>
    <row r="12" spans="1:25" s="3" customFormat="1" ht="18" x14ac:dyDescent="0.35"/>
    <row r="13" spans="1:25" s="3" customFormat="1" ht="42" customHeight="1" x14ac:dyDescent="0.35">
      <c r="F13" s="858" t="s">
        <v>1318</v>
      </c>
      <c r="G13" s="858"/>
      <c r="H13" s="858"/>
      <c r="I13" s="858"/>
      <c r="J13" s="858"/>
      <c r="K13" s="858"/>
      <c r="L13" s="858"/>
      <c r="M13" s="858"/>
      <c r="N13" s="858"/>
      <c r="O13" s="858"/>
      <c r="P13" s="858"/>
      <c r="Q13" s="858"/>
      <c r="R13" s="858"/>
      <c r="S13" s="858"/>
    </row>
    <row r="15" spans="1:25" s="309" customFormat="1" ht="57.75" customHeight="1" x14ac:dyDescent="0.3">
      <c r="A15" s="815" t="s">
        <v>503</v>
      </c>
      <c r="B15" s="956" t="s">
        <v>504</v>
      </c>
      <c r="C15" s="815" t="s">
        <v>10</v>
      </c>
      <c r="D15" s="815" t="s">
        <v>1118</v>
      </c>
      <c r="E15" s="815"/>
      <c r="F15" s="815"/>
      <c r="G15" s="815" t="s">
        <v>1119</v>
      </c>
      <c r="H15" s="815" t="s">
        <v>1120</v>
      </c>
      <c r="I15" s="815"/>
      <c r="J15" s="815"/>
      <c r="K15" s="815"/>
      <c r="L15" s="815"/>
      <c r="M15" s="815" t="s">
        <v>1121</v>
      </c>
      <c r="N15" s="815"/>
      <c r="O15" s="815"/>
      <c r="P15" s="815"/>
      <c r="Q15" s="815" t="s">
        <v>1122</v>
      </c>
      <c r="R15" s="815" t="s">
        <v>1123</v>
      </c>
      <c r="S15" s="815" t="s">
        <v>1124</v>
      </c>
      <c r="T15" s="815"/>
      <c r="U15" s="815"/>
      <c r="V15" s="815"/>
      <c r="W15" s="815" t="s">
        <v>1125</v>
      </c>
      <c r="X15" s="815"/>
      <c r="Y15" s="815" t="s">
        <v>1126</v>
      </c>
    </row>
    <row r="16" spans="1:25" s="309" customFormat="1" ht="207" customHeight="1" x14ac:dyDescent="0.3">
      <c r="A16" s="815"/>
      <c r="B16" s="956"/>
      <c r="C16" s="815"/>
      <c r="D16" s="815" t="s">
        <v>1127</v>
      </c>
      <c r="E16" s="815"/>
      <c r="F16" s="815" t="s">
        <v>1128</v>
      </c>
      <c r="G16" s="815"/>
      <c r="H16" s="815" t="s">
        <v>1129</v>
      </c>
      <c r="I16" s="815" t="s">
        <v>1130</v>
      </c>
      <c r="J16" s="815"/>
      <c r="K16" s="815" t="s">
        <v>1131</v>
      </c>
      <c r="L16" s="815" t="s">
        <v>1132</v>
      </c>
      <c r="M16" s="815" t="s">
        <v>1133</v>
      </c>
      <c r="N16" s="815" t="s">
        <v>1134</v>
      </c>
      <c r="O16" s="815" t="s">
        <v>1135</v>
      </c>
      <c r="P16" s="815"/>
      <c r="Q16" s="815"/>
      <c r="R16" s="815"/>
      <c r="S16" s="815" t="s">
        <v>1136</v>
      </c>
      <c r="T16" s="815"/>
      <c r="U16" s="815" t="s">
        <v>1137</v>
      </c>
      <c r="V16" s="815"/>
      <c r="W16" s="815" t="s">
        <v>1138</v>
      </c>
      <c r="X16" s="815" t="s">
        <v>1139</v>
      </c>
      <c r="Y16" s="815"/>
    </row>
    <row r="17" spans="1:25" s="309" customFormat="1" ht="30.75" customHeight="1" x14ac:dyDescent="0.3">
      <c r="A17" s="815"/>
      <c r="B17" s="956"/>
      <c r="C17" s="815"/>
      <c r="D17" s="389" t="s">
        <v>946</v>
      </c>
      <c r="E17" s="389" t="s">
        <v>947</v>
      </c>
      <c r="F17" s="815"/>
      <c r="G17" s="815"/>
      <c r="H17" s="815"/>
      <c r="I17" s="5" t="s">
        <v>948</v>
      </c>
      <c r="J17" s="5" t="s">
        <v>949</v>
      </c>
      <c r="K17" s="815"/>
      <c r="L17" s="815"/>
      <c r="M17" s="815"/>
      <c r="N17" s="815"/>
      <c r="O17" s="5" t="s">
        <v>954</v>
      </c>
      <c r="P17" s="5" t="s">
        <v>955</v>
      </c>
      <c r="Q17" s="815"/>
      <c r="R17" s="815"/>
      <c r="S17" s="5" t="s">
        <v>954</v>
      </c>
      <c r="T17" s="5" t="s">
        <v>955</v>
      </c>
      <c r="U17" s="5" t="s">
        <v>954</v>
      </c>
      <c r="V17" s="5" t="s">
        <v>955</v>
      </c>
      <c r="W17" s="815"/>
      <c r="X17" s="815"/>
      <c r="Y17" s="815"/>
    </row>
    <row r="18" spans="1:25" s="311" customFormat="1" ht="17.25" customHeight="1" x14ac:dyDescent="0.3">
      <c r="A18" s="310" t="s">
        <v>63</v>
      </c>
      <c r="B18" s="310">
        <v>2</v>
      </c>
      <c r="C18" s="310">
        <v>3</v>
      </c>
      <c r="D18" s="310" t="s">
        <v>867</v>
      </c>
      <c r="E18" s="310" t="s">
        <v>796</v>
      </c>
      <c r="F18" s="310">
        <v>6</v>
      </c>
      <c r="G18" s="310">
        <v>7</v>
      </c>
      <c r="H18" s="310">
        <v>8</v>
      </c>
      <c r="I18" s="310">
        <v>9</v>
      </c>
      <c r="J18" s="310">
        <v>10</v>
      </c>
      <c r="K18" s="310">
        <v>11</v>
      </c>
      <c r="L18" s="310">
        <v>12</v>
      </c>
      <c r="M18" s="310">
        <v>13</v>
      </c>
      <c r="N18" s="310">
        <v>14</v>
      </c>
      <c r="O18" s="310">
        <v>15</v>
      </c>
      <c r="P18" s="310">
        <v>16</v>
      </c>
      <c r="Q18" s="310">
        <v>17</v>
      </c>
      <c r="R18" s="310">
        <v>18</v>
      </c>
      <c r="S18" s="310">
        <v>19</v>
      </c>
      <c r="T18" s="310">
        <v>20</v>
      </c>
      <c r="U18" s="310">
        <v>21</v>
      </c>
      <c r="V18" s="310">
        <v>22</v>
      </c>
      <c r="W18" s="310">
        <v>23</v>
      </c>
      <c r="X18" s="310">
        <v>24</v>
      </c>
      <c r="Y18" s="310">
        <v>25</v>
      </c>
    </row>
    <row r="19" spans="1:25" x14ac:dyDescent="0.3">
      <c r="A19" s="326" t="s">
        <v>63</v>
      </c>
      <c r="B19" s="327" t="s">
        <v>64</v>
      </c>
      <c r="C19" s="328" t="s">
        <v>50</v>
      </c>
      <c r="D19" s="329"/>
      <c r="E19" s="329"/>
      <c r="F19" s="329"/>
      <c r="G19" s="329"/>
      <c r="H19" s="329"/>
      <c r="I19" s="329"/>
      <c r="J19" s="329"/>
      <c r="K19" s="329"/>
      <c r="L19" s="329"/>
      <c r="M19" s="329"/>
      <c r="N19" s="329" t="s">
        <v>611</v>
      </c>
      <c r="O19" s="329" t="s">
        <v>611</v>
      </c>
      <c r="P19" s="329" t="s">
        <v>611</v>
      </c>
      <c r="Q19" s="329" t="s">
        <v>611</v>
      </c>
      <c r="R19" s="329" t="s">
        <v>611</v>
      </c>
      <c r="S19" s="329" t="s">
        <v>611</v>
      </c>
      <c r="T19" s="329" t="s">
        <v>611</v>
      </c>
      <c r="U19" s="329" t="s">
        <v>611</v>
      </c>
      <c r="V19" s="329" t="s">
        <v>611</v>
      </c>
      <c r="W19" s="329" t="s">
        <v>611</v>
      </c>
      <c r="X19" s="329" t="s">
        <v>611</v>
      </c>
      <c r="Y19" s="329" t="s">
        <v>611</v>
      </c>
    </row>
    <row r="20" spans="1:25" ht="43.2" x14ac:dyDescent="0.3">
      <c r="A20" s="330" t="s">
        <v>105</v>
      </c>
      <c r="B20" s="331" t="s">
        <v>1140</v>
      </c>
      <c r="C20" s="332" t="s">
        <v>50</v>
      </c>
      <c r="D20" s="329" t="s">
        <v>611</v>
      </c>
      <c r="E20" s="329" t="s">
        <v>611</v>
      </c>
      <c r="F20" s="329" t="s">
        <v>611</v>
      </c>
      <c r="G20" s="329" t="s">
        <v>611</v>
      </c>
      <c r="H20" s="329" t="s">
        <v>611</v>
      </c>
      <c r="I20" s="329" t="s">
        <v>611</v>
      </c>
      <c r="J20" s="329" t="s">
        <v>611</v>
      </c>
      <c r="K20" s="329" t="s">
        <v>611</v>
      </c>
      <c r="L20" s="329" t="s">
        <v>611</v>
      </c>
      <c r="M20" s="329" t="s">
        <v>611</v>
      </c>
      <c r="N20" s="329" t="s">
        <v>611</v>
      </c>
      <c r="O20" s="329" t="s">
        <v>611</v>
      </c>
      <c r="P20" s="329" t="s">
        <v>611</v>
      </c>
      <c r="Q20" s="329" t="s">
        <v>611</v>
      </c>
      <c r="R20" s="329" t="s">
        <v>611</v>
      </c>
      <c r="S20" s="329" t="s">
        <v>611</v>
      </c>
      <c r="T20" s="329" t="s">
        <v>611</v>
      </c>
      <c r="U20" s="329" t="s">
        <v>611</v>
      </c>
      <c r="V20" s="329" t="s">
        <v>611</v>
      </c>
      <c r="W20" s="329" t="s">
        <v>611</v>
      </c>
      <c r="X20" s="329" t="s">
        <v>611</v>
      </c>
      <c r="Y20" s="329" t="s">
        <v>611</v>
      </c>
    </row>
    <row r="21" spans="1:25" ht="28.8" x14ac:dyDescent="0.3">
      <c r="A21" s="330" t="s">
        <v>107</v>
      </c>
      <c r="B21" s="331" t="s">
        <v>1141</v>
      </c>
      <c r="C21" s="332" t="s">
        <v>50</v>
      </c>
      <c r="D21" s="329" t="s">
        <v>611</v>
      </c>
      <c r="E21" s="329" t="s">
        <v>611</v>
      </c>
      <c r="F21" s="329" t="s">
        <v>611</v>
      </c>
      <c r="G21" s="329" t="s">
        <v>611</v>
      </c>
      <c r="H21" s="329" t="s">
        <v>611</v>
      </c>
      <c r="I21" s="329" t="s">
        <v>611</v>
      </c>
      <c r="J21" s="329" t="s">
        <v>611</v>
      </c>
      <c r="K21" s="329" t="s">
        <v>611</v>
      </c>
      <c r="L21" s="329" t="s">
        <v>611</v>
      </c>
      <c r="M21" s="329" t="s">
        <v>611</v>
      </c>
      <c r="N21" s="329" t="s">
        <v>611</v>
      </c>
      <c r="O21" s="329" t="s">
        <v>611</v>
      </c>
      <c r="P21" s="329" t="s">
        <v>611</v>
      </c>
      <c r="Q21" s="329" t="s">
        <v>611</v>
      </c>
      <c r="R21" s="329" t="s">
        <v>611</v>
      </c>
      <c r="S21" s="329" t="s">
        <v>611</v>
      </c>
      <c r="T21" s="329" t="s">
        <v>611</v>
      </c>
      <c r="U21" s="329" t="s">
        <v>611</v>
      </c>
      <c r="V21" s="329" t="s">
        <v>611</v>
      </c>
      <c r="W21" s="329" t="s">
        <v>611</v>
      </c>
      <c r="X21" s="329" t="s">
        <v>611</v>
      </c>
      <c r="Y21" s="329" t="s">
        <v>611</v>
      </c>
    </row>
    <row r="22" spans="1:25" ht="43.2" x14ac:dyDescent="0.3">
      <c r="A22" s="330" t="s">
        <v>1014</v>
      </c>
      <c r="B22" s="331" t="s">
        <v>1142</v>
      </c>
      <c r="C22" s="332" t="s">
        <v>50</v>
      </c>
      <c r="D22" s="329" t="s">
        <v>611</v>
      </c>
      <c r="E22" s="329" t="s">
        <v>611</v>
      </c>
      <c r="F22" s="329" t="s">
        <v>611</v>
      </c>
      <c r="G22" s="329" t="s">
        <v>611</v>
      </c>
      <c r="H22" s="329" t="s">
        <v>611</v>
      </c>
      <c r="I22" s="329" t="s">
        <v>611</v>
      </c>
      <c r="J22" s="329" t="s">
        <v>611</v>
      </c>
      <c r="K22" s="329" t="s">
        <v>611</v>
      </c>
      <c r="L22" s="329" t="s">
        <v>611</v>
      </c>
      <c r="M22" s="329" t="s">
        <v>611</v>
      </c>
      <c r="N22" s="329" t="s">
        <v>611</v>
      </c>
      <c r="O22" s="329" t="s">
        <v>611</v>
      </c>
      <c r="P22" s="329" t="s">
        <v>611</v>
      </c>
      <c r="Q22" s="329" t="s">
        <v>611</v>
      </c>
      <c r="R22" s="329" t="s">
        <v>611</v>
      </c>
      <c r="S22" s="329" t="s">
        <v>611</v>
      </c>
      <c r="T22" s="329" t="s">
        <v>611</v>
      </c>
      <c r="U22" s="329" t="s">
        <v>611</v>
      </c>
      <c r="V22" s="329" t="s">
        <v>611</v>
      </c>
      <c r="W22" s="329" t="s">
        <v>611</v>
      </c>
      <c r="X22" s="329" t="s">
        <v>611</v>
      </c>
      <c r="Y22" s="329" t="s">
        <v>611</v>
      </c>
    </row>
    <row r="23" spans="1:25" ht="57.6" x14ac:dyDescent="0.3">
      <c r="A23" s="330" t="s">
        <v>1143</v>
      </c>
      <c r="B23" s="331" t="s">
        <v>1144</v>
      </c>
      <c r="C23" s="332" t="s">
        <v>50</v>
      </c>
      <c r="D23" s="329" t="s">
        <v>611</v>
      </c>
      <c r="E23" s="329" t="s">
        <v>611</v>
      </c>
      <c r="F23" s="329" t="s">
        <v>611</v>
      </c>
      <c r="G23" s="329" t="s">
        <v>611</v>
      </c>
      <c r="H23" s="329" t="s">
        <v>611</v>
      </c>
      <c r="I23" s="329" t="s">
        <v>611</v>
      </c>
      <c r="J23" s="329" t="s">
        <v>611</v>
      </c>
      <c r="K23" s="329" t="s">
        <v>611</v>
      </c>
      <c r="L23" s="329" t="s">
        <v>611</v>
      </c>
      <c r="M23" s="329" t="s">
        <v>611</v>
      </c>
      <c r="N23" s="329" t="s">
        <v>611</v>
      </c>
      <c r="O23" s="329" t="s">
        <v>611</v>
      </c>
      <c r="P23" s="329" t="s">
        <v>611</v>
      </c>
      <c r="Q23" s="329" t="s">
        <v>611</v>
      </c>
      <c r="R23" s="329" t="s">
        <v>611</v>
      </c>
      <c r="S23" s="329" t="s">
        <v>611</v>
      </c>
      <c r="T23" s="329" t="s">
        <v>611</v>
      </c>
      <c r="U23" s="329" t="s">
        <v>611</v>
      </c>
      <c r="V23" s="329" t="s">
        <v>611</v>
      </c>
      <c r="W23" s="329" t="s">
        <v>611</v>
      </c>
      <c r="X23" s="329" t="s">
        <v>611</v>
      </c>
      <c r="Y23" s="329" t="s">
        <v>611</v>
      </c>
    </row>
    <row r="24" spans="1:25" ht="72" x14ac:dyDescent="0.3">
      <c r="A24" s="330" t="s">
        <v>1145</v>
      </c>
      <c r="B24" s="331" t="s">
        <v>1146</v>
      </c>
      <c r="C24" s="332" t="s">
        <v>50</v>
      </c>
      <c r="D24" s="329" t="s">
        <v>611</v>
      </c>
      <c r="E24" s="329" t="s">
        <v>611</v>
      </c>
      <c r="F24" s="329" t="s">
        <v>611</v>
      </c>
      <c r="G24" s="329" t="s">
        <v>611</v>
      </c>
      <c r="H24" s="329" t="s">
        <v>611</v>
      </c>
      <c r="I24" s="329" t="s">
        <v>611</v>
      </c>
      <c r="J24" s="329" t="s">
        <v>611</v>
      </c>
      <c r="K24" s="329" t="s">
        <v>611</v>
      </c>
      <c r="L24" s="329" t="s">
        <v>611</v>
      </c>
      <c r="M24" s="329" t="s">
        <v>611</v>
      </c>
      <c r="N24" s="329" t="s">
        <v>611</v>
      </c>
      <c r="O24" s="329" t="s">
        <v>611</v>
      </c>
      <c r="P24" s="329" t="s">
        <v>611</v>
      </c>
      <c r="Q24" s="329" t="s">
        <v>611</v>
      </c>
      <c r="R24" s="329" t="s">
        <v>611</v>
      </c>
      <c r="S24" s="329" t="s">
        <v>611</v>
      </c>
      <c r="T24" s="329" t="s">
        <v>611</v>
      </c>
      <c r="U24" s="329" t="s">
        <v>611</v>
      </c>
      <c r="V24" s="329" t="s">
        <v>611</v>
      </c>
      <c r="W24" s="329" t="s">
        <v>611</v>
      </c>
      <c r="X24" s="329" t="s">
        <v>611</v>
      </c>
      <c r="Y24" s="329" t="s">
        <v>611</v>
      </c>
    </row>
    <row r="25" spans="1:25" ht="57.6" x14ac:dyDescent="0.3">
      <c r="A25" s="330" t="s">
        <v>1147</v>
      </c>
      <c r="B25" s="331" t="s">
        <v>1148</v>
      </c>
      <c r="C25" s="332" t="s">
        <v>50</v>
      </c>
      <c r="D25" s="329" t="s">
        <v>611</v>
      </c>
      <c r="E25" s="329" t="s">
        <v>611</v>
      </c>
      <c r="F25" s="329" t="s">
        <v>611</v>
      </c>
      <c r="G25" s="329" t="s">
        <v>611</v>
      </c>
      <c r="H25" s="329" t="s">
        <v>611</v>
      </c>
      <c r="I25" s="329" t="s">
        <v>611</v>
      </c>
      <c r="J25" s="329" t="s">
        <v>611</v>
      </c>
      <c r="K25" s="329" t="s">
        <v>611</v>
      </c>
      <c r="L25" s="329" t="s">
        <v>611</v>
      </c>
      <c r="M25" s="329" t="s">
        <v>611</v>
      </c>
      <c r="N25" s="329" t="s">
        <v>611</v>
      </c>
      <c r="O25" s="329" t="s">
        <v>611</v>
      </c>
      <c r="P25" s="329" t="s">
        <v>611</v>
      </c>
      <c r="Q25" s="329" t="s">
        <v>611</v>
      </c>
      <c r="R25" s="329" t="s">
        <v>611</v>
      </c>
      <c r="S25" s="329" t="s">
        <v>611</v>
      </c>
      <c r="T25" s="329" t="s">
        <v>611</v>
      </c>
      <c r="U25" s="329" t="s">
        <v>611</v>
      </c>
      <c r="V25" s="329" t="s">
        <v>611</v>
      </c>
      <c r="W25" s="329" t="s">
        <v>611</v>
      </c>
      <c r="X25" s="329" t="s">
        <v>611</v>
      </c>
      <c r="Y25" s="329" t="s">
        <v>611</v>
      </c>
    </row>
    <row r="26" spans="1:25" ht="86.4" x14ac:dyDescent="0.3">
      <c r="A26" s="330" t="s">
        <v>1149</v>
      </c>
      <c r="B26" s="331" t="s">
        <v>1150</v>
      </c>
      <c r="C26" s="332" t="s">
        <v>50</v>
      </c>
      <c r="D26" s="329" t="s">
        <v>611</v>
      </c>
      <c r="E26" s="329" t="s">
        <v>611</v>
      </c>
      <c r="F26" s="329" t="s">
        <v>611</v>
      </c>
      <c r="G26" s="329" t="s">
        <v>611</v>
      </c>
      <c r="H26" s="329" t="s">
        <v>611</v>
      </c>
      <c r="I26" s="329" t="s">
        <v>611</v>
      </c>
      <c r="J26" s="329" t="s">
        <v>611</v>
      </c>
      <c r="K26" s="329" t="s">
        <v>611</v>
      </c>
      <c r="L26" s="329" t="s">
        <v>611</v>
      </c>
      <c r="M26" s="329" t="s">
        <v>611</v>
      </c>
      <c r="N26" s="329" t="s">
        <v>611</v>
      </c>
      <c r="O26" s="329" t="s">
        <v>611</v>
      </c>
      <c r="P26" s="329" t="s">
        <v>611</v>
      </c>
      <c r="Q26" s="329" t="s">
        <v>611</v>
      </c>
      <c r="R26" s="329" t="s">
        <v>611</v>
      </c>
      <c r="S26" s="329" t="s">
        <v>611</v>
      </c>
      <c r="T26" s="329" t="s">
        <v>611</v>
      </c>
      <c r="U26" s="329" t="s">
        <v>611</v>
      </c>
      <c r="V26" s="329" t="s">
        <v>611</v>
      </c>
      <c r="W26" s="329" t="s">
        <v>611</v>
      </c>
      <c r="X26" s="329" t="s">
        <v>611</v>
      </c>
      <c r="Y26" s="329" t="s">
        <v>611</v>
      </c>
    </row>
    <row r="27" spans="1:25" ht="72" x14ac:dyDescent="0.3">
      <c r="A27" s="330" t="s">
        <v>1151</v>
      </c>
      <c r="B27" s="331" t="s">
        <v>1152</v>
      </c>
      <c r="C27" s="332" t="s">
        <v>50</v>
      </c>
      <c r="D27" s="329" t="s">
        <v>611</v>
      </c>
      <c r="E27" s="329" t="s">
        <v>611</v>
      </c>
      <c r="F27" s="329" t="s">
        <v>611</v>
      </c>
      <c r="G27" s="329" t="s">
        <v>611</v>
      </c>
      <c r="H27" s="329" t="s">
        <v>611</v>
      </c>
      <c r="I27" s="329" t="s">
        <v>611</v>
      </c>
      <c r="J27" s="329" t="s">
        <v>611</v>
      </c>
      <c r="K27" s="329" t="s">
        <v>611</v>
      </c>
      <c r="L27" s="329" t="s">
        <v>611</v>
      </c>
      <c r="M27" s="329" t="s">
        <v>611</v>
      </c>
      <c r="N27" s="329" t="s">
        <v>611</v>
      </c>
      <c r="O27" s="329" t="s">
        <v>611</v>
      </c>
      <c r="P27" s="329" t="s">
        <v>611</v>
      </c>
      <c r="Q27" s="329" t="s">
        <v>611</v>
      </c>
      <c r="R27" s="329" t="s">
        <v>611</v>
      </c>
      <c r="S27" s="329" t="s">
        <v>611</v>
      </c>
      <c r="T27" s="329" t="s">
        <v>611</v>
      </c>
      <c r="U27" s="329" t="s">
        <v>611</v>
      </c>
      <c r="V27" s="329" t="s">
        <v>611</v>
      </c>
      <c r="W27" s="329" t="s">
        <v>611</v>
      </c>
      <c r="X27" s="329" t="s">
        <v>611</v>
      </c>
      <c r="Y27" s="329" t="s">
        <v>611</v>
      </c>
    </row>
    <row r="28" spans="1:25" ht="28.8" x14ac:dyDescent="0.3">
      <c r="A28" s="330" t="s">
        <v>1015</v>
      </c>
      <c r="B28" s="331" t="s">
        <v>1153</v>
      </c>
      <c r="C28" s="332" t="s">
        <v>50</v>
      </c>
      <c r="D28" s="329" t="s">
        <v>611</v>
      </c>
      <c r="E28" s="329" t="s">
        <v>611</v>
      </c>
      <c r="F28" s="329" t="s">
        <v>611</v>
      </c>
      <c r="G28" s="329" t="s">
        <v>611</v>
      </c>
      <c r="H28" s="329" t="s">
        <v>611</v>
      </c>
      <c r="I28" s="329" t="s">
        <v>611</v>
      </c>
      <c r="J28" s="329" t="s">
        <v>611</v>
      </c>
      <c r="K28" s="329" t="s">
        <v>611</v>
      </c>
      <c r="L28" s="329" t="s">
        <v>611</v>
      </c>
      <c r="M28" s="329" t="s">
        <v>611</v>
      </c>
      <c r="N28" s="329" t="s">
        <v>611</v>
      </c>
      <c r="O28" s="329" t="s">
        <v>611</v>
      </c>
      <c r="P28" s="329" t="s">
        <v>611</v>
      </c>
      <c r="Q28" s="329" t="s">
        <v>611</v>
      </c>
      <c r="R28" s="329" t="s">
        <v>611</v>
      </c>
      <c r="S28" s="329" t="s">
        <v>611</v>
      </c>
      <c r="T28" s="329" t="s">
        <v>611</v>
      </c>
      <c r="U28" s="329" t="s">
        <v>611</v>
      </c>
      <c r="V28" s="329" t="s">
        <v>611</v>
      </c>
      <c r="W28" s="329" t="s">
        <v>611</v>
      </c>
      <c r="X28" s="329" t="s">
        <v>611</v>
      </c>
      <c r="Y28" s="329" t="s">
        <v>611</v>
      </c>
    </row>
  </sheetData>
  <mergeCells count="26">
    <mergeCell ref="W15:X15"/>
    <mergeCell ref="Y15:Y17"/>
    <mergeCell ref="D16:E16"/>
    <mergeCell ref="F16:F17"/>
    <mergeCell ref="H16:H17"/>
    <mergeCell ref="I16:J16"/>
    <mergeCell ref="K16:K17"/>
    <mergeCell ref="L16:L17"/>
    <mergeCell ref="M16:M17"/>
    <mergeCell ref="N16:N17"/>
    <mergeCell ref="O16:P16"/>
    <mergeCell ref="S16:T16"/>
    <mergeCell ref="U16:V16"/>
    <mergeCell ref="W16:W17"/>
    <mergeCell ref="X16:X17"/>
    <mergeCell ref="H15:L15"/>
    <mergeCell ref="A15:A17"/>
    <mergeCell ref="B15:B17"/>
    <mergeCell ref="C15:C17"/>
    <mergeCell ref="D15:F15"/>
    <mergeCell ref="G15:G17"/>
    <mergeCell ref="F13:S13"/>
    <mergeCell ref="M15:P15"/>
    <mergeCell ref="Q15:Q17"/>
    <mergeCell ref="R15:R17"/>
    <mergeCell ref="S15:V15"/>
  </mergeCells>
  <pageMargins left="0.7" right="0.7" top="0.75" bottom="0.75" header="0.51180555555555496" footer="0.51180555555555496"/>
  <pageSetup paperSize="9" firstPageNumber="0"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30"/>
  <sheetViews>
    <sheetView topLeftCell="A16" zoomScale="60" zoomScaleNormal="60" workbookViewId="0">
      <selection activeCell="F14" sqref="F14"/>
    </sheetView>
  </sheetViews>
  <sheetFormatPr defaultColWidth="8.6640625" defaultRowHeight="14.4" x14ac:dyDescent="0.3"/>
  <cols>
    <col min="1" max="1" width="12.88671875" customWidth="1"/>
    <col min="2" max="2" width="49.44140625" customWidth="1"/>
    <col min="3" max="3" width="18" customWidth="1"/>
    <col min="4" max="7" width="16.109375" customWidth="1"/>
    <col min="8" max="11" width="27.5546875" customWidth="1"/>
    <col min="12" max="12" width="16.44140625" customWidth="1"/>
    <col min="13" max="13" width="15.6640625" customWidth="1"/>
    <col min="14" max="14" width="22.88671875" customWidth="1"/>
    <col min="15" max="15" width="24.44140625" customWidth="1"/>
    <col min="16" max="17" width="22.88671875" style="235" customWidth="1"/>
    <col min="18" max="19" width="10.44140625" style="235" customWidth="1"/>
    <col min="20" max="21" width="10.44140625" customWidth="1"/>
    <col min="22" max="22" width="13.88671875" customWidth="1"/>
    <col min="23" max="24" width="13.5546875" customWidth="1"/>
  </cols>
  <sheetData>
    <row r="1" spans="1:24" ht="18" x14ac:dyDescent="0.35">
      <c r="A1" s="3"/>
      <c r="Q1" s="3" t="s">
        <v>1154</v>
      </c>
    </row>
    <row r="2" spans="1:24" ht="18" x14ac:dyDescent="0.35">
      <c r="A2" s="3"/>
      <c r="Q2" s="3" t="s">
        <v>1</v>
      </c>
    </row>
    <row r="3" spans="1:24" ht="18" x14ac:dyDescent="0.35">
      <c r="A3" s="3"/>
      <c r="Q3" s="3" t="s">
        <v>2</v>
      </c>
    </row>
    <row r="5" spans="1:24" s="3" customFormat="1" ht="18" x14ac:dyDescent="0.35">
      <c r="G5" s="3" t="s">
        <v>1155</v>
      </c>
    </row>
    <row r="6" spans="1:24" s="3" customFormat="1" ht="18" x14ac:dyDescent="0.35"/>
    <row r="7" spans="1:24" s="3" customFormat="1" ht="18" x14ac:dyDescent="0.35"/>
    <row r="8" spans="1:24" s="3" customFormat="1" ht="18" x14ac:dyDescent="0.35">
      <c r="H8" s="3" t="s">
        <v>1262</v>
      </c>
    </row>
    <row r="9" spans="1:24" s="3" customFormat="1" ht="18" x14ac:dyDescent="0.35">
      <c r="I9" s="3" t="s">
        <v>1290</v>
      </c>
    </row>
    <row r="10" spans="1:24" s="3" customFormat="1" ht="18" x14ac:dyDescent="0.35"/>
    <row r="11" spans="1:24" s="3" customFormat="1" ht="18" x14ac:dyDescent="0.35">
      <c r="I11" s="3" t="s">
        <v>1313</v>
      </c>
    </row>
    <row r="12" spans="1:24" s="3" customFormat="1" ht="18" x14ac:dyDescent="0.35"/>
    <row r="13" spans="1:24" s="3" customFormat="1" ht="51" customHeight="1" x14ac:dyDescent="0.35">
      <c r="F13" s="858" t="s">
        <v>1318</v>
      </c>
      <c r="G13" s="858"/>
      <c r="H13" s="858"/>
      <c r="I13" s="858"/>
      <c r="J13" s="858"/>
      <c r="K13" s="858"/>
      <c r="L13" s="858"/>
      <c r="M13" s="858"/>
      <c r="N13" s="858"/>
    </row>
    <row r="15" spans="1:24" s="309" customFormat="1" ht="96.75" customHeight="1" x14ac:dyDescent="0.3">
      <c r="A15" s="881" t="s">
        <v>503</v>
      </c>
      <c r="B15" s="1" t="s">
        <v>504</v>
      </c>
      <c r="C15" s="814" t="s">
        <v>10</v>
      </c>
      <c r="D15" s="815" t="s">
        <v>1156</v>
      </c>
      <c r="E15" s="815" t="s">
        <v>1065</v>
      </c>
      <c r="F15" s="815" t="s">
        <v>1066</v>
      </c>
      <c r="G15" s="815" t="s">
        <v>1067</v>
      </c>
      <c r="H15" s="815" t="s">
        <v>1068</v>
      </c>
      <c r="I15" s="815"/>
      <c r="J15" s="815"/>
      <c r="K15" s="815"/>
      <c r="L15" s="815" t="s">
        <v>1069</v>
      </c>
      <c r="M15" s="815"/>
      <c r="N15" s="815" t="s">
        <v>1157</v>
      </c>
      <c r="O15" s="815" t="s">
        <v>1158</v>
      </c>
      <c r="P15" s="815" t="s">
        <v>1159</v>
      </c>
      <c r="Q15" s="815" t="s">
        <v>1160</v>
      </c>
      <c r="R15" s="815" t="s">
        <v>1161</v>
      </c>
      <c r="S15" s="815"/>
      <c r="T15" s="815"/>
      <c r="U15" s="815"/>
      <c r="V15" s="815" t="s">
        <v>1077</v>
      </c>
      <c r="W15" s="815" t="s">
        <v>1162</v>
      </c>
      <c r="X15" s="815"/>
    </row>
    <row r="16" spans="1:24" s="309" customFormat="1" ht="96.75" customHeight="1" x14ac:dyDescent="0.3">
      <c r="A16" s="881"/>
      <c r="B16" s="1"/>
      <c r="C16" s="814"/>
      <c r="D16" s="815"/>
      <c r="E16" s="815"/>
      <c r="F16" s="815"/>
      <c r="G16" s="815"/>
      <c r="H16" s="815" t="s">
        <v>1079</v>
      </c>
      <c r="I16" s="815" t="s">
        <v>1080</v>
      </c>
      <c r="J16" s="815" t="s">
        <v>1081</v>
      </c>
      <c r="K16" s="815" t="s">
        <v>1082</v>
      </c>
      <c r="L16" s="815"/>
      <c r="M16" s="815"/>
      <c r="N16" s="815"/>
      <c r="O16" s="815"/>
      <c r="P16" s="815"/>
      <c r="Q16" s="815"/>
      <c r="R16" s="815" t="s">
        <v>1136</v>
      </c>
      <c r="S16" s="815"/>
      <c r="T16" s="815" t="s">
        <v>1137</v>
      </c>
      <c r="U16" s="815"/>
      <c r="V16" s="815"/>
      <c r="W16" s="815"/>
      <c r="X16" s="815"/>
    </row>
    <row r="17" spans="1:24" s="309" customFormat="1" ht="62.25" customHeight="1" x14ac:dyDescent="0.3">
      <c r="A17" s="881"/>
      <c r="B17" s="1"/>
      <c r="C17" s="814"/>
      <c r="D17" s="815"/>
      <c r="E17" s="815"/>
      <c r="F17" s="815"/>
      <c r="G17" s="815"/>
      <c r="H17" s="815"/>
      <c r="I17" s="815"/>
      <c r="J17" s="815"/>
      <c r="K17" s="815"/>
      <c r="L17" s="5" t="s">
        <v>1086</v>
      </c>
      <c r="M17" s="5" t="s">
        <v>1087</v>
      </c>
      <c r="N17" s="815"/>
      <c r="O17" s="815"/>
      <c r="P17" s="815"/>
      <c r="Q17" s="815"/>
      <c r="R17" s="5" t="s">
        <v>950</v>
      </c>
      <c r="S17" s="5" t="s">
        <v>951</v>
      </c>
      <c r="T17" s="5" t="s">
        <v>950</v>
      </c>
      <c r="U17" s="5" t="s">
        <v>951</v>
      </c>
      <c r="V17" s="815"/>
      <c r="W17" s="5" t="s">
        <v>1088</v>
      </c>
      <c r="X17" s="5" t="s">
        <v>1089</v>
      </c>
    </row>
    <row r="18" spans="1:24" s="311" customFormat="1" ht="17.25" customHeight="1" x14ac:dyDescent="0.3">
      <c r="A18" s="310" t="s">
        <v>63</v>
      </c>
      <c r="B18" s="310">
        <v>2</v>
      </c>
      <c r="C18" s="310">
        <v>3</v>
      </c>
      <c r="D18" s="310" t="s">
        <v>867</v>
      </c>
      <c r="E18" s="310" t="s">
        <v>796</v>
      </c>
      <c r="F18" s="310">
        <v>6</v>
      </c>
      <c r="G18" s="310">
        <v>7</v>
      </c>
      <c r="H18" s="310">
        <v>8</v>
      </c>
      <c r="I18" s="310">
        <v>9</v>
      </c>
      <c r="J18" s="310">
        <v>10</v>
      </c>
      <c r="K18" s="310">
        <v>11</v>
      </c>
      <c r="L18" s="310">
        <v>12</v>
      </c>
      <c r="M18" s="310">
        <v>13</v>
      </c>
      <c r="N18" s="310">
        <v>14</v>
      </c>
      <c r="O18" s="310">
        <v>15</v>
      </c>
      <c r="P18" s="310">
        <v>16</v>
      </c>
      <c r="Q18" s="310">
        <v>17</v>
      </c>
      <c r="R18" s="310">
        <v>18</v>
      </c>
      <c r="S18" s="310">
        <v>19</v>
      </c>
      <c r="T18" s="310">
        <v>20</v>
      </c>
      <c r="U18" s="310">
        <v>21</v>
      </c>
      <c r="V18" s="310">
        <v>22</v>
      </c>
      <c r="W18" s="310">
        <v>23</v>
      </c>
      <c r="X18" s="310">
        <v>24</v>
      </c>
    </row>
    <row r="19" spans="1:24" x14ac:dyDescent="0.3">
      <c r="A19" s="326" t="s">
        <v>63</v>
      </c>
      <c r="B19" s="327" t="s">
        <v>64</v>
      </c>
      <c r="C19" s="328" t="s">
        <v>50</v>
      </c>
      <c r="D19" s="329" t="s">
        <v>611</v>
      </c>
      <c r="E19" s="329" t="s">
        <v>611</v>
      </c>
      <c r="F19" s="329" t="s">
        <v>611</v>
      </c>
      <c r="G19" s="329" t="s">
        <v>611</v>
      </c>
      <c r="H19" s="329" t="s">
        <v>611</v>
      </c>
      <c r="I19" s="329" t="s">
        <v>611</v>
      </c>
      <c r="J19" s="329" t="s">
        <v>611</v>
      </c>
      <c r="K19" s="329" t="s">
        <v>611</v>
      </c>
      <c r="L19" s="329" t="s">
        <v>611</v>
      </c>
      <c r="M19" s="329" t="s">
        <v>611</v>
      </c>
      <c r="N19" s="329" t="s">
        <v>611</v>
      </c>
      <c r="O19" s="329" t="s">
        <v>611</v>
      </c>
      <c r="P19" s="329" t="s">
        <v>611</v>
      </c>
      <c r="Q19" s="329" t="s">
        <v>611</v>
      </c>
      <c r="R19" s="329" t="s">
        <v>611</v>
      </c>
      <c r="S19" s="329" t="s">
        <v>611</v>
      </c>
      <c r="T19" s="329" t="s">
        <v>611</v>
      </c>
      <c r="U19" s="329" t="s">
        <v>611</v>
      </c>
      <c r="V19" s="329" t="s">
        <v>611</v>
      </c>
      <c r="W19" s="329" t="s">
        <v>611</v>
      </c>
      <c r="X19" s="329" t="s">
        <v>611</v>
      </c>
    </row>
    <row r="20" spans="1:24" ht="43.2" x14ac:dyDescent="0.3">
      <c r="A20" s="330" t="s">
        <v>105</v>
      </c>
      <c r="B20" s="331" t="s">
        <v>1140</v>
      </c>
      <c r="C20" s="332" t="s">
        <v>50</v>
      </c>
      <c r="D20" s="329" t="s">
        <v>611</v>
      </c>
      <c r="E20" s="329" t="s">
        <v>611</v>
      </c>
      <c r="F20" s="329" t="s">
        <v>611</v>
      </c>
      <c r="G20" s="329" t="s">
        <v>611</v>
      </c>
      <c r="H20" s="329" t="s">
        <v>611</v>
      </c>
      <c r="I20" s="329" t="s">
        <v>611</v>
      </c>
      <c r="J20" s="329" t="s">
        <v>611</v>
      </c>
      <c r="K20" s="329" t="s">
        <v>611</v>
      </c>
      <c r="L20" s="329" t="s">
        <v>611</v>
      </c>
      <c r="M20" s="329" t="s">
        <v>611</v>
      </c>
      <c r="N20" s="329" t="s">
        <v>611</v>
      </c>
      <c r="O20" s="329" t="s">
        <v>611</v>
      </c>
      <c r="P20" s="329" t="s">
        <v>611</v>
      </c>
      <c r="Q20" s="329" t="s">
        <v>611</v>
      </c>
      <c r="R20" s="329" t="s">
        <v>611</v>
      </c>
      <c r="S20" s="329" t="s">
        <v>611</v>
      </c>
      <c r="T20" s="329" t="s">
        <v>611</v>
      </c>
      <c r="U20" s="329" t="s">
        <v>611</v>
      </c>
      <c r="V20" s="329" t="s">
        <v>611</v>
      </c>
      <c r="W20" s="329" t="s">
        <v>611</v>
      </c>
      <c r="X20" s="329" t="s">
        <v>611</v>
      </c>
    </row>
    <row r="21" spans="1:24" ht="57.6" x14ac:dyDescent="0.3">
      <c r="A21" s="330" t="s">
        <v>165</v>
      </c>
      <c r="B21" s="331" t="s">
        <v>1163</v>
      </c>
      <c r="C21" s="332" t="s">
        <v>50</v>
      </c>
      <c r="D21" s="329" t="s">
        <v>611</v>
      </c>
      <c r="E21" s="329" t="s">
        <v>611</v>
      </c>
      <c r="F21" s="329" t="s">
        <v>611</v>
      </c>
      <c r="G21" s="329" t="s">
        <v>611</v>
      </c>
      <c r="H21" s="329" t="s">
        <v>611</v>
      </c>
      <c r="I21" s="329" t="s">
        <v>611</v>
      </c>
      <c r="J21" s="329" t="s">
        <v>611</v>
      </c>
      <c r="K21" s="329" t="s">
        <v>611</v>
      </c>
      <c r="L21" s="329" t="s">
        <v>611</v>
      </c>
      <c r="M21" s="329" t="s">
        <v>611</v>
      </c>
      <c r="N21" s="329" t="s">
        <v>611</v>
      </c>
      <c r="O21" s="329" t="s">
        <v>611</v>
      </c>
      <c r="P21" s="329" t="s">
        <v>611</v>
      </c>
      <c r="Q21" s="329" t="s">
        <v>611</v>
      </c>
      <c r="R21" s="329" t="s">
        <v>611</v>
      </c>
      <c r="S21" s="329" t="s">
        <v>611</v>
      </c>
      <c r="T21" s="329" t="s">
        <v>611</v>
      </c>
      <c r="U21" s="329" t="s">
        <v>611</v>
      </c>
      <c r="V21" s="329" t="s">
        <v>611</v>
      </c>
      <c r="W21" s="329" t="s">
        <v>611</v>
      </c>
      <c r="X21" s="329" t="s">
        <v>611</v>
      </c>
    </row>
    <row r="22" spans="1:24" ht="28.8" x14ac:dyDescent="0.3">
      <c r="A22" s="330" t="s">
        <v>167</v>
      </c>
      <c r="B22" s="331" t="s">
        <v>1164</v>
      </c>
      <c r="C22" s="332" t="s">
        <v>50</v>
      </c>
      <c r="D22" s="329" t="s">
        <v>611</v>
      </c>
      <c r="E22" s="329" t="s">
        <v>611</v>
      </c>
      <c r="F22" s="329" t="s">
        <v>611</v>
      </c>
      <c r="G22" s="329" t="s">
        <v>611</v>
      </c>
      <c r="H22" s="329" t="s">
        <v>611</v>
      </c>
      <c r="I22" s="329" t="s">
        <v>611</v>
      </c>
      <c r="J22" s="329" t="s">
        <v>611</v>
      </c>
      <c r="K22" s="329" t="s">
        <v>611</v>
      </c>
      <c r="L22" s="329" t="s">
        <v>611</v>
      </c>
      <c r="M22" s="329" t="s">
        <v>611</v>
      </c>
      <c r="N22" s="329" t="s">
        <v>611</v>
      </c>
      <c r="O22" s="329" t="s">
        <v>611</v>
      </c>
      <c r="P22" s="329" t="s">
        <v>611</v>
      </c>
      <c r="Q22" s="329" t="s">
        <v>611</v>
      </c>
      <c r="R22" s="329" t="s">
        <v>611</v>
      </c>
      <c r="S22" s="329" t="s">
        <v>611</v>
      </c>
      <c r="T22" s="329" t="s">
        <v>611</v>
      </c>
      <c r="U22" s="329" t="s">
        <v>611</v>
      </c>
      <c r="V22" s="329" t="s">
        <v>611</v>
      </c>
      <c r="W22" s="329" t="s">
        <v>611</v>
      </c>
      <c r="X22" s="329" t="s">
        <v>611</v>
      </c>
    </row>
    <row r="23" spans="1:24" x14ac:dyDescent="0.3">
      <c r="A23" s="330" t="s">
        <v>293</v>
      </c>
      <c r="B23" s="331" t="s">
        <v>1165</v>
      </c>
      <c r="C23" s="332" t="s">
        <v>50</v>
      </c>
      <c r="D23" s="329" t="s">
        <v>611</v>
      </c>
      <c r="E23" s="329" t="s">
        <v>611</v>
      </c>
      <c r="F23" s="329" t="s">
        <v>611</v>
      </c>
      <c r="G23" s="329" t="s">
        <v>611</v>
      </c>
      <c r="H23" s="329" t="s">
        <v>611</v>
      </c>
      <c r="I23" s="329" t="s">
        <v>611</v>
      </c>
      <c r="J23" s="329" t="s">
        <v>611</v>
      </c>
      <c r="K23" s="329" t="s">
        <v>611</v>
      </c>
      <c r="L23" s="329" t="s">
        <v>611</v>
      </c>
      <c r="M23" s="329" t="s">
        <v>611</v>
      </c>
      <c r="N23" s="329" t="s">
        <v>611</v>
      </c>
      <c r="O23" s="329" t="s">
        <v>611</v>
      </c>
      <c r="P23" s="329" t="s">
        <v>611</v>
      </c>
      <c r="Q23" s="329" t="s">
        <v>611</v>
      </c>
      <c r="R23" s="329" t="s">
        <v>611</v>
      </c>
      <c r="S23" s="329" t="s">
        <v>611</v>
      </c>
      <c r="T23" s="329" t="s">
        <v>611</v>
      </c>
      <c r="U23" s="329" t="s">
        <v>611</v>
      </c>
      <c r="V23" s="329" t="s">
        <v>611</v>
      </c>
      <c r="W23" s="329" t="s">
        <v>611</v>
      </c>
      <c r="X23" s="329" t="s">
        <v>611</v>
      </c>
    </row>
    <row r="24" spans="1:24" x14ac:dyDescent="0.3">
      <c r="A24" s="330" t="s">
        <v>1016</v>
      </c>
      <c r="B24" s="331" t="s">
        <v>1166</v>
      </c>
      <c r="C24" s="332" t="s">
        <v>50</v>
      </c>
      <c r="D24" s="329" t="s">
        <v>611</v>
      </c>
      <c r="E24" s="329" t="s">
        <v>611</v>
      </c>
      <c r="F24" s="329" t="s">
        <v>611</v>
      </c>
      <c r="G24" s="329" t="s">
        <v>611</v>
      </c>
      <c r="H24" s="329" t="s">
        <v>611</v>
      </c>
      <c r="I24" s="329" t="s">
        <v>611</v>
      </c>
      <c r="J24" s="329" t="s">
        <v>611</v>
      </c>
      <c r="K24" s="329" t="s">
        <v>611</v>
      </c>
      <c r="L24" s="329" t="s">
        <v>611</v>
      </c>
      <c r="M24" s="329" t="s">
        <v>611</v>
      </c>
      <c r="N24" s="329" t="s">
        <v>611</v>
      </c>
      <c r="O24" s="329" t="s">
        <v>611</v>
      </c>
      <c r="P24" s="329" t="s">
        <v>611</v>
      </c>
      <c r="Q24" s="329" t="s">
        <v>611</v>
      </c>
      <c r="R24" s="329" t="s">
        <v>611</v>
      </c>
      <c r="S24" s="329" t="s">
        <v>611</v>
      </c>
      <c r="T24" s="329" t="s">
        <v>611</v>
      </c>
      <c r="U24" s="329" t="s">
        <v>611</v>
      </c>
      <c r="V24" s="329" t="s">
        <v>611</v>
      </c>
      <c r="W24" s="329" t="s">
        <v>611</v>
      </c>
      <c r="X24" s="329" t="s">
        <v>611</v>
      </c>
    </row>
    <row r="25" spans="1:24" ht="28.8" x14ac:dyDescent="0.3">
      <c r="A25" s="330" t="s">
        <v>1017</v>
      </c>
      <c r="B25" s="331" t="s">
        <v>318</v>
      </c>
      <c r="C25" s="332" t="s">
        <v>50</v>
      </c>
      <c r="D25" s="329" t="s">
        <v>611</v>
      </c>
      <c r="E25" s="329" t="s">
        <v>611</v>
      </c>
      <c r="F25" s="329" t="s">
        <v>611</v>
      </c>
      <c r="G25" s="329" t="s">
        <v>611</v>
      </c>
      <c r="H25" s="329" t="s">
        <v>611</v>
      </c>
      <c r="I25" s="329" t="s">
        <v>611</v>
      </c>
      <c r="J25" s="329" t="s">
        <v>611</v>
      </c>
      <c r="K25" s="329" t="s">
        <v>611</v>
      </c>
      <c r="L25" s="329" t="s">
        <v>611</v>
      </c>
      <c r="M25" s="329" t="s">
        <v>611</v>
      </c>
      <c r="N25" s="329" t="s">
        <v>611</v>
      </c>
      <c r="O25" s="329" t="s">
        <v>611</v>
      </c>
      <c r="P25" s="329" t="s">
        <v>611</v>
      </c>
      <c r="Q25" s="329" t="s">
        <v>611</v>
      </c>
      <c r="R25" s="329" t="s">
        <v>611</v>
      </c>
      <c r="S25" s="329" t="s">
        <v>611</v>
      </c>
      <c r="T25" s="329" t="s">
        <v>611</v>
      </c>
      <c r="U25" s="329" t="s">
        <v>611</v>
      </c>
      <c r="V25" s="329" t="s">
        <v>611</v>
      </c>
      <c r="W25" s="329" t="s">
        <v>611</v>
      </c>
      <c r="X25" s="329" t="s">
        <v>611</v>
      </c>
    </row>
    <row r="26" spans="1:24" ht="28.8" x14ac:dyDescent="0.3">
      <c r="A26" s="330" t="s">
        <v>297</v>
      </c>
      <c r="B26" s="331" t="s">
        <v>1167</v>
      </c>
      <c r="C26" s="332" t="s">
        <v>50</v>
      </c>
      <c r="D26" s="329" t="s">
        <v>611</v>
      </c>
      <c r="E26" s="329" t="s">
        <v>611</v>
      </c>
      <c r="F26" s="329" t="s">
        <v>611</v>
      </c>
      <c r="G26" s="329" t="s">
        <v>611</v>
      </c>
      <c r="H26" s="329" t="s">
        <v>611</v>
      </c>
      <c r="I26" s="329" t="s">
        <v>611</v>
      </c>
      <c r="J26" s="329" t="s">
        <v>611</v>
      </c>
      <c r="K26" s="329" t="s">
        <v>611</v>
      </c>
      <c r="L26" s="329" t="s">
        <v>611</v>
      </c>
      <c r="M26" s="329" t="s">
        <v>611</v>
      </c>
      <c r="N26" s="329" t="s">
        <v>611</v>
      </c>
      <c r="O26" s="329" t="s">
        <v>611</v>
      </c>
      <c r="P26" s="329" t="s">
        <v>611</v>
      </c>
      <c r="Q26" s="329" t="s">
        <v>611</v>
      </c>
      <c r="R26" s="329" t="s">
        <v>611</v>
      </c>
      <c r="S26" s="329" t="s">
        <v>611</v>
      </c>
      <c r="T26" s="329" t="s">
        <v>611</v>
      </c>
      <c r="U26" s="329" t="s">
        <v>611</v>
      </c>
      <c r="V26" s="329" t="s">
        <v>611</v>
      </c>
      <c r="W26" s="329" t="s">
        <v>611</v>
      </c>
      <c r="X26" s="329" t="s">
        <v>611</v>
      </c>
    </row>
    <row r="27" spans="1:24" ht="43.2" x14ac:dyDescent="0.3">
      <c r="A27" s="330" t="s">
        <v>299</v>
      </c>
      <c r="B27" s="331" t="s">
        <v>1168</v>
      </c>
      <c r="C27" s="332" t="s">
        <v>50</v>
      </c>
      <c r="D27" s="329" t="s">
        <v>611</v>
      </c>
      <c r="E27" s="329" t="s">
        <v>611</v>
      </c>
      <c r="F27" s="329" t="s">
        <v>611</v>
      </c>
      <c r="G27" s="329" t="s">
        <v>611</v>
      </c>
      <c r="H27" s="329" t="s">
        <v>611</v>
      </c>
      <c r="I27" s="329" t="s">
        <v>611</v>
      </c>
      <c r="J27" s="329" t="s">
        <v>611</v>
      </c>
      <c r="K27" s="329" t="s">
        <v>611</v>
      </c>
      <c r="L27" s="329" t="s">
        <v>611</v>
      </c>
      <c r="M27" s="329" t="s">
        <v>611</v>
      </c>
      <c r="N27" s="329" t="s">
        <v>611</v>
      </c>
      <c r="O27" s="329" t="s">
        <v>611</v>
      </c>
      <c r="P27" s="329" t="s">
        <v>611</v>
      </c>
      <c r="Q27" s="329" t="s">
        <v>611</v>
      </c>
      <c r="R27" s="329" t="s">
        <v>611</v>
      </c>
      <c r="S27" s="329" t="s">
        <v>611</v>
      </c>
      <c r="T27" s="329" t="s">
        <v>611</v>
      </c>
      <c r="U27" s="329" t="s">
        <v>611</v>
      </c>
      <c r="V27" s="329" t="s">
        <v>611</v>
      </c>
      <c r="W27" s="329" t="s">
        <v>611</v>
      </c>
      <c r="X27" s="329" t="s">
        <v>611</v>
      </c>
    </row>
    <row r="28" spans="1:24" ht="28.8" x14ac:dyDescent="0.3">
      <c r="A28" s="330" t="s">
        <v>301</v>
      </c>
      <c r="B28" s="331" t="s">
        <v>1169</v>
      </c>
      <c r="C28" s="332" t="s">
        <v>50</v>
      </c>
      <c r="D28" s="329" t="s">
        <v>611</v>
      </c>
      <c r="E28" s="329" t="s">
        <v>611</v>
      </c>
      <c r="F28" s="329" t="s">
        <v>611</v>
      </c>
      <c r="G28" s="329" t="s">
        <v>611</v>
      </c>
      <c r="H28" s="329" t="s">
        <v>611</v>
      </c>
      <c r="I28" s="329" t="s">
        <v>611</v>
      </c>
      <c r="J28" s="329" t="s">
        <v>611</v>
      </c>
      <c r="K28" s="329" t="s">
        <v>611</v>
      </c>
      <c r="L28" s="329" t="s">
        <v>611</v>
      </c>
      <c r="M28" s="329" t="s">
        <v>611</v>
      </c>
      <c r="N28" s="329" t="s">
        <v>611</v>
      </c>
      <c r="O28" s="329" t="s">
        <v>611</v>
      </c>
      <c r="P28" s="329" t="s">
        <v>611</v>
      </c>
      <c r="Q28" s="329" t="s">
        <v>611</v>
      </c>
      <c r="R28" s="329" t="s">
        <v>611</v>
      </c>
      <c r="S28" s="329" t="s">
        <v>611</v>
      </c>
      <c r="T28" s="329" t="s">
        <v>611</v>
      </c>
      <c r="U28" s="329" t="s">
        <v>611</v>
      </c>
      <c r="V28" s="329" t="s">
        <v>611</v>
      </c>
      <c r="W28" s="329" t="s">
        <v>611</v>
      </c>
      <c r="X28" s="329" t="s">
        <v>611</v>
      </c>
    </row>
    <row r="29" spans="1:24" ht="28.8" x14ac:dyDescent="0.3">
      <c r="A29" s="330" t="s">
        <v>303</v>
      </c>
      <c r="B29" s="331" t="s">
        <v>1170</v>
      </c>
      <c r="C29" s="332" t="s">
        <v>50</v>
      </c>
      <c r="D29" s="329" t="s">
        <v>611</v>
      </c>
      <c r="E29" s="329" t="s">
        <v>611</v>
      </c>
      <c r="F29" s="329" t="s">
        <v>611</v>
      </c>
      <c r="G29" s="329" t="s">
        <v>611</v>
      </c>
      <c r="H29" s="329" t="s">
        <v>611</v>
      </c>
      <c r="I29" s="329" t="s">
        <v>611</v>
      </c>
      <c r="J29" s="329" t="s">
        <v>611</v>
      </c>
      <c r="K29" s="329" t="s">
        <v>611</v>
      </c>
      <c r="L29" s="329" t="s">
        <v>611</v>
      </c>
      <c r="M29" s="329" t="s">
        <v>611</v>
      </c>
      <c r="N29" s="329" t="s">
        <v>611</v>
      </c>
      <c r="O29" s="329" t="s">
        <v>611</v>
      </c>
      <c r="P29" s="329" t="s">
        <v>611</v>
      </c>
      <c r="Q29" s="329" t="s">
        <v>611</v>
      </c>
      <c r="R29" s="329" t="s">
        <v>611</v>
      </c>
      <c r="S29" s="329" t="s">
        <v>611</v>
      </c>
      <c r="T29" s="329" t="s">
        <v>611</v>
      </c>
      <c r="U29" s="329" t="s">
        <v>611</v>
      </c>
      <c r="V29" s="329" t="s">
        <v>611</v>
      </c>
      <c r="W29" s="329" t="s">
        <v>611</v>
      </c>
      <c r="X29" s="329" t="s">
        <v>611</v>
      </c>
    </row>
    <row r="30" spans="1:24" ht="43.2" x14ac:dyDescent="0.3">
      <c r="A30" s="330" t="s">
        <v>305</v>
      </c>
      <c r="B30" s="331" t="s">
        <v>344</v>
      </c>
      <c r="C30" s="332" t="s">
        <v>50</v>
      </c>
      <c r="D30" s="329" t="s">
        <v>611</v>
      </c>
      <c r="E30" s="329" t="s">
        <v>611</v>
      </c>
      <c r="F30" s="329" t="s">
        <v>611</v>
      </c>
      <c r="G30" s="329" t="s">
        <v>611</v>
      </c>
      <c r="H30" s="329" t="s">
        <v>611</v>
      </c>
      <c r="I30" s="329" t="s">
        <v>611</v>
      </c>
      <c r="J30" s="329" t="s">
        <v>611</v>
      </c>
      <c r="K30" s="329" t="s">
        <v>611</v>
      </c>
      <c r="L30" s="329" t="s">
        <v>611</v>
      </c>
      <c r="M30" s="329" t="s">
        <v>611</v>
      </c>
      <c r="N30" s="329" t="s">
        <v>611</v>
      </c>
      <c r="O30" s="329" t="s">
        <v>611</v>
      </c>
      <c r="P30" s="329" t="s">
        <v>611</v>
      </c>
      <c r="Q30" s="329" t="s">
        <v>611</v>
      </c>
      <c r="R30" s="329" t="s">
        <v>611</v>
      </c>
      <c r="S30" s="329" t="s">
        <v>611</v>
      </c>
      <c r="T30" s="329" t="s">
        <v>611</v>
      </c>
      <c r="U30" s="329" t="s">
        <v>611</v>
      </c>
      <c r="V30" s="329" t="s">
        <v>611</v>
      </c>
      <c r="W30" s="329" t="s">
        <v>611</v>
      </c>
      <c r="X30" s="329" t="s">
        <v>611</v>
      </c>
    </row>
  </sheetData>
  <mergeCells count="23">
    <mergeCell ref="W15:X16"/>
    <mergeCell ref="H16:H17"/>
    <mergeCell ref="I16:I17"/>
    <mergeCell ref="J16:J17"/>
    <mergeCell ref="K16:K17"/>
    <mergeCell ref="R16:S16"/>
    <mergeCell ref="T16:U16"/>
    <mergeCell ref="O15:O17"/>
    <mergeCell ref="P15:P17"/>
    <mergeCell ref="Q15:Q17"/>
    <mergeCell ref="R15:U15"/>
    <mergeCell ref="V15:V17"/>
    <mergeCell ref="F13:N13"/>
    <mergeCell ref="A15:A17"/>
    <mergeCell ref="B15:B17"/>
    <mergeCell ref="C15:C17"/>
    <mergeCell ref="D15:D17"/>
    <mergeCell ref="E15:E17"/>
    <mergeCell ref="F15:F17"/>
    <mergeCell ref="G15:G17"/>
    <mergeCell ref="H15:K15"/>
    <mergeCell ref="L15:M16"/>
    <mergeCell ref="N15:N17"/>
  </mergeCells>
  <pageMargins left="0.7" right="0.7" top="0.75" bottom="0.75" header="0.51180555555555496" footer="0.51180555555555496"/>
  <pageSetup paperSize="9" firstPageNumber="0"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MH84"/>
  <sheetViews>
    <sheetView zoomScale="60" zoomScaleNormal="60" workbookViewId="0">
      <selection activeCell="B13" sqref="B13"/>
    </sheetView>
  </sheetViews>
  <sheetFormatPr defaultColWidth="10.33203125" defaultRowHeight="14.4" x14ac:dyDescent="0.3"/>
  <cols>
    <col min="1" max="1" width="12" style="333" customWidth="1"/>
    <col min="2" max="2" width="42.6640625" style="334" customWidth="1"/>
    <col min="3" max="3" width="24.5546875" style="334" customWidth="1"/>
    <col min="4" max="4" width="21.5546875" style="334" customWidth="1"/>
    <col min="5" max="8" width="10.88671875" style="334" customWidth="1"/>
    <col min="9" max="9" width="10.33203125" style="334"/>
    <col min="10" max="12" width="10.88671875" style="334" customWidth="1"/>
    <col min="13" max="1022" width="10.33203125" style="334"/>
  </cols>
  <sheetData>
    <row r="1" spans="1:22" ht="18" x14ac:dyDescent="0.35">
      <c r="A1" s="3"/>
      <c r="L1" s="3" t="s">
        <v>1171</v>
      </c>
    </row>
    <row r="2" spans="1:22" ht="18" x14ac:dyDescent="0.35">
      <c r="A2" s="3"/>
      <c r="L2" s="3" t="s">
        <v>1</v>
      </c>
    </row>
    <row r="3" spans="1:22" ht="18" x14ac:dyDescent="0.35">
      <c r="A3" s="3"/>
      <c r="L3" s="3" t="s">
        <v>2</v>
      </c>
    </row>
    <row r="5" spans="1:22" s="3" customFormat="1" ht="18" x14ac:dyDescent="0.35">
      <c r="B5" s="3" t="s">
        <v>1172</v>
      </c>
    </row>
    <row r="6" spans="1:22" s="3" customFormat="1" ht="18" x14ac:dyDescent="0.35"/>
    <row r="7" spans="1:22" s="3" customFormat="1" ht="18" x14ac:dyDescent="0.35"/>
    <row r="8" spans="1:22" s="3" customFormat="1" ht="18" x14ac:dyDescent="0.35">
      <c r="C8" s="3" t="s">
        <v>1262</v>
      </c>
    </row>
    <row r="9" spans="1:22" s="3" customFormat="1" ht="18" x14ac:dyDescent="0.35"/>
    <row r="10" spans="1:22" s="3" customFormat="1" ht="18" x14ac:dyDescent="0.35"/>
    <row r="11" spans="1:22" s="3" customFormat="1" ht="18" x14ac:dyDescent="0.35"/>
    <row r="12" spans="1:22" s="3" customFormat="1" ht="18" x14ac:dyDescent="0.35"/>
    <row r="13" spans="1:22" s="3" customFormat="1" ht="18" x14ac:dyDescent="0.35">
      <c r="B13" s="3" t="s">
        <v>7</v>
      </c>
      <c r="E13" s="3" t="s">
        <v>1299</v>
      </c>
    </row>
    <row r="14" spans="1:22" ht="15.6" x14ac:dyDescent="0.3">
      <c r="A14" s="957"/>
      <c r="B14" s="957"/>
      <c r="C14" s="957"/>
      <c r="D14" s="957"/>
      <c r="E14" s="957"/>
      <c r="F14" s="957"/>
      <c r="G14" s="957"/>
      <c r="H14" s="957"/>
      <c r="I14" s="957"/>
      <c r="J14" s="335"/>
      <c r="K14" s="335"/>
      <c r="L14" s="335"/>
      <c r="M14" s="335"/>
      <c r="N14" s="336"/>
      <c r="O14" s="336"/>
      <c r="P14" s="336"/>
      <c r="Q14" s="336"/>
      <c r="R14" s="336"/>
      <c r="S14" s="336"/>
      <c r="T14" s="336"/>
      <c r="U14" s="337"/>
      <c r="V14" s="338"/>
    </row>
    <row r="15" spans="1:22" s="542" customFormat="1" ht="13.8" x14ac:dyDescent="0.25">
      <c r="B15" s="543"/>
      <c r="C15" s="543"/>
      <c r="D15" s="543"/>
      <c r="E15" s="543"/>
      <c r="F15" s="543"/>
      <c r="G15" s="543"/>
      <c r="H15" s="543"/>
    </row>
    <row r="16" spans="1:22" s="544" customFormat="1" ht="34.5" customHeight="1" x14ac:dyDescent="0.3">
      <c r="A16" s="958" t="s">
        <v>986</v>
      </c>
      <c r="B16" s="959" t="s">
        <v>1173</v>
      </c>
      <c r="C16" s="959" t="s">
        <v>1174</v>
      </c>
      <c r="D16" s="959" t="s">
        <v>1175</v>
      </c>
      <c r="E16" s="959"/>
      <c r="F16" s="959"/>
      <c r="G16" s="959"/>
      <c r="H16" s="959"/>
      <c r="I16" s="959"/>
    </row>
    <row r="17" spans="1:14" s="545" customFormat="1" ht="34.5" customHeight="1" x14ac:dyDescent="0.3">
      <c r="A17" s="958"/>
      <c r="B17" s="959"/>
      <c r="C17" s="959"/>
      <c r="D17" s="959"/>
      <c r="E17" s="600" t="s">
        <v>1286</v>
      </c>
      <c r="F17" s="600" t="s">
        <v>626</v>
      </c>
      <c r="G17" s="600" t="s">
        <v>627</v>
      </c>
      <c r="H17" s="600" t="s">
        <v>628</v>
      </c>
      <c r="I17" s="600" t="s">
        <v>1260</v>
      </c>
    </row>
    <row r="18" spans="1:14" s="545" customFormat="1" ht="15.75" customHeight="1" x14ac:dyDescent="0.3">
      <c r="A18" s="597">
        <v>1</v>
      </c>
      <c r="B18" s="598">
        <v>2</v>
      </c>
      <c r="C18" s="597">
        <v>3</v>
      </c>
      <c r="D18" s="598">
        <v>4</v>
      </c>
      <c r="E18" s="546" t="s">
        <v>1176</v>
      </c>
      <c r="F18" s="546" t="s">
        <v>1177</v>
      </c>
      <c r="G18" s="546" t="s">
        <v>1178</v>
      </c>
      <c r="H18" s="546" t="s">
        <v>1179</v>
      </c>
      <c r="I18" s="546" t="s">
        <v>1180</v>
      </c>
    </row>
    <row r="19" spans="1:14" s="547" customFormat="1" ht="139.5" customHeight="1" x14ac:dyDescent="0.3">
      <c r="A19" s="548">
        <v>1</v>
      </c>
      <c r="B19" s="601" t="s">
        <v>1181</v>
      </c>
      <c r="C19" s="630" t="s">
        <v>1298</v>
      </c>
      <c r="D19" s="629" t="s">
        <v>1297</v>
      </c>
      <c r="E19" s="602">
        <v>114.63142733059361</v>
      </c>
      <c r="F19" s="602">
        <v>106.96887482404291</v>
      </c>
      <c r="G19" s="602">
        <v>105.2726091890103</v>
      </c>
      <c r="H19" s="602">
        <v>104.76198431821334</v>
      </c>
      <c r="I19" s="602">
        <v>104.57995653006968</v>
      </c>
    </row>
    <row r="20" spans="1:14" s="550" customFormat="1" x14ac:dyDescent="0.3">
      <c r="A20" s="549"/>
    </row>
    <row r="21" spans="1:14" s="550" customFormat="1" x14ac:dyDescent="0.3">
      <c r="A21" s="549"/>
    </row>
    <row r="22" spans="1:14" s="550" customFormat="1" ht="51.75" customHeight="1" x14ac:dyDescent="0.3">
      <c r="A22" s="549"/>
      <c r="I22" s="340"/>
      <c r="M22" s="340"/>
      <c r="N22" s="340"/>
    </row>
    <row r="23" spans="1:14" s="338" customFormat="1" ht="31.5" customHeight="1" x14ac:dyDescent="0.3">
      <c r="A23" s="339"/>
      <c r="I23" s="341"/>
      <c r="M23" s="341"/>
      <c r="N23" s="341"/>
    </row>
    <row r="24" spans="1:14" s="338" customFormat="1" ht="49.5" customHeight="1" x14ac:dyDescent="0.3">
      <c r="A24" s="339"/>
      <c r="I24" s="342"/>
      <c r="M24" s="342"/>
      <c r="N24" s="343"/>
    </row>
    <row r="25" spans="1:14" s="338" customFormat="1" ht="49.5" customHeight="1" x14ac:dyDescent="0.3">
      <c r="A25" s="339"/>
      <c r="B25" s="344"/>
      <c r="C25" s="344"/>
      <c r="D25" s="344"/>
      <c r="E25" s="344"/>
      <c r="F25" s="344"/>
      <c r="G25" s="344"/>
      <c r="H25" s="344"/>
      <c r="I25" s="342"/>
      <c r="J25" s="344"/>
      <c r="K25" s="344"/>
      <c r="L25" s="344"/>
      <c r="M25" s="342"/>
      <c r="N25" s="343"/>
    </row>
    <row r="26" spans="1:14" s="338" customFormat="1" ht="29.25" customHeight="1" x14ac:dyDescent="0.3">
      <c r="A26" s="339"/>
      <c r="B26" s="345"/>
      <c r="C26" s="345"/>
      <c r="D26" s="345"/>
      <c r="E26" s="345"/>
      <c r="F26" s="345"/>
      <c r="G26" s="345"/>
      <c r="H26" s="345"/>
      <c r="I26" s="342"/>
      <c r="J26" s="345"/>
      <c r="K26" s="345"/>
      <c r="L26" s="345"/>
      <c r="M26" s="342"/>
      <c r="N26" s="343"/>
    </row>
    <row r="27" spans="1:14" x14ac:dyDescent="0.3">
      <c r="I27" s="342"/>
      <c r="M27" s="342"/>
      <c r="N27" s="343"/>
    </row>
    <row r="28" spans="1:14" ht="15.75" customHeight="1" x14ac:dyDescent="0.3">
      <c r="I28" s="342"/>
      <c r="M28" s="342"/>
      <c r="N28" s="343"/>
    </row>
    <row r="29" spans="1:14" ht="43.5" customHeight="1" x14ac:dyDescent="0.3">
      <c r="I29" s="342"/>
      <c r="M29" s="342"/>
      <c r="N29" s="343"/>
    </row>
    <row r="30" spans="1:14" ht="15.75" customHeight="1" x14ac:dyDescent="0.3">
      <c r="I30" s="342"/>
      <c r="M30" s="342"/>
      <c r="N30" s="343"/>
    </row>
    <row r="31" spans="1:14" ht="45" customHeight="1" x14ac:dyDescent="0.3">
      <c r="I31" s="342"/>
      <c r="M31" s="342"/>
      <c r="N31" s="343"/>
    </row>
    <row r="32" spans="1:14" ht="46.5" customHeight="1" x14ac:dyDescent="0.3">
      <c r="I32" s="342"/>
      <c r="M32" s="342"/>
      <c r="N32" s="343"/>
    </row>
    <row r="33" spans="9:14" ht="52.5" customHeight="1" x14ac:dyDescent="0.3">
      <c r="I33" s="342"/>
      <c r="M33" s="342"/>
      <c r="N33" s="343"/>
    </row>
    <row r="34" spans="9:14" s="334" customFormat="1" ht="30" customHeight="1" x14ac:dyDescent="0.25">
      <c r="I34" s="342"/>
      <c r="M34" s="342"/>
      <c r="N34" s="343"/>
    </row>
    <row r="35" spans="9:14" s="334" customFormat="1" ht="15.75" customHeight="1" x14ac:dyDescent="0.25">
      <c r="I35" s="342"/>
      <c r="M35" s="342"/>
      <c r="N35" s="343"/>
    </row>
    <row r="36" spans="9:14" s="334" customFormat="1" ht="15.75" customHeight="1" x14ac:dyDescent="0.25">
      <c r="I36" s="342"/>
      <c r="M36" s="342"/>
      <c r="N36" s="343"/>
    </row>
    <row r="37" spans="9:14" s="334" customFormat="1" ht="15.75" customHeight="1" x14ac:dyDescent="0.25">
      <c r="I37" s="342"/>
      <c r="M37" s="342"/>
      <c r="N37" s="343"/>
    </row>
    <row r="38" spans="9:14" s="334" customFormat="1" ht="15.75" customHeight="1" x14ac:dyDescent="0.25">
      <c r="I38" s="342"/>
      <c r="M38" s="342"/>
      <c r="N38" s="343"/>
    </row>
    <row r="39" spans="9:14" s="334" customFormat="1" ht="42.75" customHeight="1" x14ac:dyDescent="0.25">
      <c r="I39" s="342"/>
      <c r="M39" s="342"/>
      <c r="N39" s="343"/>
    </row>
    <row r="40" spans="9:14" s="334" customFormat="1" ht="43.5" customHeight="1" x14ac:dyDescent="0.25">
      <c r="I40" s="342"/>
      <c r="M40" s="342"/>
      <c r="N40" s="343"/>
    </row>
    <row r="41" spans="9:14" s="334" customFormat="1" ht="54" customHeight="1" x14ac:dyDescent="0.25">
      <c r="I41" s="342"/>
      <c r="M41" s="342"/>
      <c r="N41" s="343"/>
    </row>
    <row r="42" spans="9:14" s="334" customFormat="1" ht="15.75" customHeight="1" x14ac:dyDescent="0.25">
      <c r="I42" s="342"/>
      <c r="M42" s="342"/>
      <c r="N42" s="343"/>
    </row>
    <row r="43" spans="9:14" s="334" customFormat="1" ht="50.25" customHeight="1" x14ac:dyDescent="0.25">
      <c r="I43" s="342"/>
      <c r="M43" s="342"/>
      <c r="N43" s="343"/>
    </row>
    <row r="44" spans="9:14" s="334" customFormat="1" ht="34.5" customHeight="1" x14ac:dyDescent="0.25">
      <c r="I44" s="342"/>
      <c r="M44" s="342"/>
      <c r="N44" s="343"/>
    </row>
    <row r="45" spans="9:14" s="334" customFormat="1" ht="15.75" customHeight="1" x14ac:dyDescent="0.25">
      <c r="I45" s="342"/>
      <c r="M45" s="342"/>
      <c r="N45" s="343"/>
    </row>
    <row r="46" spans="9:14" s="334" customFormat="1" ht="15.75" customHeight="1" x14ac:dyDescent="0.25">
      <c r="I46" s="342"/>
      <c r="M46" s="342"/>
      <c r="N46" s="343"/>
    </row>
    <row r="47" spans="9:14" s="334" customFormat="1" ht="35.25" customHeight="1" x14ac:dyDescent="0.25">
      <c r="I47" s="342"/>
      <c r="M47" s="342"/>
      <c r="N47" s="343"/>
    </row>
    <row r="48" spans="9:14" s="334" customFormat="1" ht="45" customHeight="1" x14ac:dyDescent="0.25">
      <c r="I48" s="342"/>
      <c r="M48" s="342"/>
      <c r="N48" s="343"/>
    </row>
    <row r="49" spans="1:14" s="334" customFormat="1" ht="78.75" customHeight="1" x14ac:dyDescent="0.25">
      <c r="I49" s="342"/>
      <c r="M49" s="342"/>
      <c r="N49" s="343"/>
    </row>
    <row r="50" spans="1:14" ht="45.75" customHeight="1" x14ac:dyDescent="0.3">
      <c r="I50" s="342"/>
      <c r="M50" s="342"/>
      <c r="N50" s="343"/>
    </row>
    <row r="51" spans="1:14" s="338" customFormat="1" ht="102" customHeight="1" x14ac:dyDescent="0.3">
      <c r="A51" s="339"/>
    </row>
    <row r="52" spans="1:14" s="338" customFormat="1" ht="54.75" customHeight="1" x14ac:dyDescent="0.3">
      <c r="A52" s="339"/>
    </row>
    <row r="53" spans="1:14" s="338" customFormat="1" ht="13.8" x14ac:dyDescent="0.3">
      <c r="A53" s="339"/>
    </row>
    <row r="54" spans="1:14" s="338" customFormat="1" ht="13.8" x14ac:dyDescent="0.3">
      <c r="A54" s="339"/>
    </row>
    <row r="55" spans="1:14" ht="38.25" customHeight="1" x14ac:dyDescent="0.3">
      <c r="I55" s="342"/>
      <c r="M55" s="342"/>
      <c r="N55" s="343"/>
    </row>
    <row r="56" spans="1:14" ht="15.75" customHeight="1" x14ac:dyDescent="0.3">
      <c r="I56" s="342"/>
      <c r="M56" s="342"/>
      <c r="N56" s="343"/>
    </row>
    <row r="57" spans="1:14" ht="15.75" customHeight="1" x14ac:dyDescent="0.3">
      <c r="I57" s="342"/>
      <c r="M57" s="342"/>
      <c r="N57" s="343"/>
    </row>
    <row r="58" spans="1:14" ht="15.75" customHeight="1" x14ac:dyDescent="0.3">
      <c r="I58" s="342"/>
      <c r="M58" s="342"/>
      <c r="N58" s="343"/>
    </row>
    <row r="59" spans="1:14" ht="102" customHeight="1" x14ac:dyDescent="0.3">
      <c r="I59" s="342"/>
      <c r="M59" s="342"/>
      <c r="N59" s="343"/>
    </row>
    <row r="60" spans="1:14" ht="57.75" customHeight="1" x14ac:dyDescent="0.3">
      <c r="I60" s="342"/>
      <c r="M60" s="342"/>
      <c r="N60" s="343"/>
    </row>
    <row r="61" spans="1:14" ht="48" customHeight="1" x14ac:dyDescent="0.3">
      <c r="I61" s="342"/>
      <c r="M61" s="342"/>
      <c r="N61" s="343"/>
    </row>
    <row r="62" spans="1:14" ht="15.75" customHeight="1" x14ac:dyDescent="0.3">
      <c r="I62" s="342"/>
      <c r="M62" s="342"/>
      <c r="N62" s="343"/>
    </row>
    <row r="63" spans="1:14" ht="30.75" customHeight="1" x14ac:dyDescent="0.3">
      <c r="I63" s="342"/>
      <c r="M63" s="342"/>
      <c r="N63" s="343"/>
    </row>
    <row r="64" spans="1:14" ht="15.75" customHeight="1" x14ac:dyDescent="0.3">
      <c r="I64" s="342"/>
      <c r="M64" s="342"/>
      <c r="N64" s="343"/>
    </row>
    <row r="65" spans="1:14" ht="15.75" customHeight="1" x14ac:dyDescent="0.3">
      <c r="I65" s="342"/>
      <c r="M65" s="342"/>
      <c r="N65" s="343"/>
    </row>
    <row r="66" spans="1:14" ht="15.75" customHeight="1" x14ac:dyDescent="0.3">
      <c r="I66" s="342"/>
      <c r="M66" s="342"/>
      <c r="N66" s="343"/>
    </row>
    <row r="67" spans="1:14" ht="15.75" customHeight="1" x14ac:dyDescent="0.3">
      <c r="I67" s="342"/>
      <c r="M67" s="342"/>
      <c r="N67" s="343"/>
    </row>
    <row r="68" spans="1:14" ht="15.75" customHeight="1" x14ac:dyDescent="0.3">
      <c r="I68" s="342"/>
      <c r="M68" s="342"/>
      <c r="N68" s="343"/>
    </row>
    <row r="69" spans="1:14" ht="15.75" customHeight="1" x14ac:dyDescent="0.3">
      <c r="I69" s="342"/>
      <c r="M69" s="342"/>
      <c r="N69" s="343"/>
    </row>
    <row r="70" spans="1:14" ht="15.75" customHeight="1" x14ac:dyDescent="0.3">
      <c r="I70" s="342"/>
      <c r="M70" s="342"/>
      <c r="N70" s="343"/>
    </row>
    <row r="71" spans="1:14" ht="15.75" customHeight="1" x14ac:dyDescent="0.3">
      <c r="I71" s="342"/>
      <c r="M71" s="342"/>
      <c r="N71" s="343"/>
    </row>
    <row r="72" spans="1:14" ht="15.75" customHeight="1" x14ac:dyDescent="0.3">
      <c r="I72" s="342"/>
      <c r="M72" s="342"/>
      <c r="N72" s="343"/>
    </row>
    <row r="73" spans="1:14" ht="15.75" customHeight="1" x14ac:dyDescent="0.3">
      <c r="I73" s="342"/>
      <c r="M73" s="342"/>
      <c r="N73" s="343"/>
    </row>
    <row r="74" spans="1:14" ht="15.75" customHeight="1" x14ac:dyDescent="0.3">
      <c r="I74" s="342"/>
      <c r="M74" s="342"/>
      <c r="N74" s="343"/>
    </row>
    <row r="75" spans="1:14" s="338" customFormat="1" ht="15.75" customHeight="1" x14ac:dyDescent="0.3">
      <c r="A75" s="339"/>
    </row>
    <row r="76" spans="1:14" x14ac:dyDescent="0.3">
      <c r="I76" s="342"/>
      <c r="M76" s="342"/>
      <c r="N76" s="343"/>
    </row>
    <row r="77" spans="1:14" ht="45" customHeight="1" x14ac:dyDescent="0.3">
      <c r="I77" s="346"/>
      <c r="M77" s="346"/>
      <c r="N77" s="346"/>
    </row>
    <row r="78" spans="1:14" x14ac:dyDescent="0.3">
      <c r="I78" s="346"/>
      <c r="M78" s="346"/>
      <c r="N78" s="346"/>
    </row>
    <row r="79" spans="1:14" s="333" customFormat="1" ht="19.5" customHeight="1" x14ac:dyDescent="0.25">
      <c r="B79" s="334"/>
      <c r="C79" s="334"/>
      <c r="D79" s="334"/>
      <c r="E79" s="334"/>
      <c r="F79" s="334"/>
      <c r="G79" s="334"/>
      <c r="H79" s="334"/>
      <c r="I79" s="334"/>
      <c r="J79" s="334"/>
      <c r="K79" s="334"/>
      <c r="L79" s="334"/>
      <c r="M79" s="334"/>
      <c r="N79" s="334"/>
    </row>
    <row r="84" s="333" customFormat="1" ht="13.8" x14ac:dyDescent="0.25"/>
  </sheetData>
  <mergeCells count="6">
    <mergeCell ref="A14:I14"/>
    <mergeCell ref="A16:A17"/>
    <mergeCell ref="B16:B17"/>
    <mergeCell ref="C16:C17"/>
    <mergeCell ref="D16:D17"/>
    <mergeCell ref="E16:I16"/>
  </mergeCells>
  <hyperlinks>
    <hyperlink ref="D19" r:id="rId1"/>
  </hyperlinks>
  <pageMargins left="0.17013888888888901" right="0.17013888888888901" top="0.74791666666666701" bottom="0.74791666666666701" header="0.51180555555555496" footer="0.51180555555555496"/>
  <pageSetup paperSize="9" firstPageNumber="0" orientation="landscape" horizontalDpi="300" verticalDpi="300"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J26"/>
  <sheetViews>
    <sheetView zoomScale="60" zoomScaleNormal="60" workbookViewId="0">
      <selection activeCell="W21" sqref="W21"/>
    </sheetView>
  </sheetViews>
  <sheetFormatPr defaultColWidth="9.109375" defaultRowHeight="15.6" x14ac:dyDescent="0.3"/>
  <cols>
    <col min="1" max="1" width="8.33203125" style="347" customWidth="1"/>
    <col min="2" max="2" width="61.6640625" style="347" customWidth="1"/>
    <col min="3" max="3" width="15.6640625" style="347" customWidth="1"/>
    <col min="4" max="8" width="9.109375" style="347"/>
    <col min="9" max="10" width="6.5546875" style="347" customWidth="1"/>
    <col min="11" max="11" width="5.6640625" style="347" customWidth="1"/>
    <col min="12" max="12" width="5.44140625" style="347" customWidth="1"/>
    <col min="13" max="13" width="5" style="347" customWidth="1"/>
    <col min="14" max="14" width="4.88671875" style="347" customWidth="1"/>
    <col min="15" max="15" width="6.5546875" style="347" customWidth="1"/>
    <col min="16" max="16" width="7.109375" style="347" customWidth="1"/>
    <col min="17" max="17" width="5.33203125" style="347" customWidth="1"/>
    <col min="18" max="18" width="5" style="347" customWidth="1"/>
    <col min="19" max="20" width="3.88671875" style="347" customWidth="1"/>
    <col min="21" max="21" width="4.6640625" style="347" customWidth="1"/>
    <col min="22" max="24" width="6.5546875" style="347" customWidth="1"/>
    <col min="25" max="25" width="4.44140625" style="347" customWidth="1"/>
    <col min="26" max="26" width="5.109375" style="347" customWidth="1"/>
    <col min="27" max="27" width="4.44140625" style="347" customWidth="1"/>
    <col min="28" max="28" width="5" style="347" customWidth="1"/>
    <col min="29" max="31" width="6.5546875" style="347" customWidth="1"/>
    <col min="32" max="32" width="7" style="347" customWidth="1"/>
    <col min="33" max="33" width="6.5546875" style="347" customWidth="1"/>
    <col min="34" max="34" width="7.44140625" style="347" customWidth="1"/>
    <col min="35" max="35" width="4" style="347" customWidth="1"/>
    <col min="36" max="36" width="6.5546875" style="347" customWidth="1"/>
    <col min="37" max="37" width="18.44140625" style="347" customWidth="1"/>
    <col min="38" max="38" width="24.33203125" style="347" customWidth="1"/>
    <col min="39" max="39" width="14.44140625" style="347" customWidth="1"/>
    <col min="40" max="40" width="25.5546875" style="347" customWidth="1"/>
    <col min="41" max="41" width="12.44140625" style="347" customWidth="1"/>
    <col min="42" max="42" width="19.88671875" style="347" customWidth="1"/>
    <col min="43" max="44" width="4.6640625" style="347" customWidth="1"/>
    <col min="45" max="45" width="4.33203125" style="347" customWidth="1"/>
    <col min="46" max="46" width="4.44140625" style="347" customWidth="1"/>
    <col min="47" max="47" width="5.109375" style="347" customWidth="1"/>
    <col min="48" max="48" width="5.6640625" style="347" customWidth="1"/>
    <col min="49" max="49" width="6.33203125" style="347" customWidth="1"/>
    <col min="50" max="50" width="6.5546875" style="347" customWidth="1"/>
    <col min="51" max="51" width="6.33203125" style="347" customWidth="1"/>
    <col min="52" max="53" width="5.6640625" style="347" customWidth="1"/>
    <col min="54" max="54" width="14.6640625" style="347" customWidth="1"/>
    <col min="55" max="64" width="5.6640625" style="347" customWidth="1"/>
    <col min="65" max="1024" width="9.109375" style="347"/>
  </cols>
  <sheetData>
    <row r="1" spans="1:54" ht="18" x14ac:dyDescent="0.35">
      <c r="D1" s="348"/>
      <c r="M1" s="349"/>
    </row>
    <row r="2" spans="1:54" ht="18" x14ac:dyDescent="0.35">
      <c r="A2" s="3"/>
      <c r="H2" s="3" t="s">
        <v>1182</v>
      </c>
    </row>
    <row r="3" spans="1:54" ht="18" x14ac:dyDescent="0.35">
      <c r="A3" s="3"/>
      <c r="H3" s="3" t="s">
        <v>1</v>
      </c>
    </row>
    <row r="4" spans="1:54" ht="18" x14ac:dyDescent="0.35">
      <c r="A4" s="3"/>
      <c r="H4" s="3" t="s">
        <v>2</v>
      </c>
    </row>
    <row r="5" spans="1:54" ht="18" x14ac:dyDescent="0.35">
      <c r="H5" s="3"/>
    </row>
    <row r="6" spans="1:54" s="3" customFormat="1" ht="18" x14ac:dyDescent="0.35">
      <c r="B6" s="3" t="s">
        <v>1183</v>
      </c>
    </row>
    <row r="7" spans="1:54" s="3" customFormat="1" ht="18" x14ac:dyDescent="0.35"/>
    <row r="8" spans="1:54" s="3" customFormat="1" ht="18" x14ac:dyDescent="0.35"/>
    <row r="9" spans="1:54" s="3" customFormat="1" ht="18" x14ac:dyDescent="0.35">
      <c r="B9" s="3" t="s">
        <v>1262</v>
      </c>
    </row>
    <row r="10" spans="1:54" s="3" customFormat="1" ht="18" x14ac:dyDescent="0.35">
      <c r="C10" s="3" t="s">
        <v>1290</v>
      </c>
    </row>
    <row r="11" spans="1:54" s="3" customFormat="1" ht="18" x14ac:dyDescent="0.35"/>
    <row r="12" spans="1:54" s="3" customFormat="1" ht="18" x14ac:dyDescent="0.35">
      <c r="C12" s="3" t="s">
        <v>1313</v>
      </c>
    </row>
    <row r="13" spans="1:54" s="3" customFormat="1" ht="18" x14ac:dyDescent="0.35"/>
    <row r="14" spans="1:54" s="3" customFormat="1" ht="18" x14ac:dyDescent="0.35">
      <c r="A14" s="3" t="s">
        <v>1301</v>
      </c>
    </row>
    <row r="15" spans="1:54" ht="15.75" customHeight="1" x14ac:dyDescent="0.3">
      <c r="A15" s="960"/>
      <c r="B15" s="960"/>
      <c r="C15" s="960"/>
      <c r="D15" s="960"/>
      <c r="E15" s="960"/>
      <c r="F15" s="960"/>
      <c r="G15" s="960"/>
      <c r="H15" s="960"/>
      <c r="M15" s="349"/>
    </row>
    <row r="16" spans="1:54" x14ac:dyDescent="0.3">
      <c r="A16" s="350"/>
      <c r="B16" s="350"/>
      <c r="C16" s="350"/>
      <c r="D16" s="350"/>
      <c r="E16" s="350"/>
      <c r="F16" s="350"/>
      <c r="G16" s="350"/>
      <c r="H16" s="350"/>
      <c r="I16" s="351"/>
      <c r="J16" s="351"/>
      <c r="K16" s="351"/>
      <c r="L16" s="351"/>
      <c r="M16" s="352"/>
      <c r="N16" s="352"/>
      <c r="O16" s="352"/>
      <c r="P16" s="352"/>
      <c r="Q16" s="352"/>
      <c r="R16" s="352"/>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c r="AW16" s="353"/>
      <c r="AX16" s="353"/>
      <c r="AY16" s="353"/>
      <c r="AZ16" s="353"/>
      <c r="BA16" s="353"/>
      <c r="BB16" s="353"/>
    </row>
    <row r="17" spans="1:18" s="357" customFormat="1" ht="17.100000000000001" customHeight="1" x14ac:dyDescent="0.3">
      <c r="A17" s="961" t="s">
        <v>986</v>
      </c>
      <c r="B17" s="962" t="s">
        <v>1184</v>
      </c>
      <c r="C17" s="962" t="s">
        <v>1185</v>
      </c>
      <c r="D17" s="962"/>
      <c r="E17" s="962"/>
      <c r="F17" s="962"/>
      <c r="G17" s="962"/>
      <c r="H17" s="962"/>
      <c r="I17" s="336"/>
      <c r="J17" s="336"/>
      <c r="K17" s="336"/>
      <c r="L17" s="336"/>
      <c r="M17" s="356"/>
      <c r="N17" s="356"/>
      <c r="O17" s="356"/>
      <c r="P17" s="356"/>
      <c r="Q17" s="356"/>
      <c r="R17" s="356"/>
    </row>
    <row r="18" spans="1:18" s="357" customFormat="1" x14ac:dyDescent="0.3">
      <c r="A18" s="961"/>
      <c r="B18" s="962"/>
      <c r="C18" s="962"/>
      <c r="D18" s="355">
        <v>2023</v>
      </c>
      <c r="E18" s="355">
        <v>2024</v>
      </c>
      <c r="F18" s="355">
        <v>2025</v>
      </c>
      <c r="G18" s="355">
        <v>2026</v>
      </c>
      <c r="H18" s="355">
        <v>2027</v>
      </c>
      <c r="I18" s="336"/>
      <c r="J18" s="336"/>
      <c r="K18" s="336"/>
      <c r="L18" s="336"/>
      <c r="M18" s="356"/>
      <c r="N18" s="356"/>
      <c r="O18" s="356"/>
      <c r="P18" s="356"/>
      <c r="Q18" s="356"/>
      <c r="R18" s="356"/>
    </row>
    <row r="19" spans="1:18" s="357" customFormat="1" x14ac:dyDescent="0.3">
      <c r="A19" s="354">
        <v>1</v>
      </c>
      <c r="B19" s="355">
        <v>2</v>
      </c>
      <c r="C19" s="354">
        <v>3</v>
      </c>
      <c r="D19" s="355">
        <v>6</v>
      </c>
      <c r="E19" s="355">
        <v>7</v>
      </c>
      <c r="F19" s="355">
        <v>8</v>
      </c>
      <c r="G19" s="355">
        <v>9</v>
      </c>
      <c r="H19" s="355">
        <v>10</v>
      </c>
      <c r="I19" s="336"/>
      <c r="J19" s="336"/>
      <c r="K19" s="336"/>
      <c r="L19" s="336"/>
      <c r="M19" s="356"/>
      <c r="N19" s="356"/>
      <c r="O19" s="356"/>
      <c r="P19" s="356"/>
      <c r="Q19" s="356"/>
      <c r="R19" s="356"/>
    </row>
    <row r="20" spans="1:18" ht="53.7" customHeight="1" x14ac:dyDescent="0.3">
      <c r="A20" s="358">
        <v>1</v>
      </c>
      <c r="B20" s="359" t="s">
        <v>1186</v>
      </c>
      <c r="C20" s="358" t="s">
        <v>1187</v>
      </c>
      <c r="D20" s="603">
        <v>1.649</v>
      </c>
      <c r="E20" s="603">
        <v>1.6240000000000001</v>
      </c>
      <c r="F20" s="603">
        <v>1.6</v>
      </c>
      <c r="G20" s="603">
        <v>1.5760000000000001</v>
      </c>
      <c r="H20" s="603">
        <v>1.552</v>
      </c>
      <c r="I20" s="360"/>
      <c r="J20" s="360"/>
      <c r="K20" s="360"/>
      <c r="L20" s="360"/>
      <c r="M20" s="349"/>
      <c r="N20" s="349"/>
      <c r="O20" s="349"/>
      <c r="P20" s="349"/>
      <c r="Q20" s="349"/>
      <c r="R20" s="349"/>
    </row>
    <row r="21" spans="1:18" ht="53.7" customHeight="1" x14ac:dyDescent="0.3">
      <c r="A21" s="358">
        <v>2</v>
      </c>
      <c r="B21" s="359" t="s">
        <v>1300</v>
      </c>
      <c r="C21" s="358" t="s">
        <v>1187</v>
      </c>
      <c r="D21" s="603">
        <v>0.67600000000000005</v>
      </c>
      <c r="E21" s="603">
        <v>0.66600000000000004</v>
      </c>
      <c r="F21" s="603">
        <v>0.65600000000000003</v>
      </c>
      <c r="G21" s="603">
        <v>0.64600000000000002</v>
      </c>
      <c r="H21" s="603">
        <v>0.63600000000000001</v>
      </c>
      <c r="I21" s="360"/>
      <c r="J21" s="360"/>
      <c r="K21" s="360"/>
      <c r="L21" s="360"/>
      <c r="M21" s="349"/>
      <c r="N21" s="349"/>
      <c r="O21" s="349"/>
      <c r="P21" s="349"/>
      <c r="Q21" s="349"/>
      <c r="R21" s="349"/>
    </row>
    <row r="22" spans="1:18" ht="53.7" customHeight="1" x14ac:dyDescent="0.3">
      <c r="A22" s="358">
        <v>3</v>
      </c>
      <c r="B22" s="359" t="s">
        <v>1188</v>
      </c>
      <c r="C22" s="358" t="s">
        <v>1187</v>
      </c>
      <c r="D22" s="603">
        <v>1</v>
      </c>
      <c r="E22" s="603">
        <v>1</v>
      </c>
      <c r="F22" s="603">
        <v>1</v>
      </c>
      <c r="G22" s="603">
        <v>1</v>
      </c>
      <c r="H22" s="603">
        <v>1</v>
      </c>
    </row>
    <row r="26" spans="1:18" x14ac:dyDescent="0.3">
      <c r="K26" s="361"/>
    </row>
  </sheetData>
  <mergeCells count="5">
    <mergeCell ref="A15:H15"/>
    <mergeCell ref="A17:A18"/>
    <mergeCell ref="B17:B18"/>
    <mergeCell ref="C17:C18"/>
    <mergeCell ref="D17:H17"/>
  </mergeCells>
  <pageMargins left="0.7" right="0.7" top="0.75" bottom="0.75" header="0.51180555555555496" footer="0.51180555555555496"/>
  <pageSetup paperSize="9" firstPageNumber="0"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J12"/>
  <sheetViews>
    <sheetView zoomScale="60" zoomScaleNormal="60" workbookViewId="0">
      <selection activeCell="L15" sqref="L15"/>
    </sheetView>
  </sheetViews>
  <sheetFormatPr defaultColWidth="10.33203125" defaultRowHeight="15.6" x14ac:dyDescent="0.3"/>
  <cols>
    <col min="1" max="1" width="10.33203125" style="347"/>
    <col min="2" max="2" width="88" style="347" customWidth="1"/>
    <col min="3" max="64" width="10.33203125" style="347"/>
    <col min="65" max="1024" width="10.33203125" style="362"/>
  </cols>
  <sheetData>
    <row r="1" spans="1:10" ht="18" x14ac:dyDescent="0.3">
      <c r="A1" s="551"/>
      <c r="B1" s="552" t="s">
        <v>1189</v>
      </c>
      <c r="C1" s="334"/>
      <c r="D1" s="334"/>
      <c r="E1" s="334"/>
      <c r="F1" s="334"/>
      <c r="G1" s="334"/>
      <c r="H1" s="334"/>
      <c r="I1" s="334"/>
    </row>
    <row r="2" spans="1:10" ht="18" x14ac:dyDescent="0.35">
      <c r="A2" s="551"/>
      <c r="B2" s="553" t="s">
        <v>1</v>
      </c>
      <c r="C2" s="334"/>
      <c r="D2" s="334"/>
      <c r="E2" s="334"/>
      <c r="F2" s="334"/>
      <c r="G2" s="334"/>
      <c r="H2" s="334"/>
      <c r="I2" s="334"/>
    </row>
    <row r="3" spans="1:10" ht="18" x14ac:dyDescent="0.35">
      <c r="A3" s="551"/>
      <c r="B3" s="553" t="s">
        <v>2</v>
      </c>
      <c r="C3" s="334"/>
      <c r="D3" s="334"/>
      <c r="E3" s="334"/>
      <c r="F3" s="334"/>
      <c r="G3" s="334"/>
      <c r="H3" s="334"/>
      <c r="I3" s="334"/>
    </row>
    <row r="4" spans="1:10" ht="18" x14ac:dyDescent="0.35">
      <c r="A4" s="551"/>
      <c r="B4" s="553"/>
      <c r="C4" s="334"/>
      <c r="D4" s="334"/>
      <c r="E4" s="334"/>
      <c r="F4" s="334"/>
      <c r="G4" s="334"/>
      <c r="H4" s="334"/>
      <c r="I4" s="334"/>
    </row>
    <row r="5" spans="1:10" ht="185.25" customHeight="1" x14ac:dyDescent="0.3">
      <c r="A5" s="963" t="s">
        <v>1190</v>
      </c>
      <c r="B5" s="963"/>
      <c r="C5" s="363"/>
      <c r="D5" s="363"/>
      <c r="E5" s="363"/>
      <c r="F5" s="363"/>
      <c r="G5" s="363"/>
      <c r="H5" s="363"/>
      <c r="I5" s="363"/>
      <c r="J5" s="363"/>
    </row>
    <row r="6" spans="1:10" ht="18" x14ac:dyDescent="0.35">
      <c r="A6" s="554"/>
      <c r="B6" s="554"/>
      <c r="C6" s="363"/>
      <c r="D6" s="363"/>
      <c r="E6" s="363"/>
      <c r="F6" s="363"/>
      <c r="G6" s="363"/>
      <c r="H6" s="363"/>
      <c r="I6" s="363"/>
      <c r="J6" s="363"/>
    </row>
    <row r="7" spans="1:10" ht="18" x14ac:dyDescent="0.35">
      <c r="A7" s="964" t="s">
        <v>1331</v>
      </c>
      <c r="B7" s="964"/>
      <c r="C7" s="364"/>
      <c r="D7" s="364"/>
      <c r="E7" s="364"/>
      <c r="F7" s="334"/>
      <c r="G7" s="334"/>
      <c r="H7" s="334"/>
      <c r="I7" s="334"/>
      <c r="J7" s="334"/>
    </row>
    <row r="8" spans="1:10" x14ac:dyDescent="0.3">
      <c r="A8" s="555"/>
      <c r="B8" s="555"/>
    </row>
    <row r="9" spans="1:10" x14ac:dyDescent="0.3">
      <c r="A9" s="556" t="s">
        <v>986</v>
      </c>
      <c r="B9" s="557" t="s">
        <v>1191</v>
      </c>
    </row>
    <row r="10" spans="1:10" x14ac:dyDescent="0.3">
      <c r="A10" s="558">
        <v>1</v>
      </c>
      <c r="B10" s="558">
        <v>2</v>
      </c>
    </row>
    <row r="11" spans="1:10" x14ac:dyDescent="0.3">
      <c r="A11" s="559">
        <v>1</v>
      </c>
      <c r="B11" s="560" t="s">
        <v>611</v>
      </c>
    </row>
    <row r="12" spans="1:10" x14ac:dyDescent="0.3">
      <c r="A12" s="559">
        <v>2</v>
      </c>
      <c r="B12" s="560" t="s">
        <v>611</v>
      </c>
    </row>
  </sheetData>
  <mergeCells count="2">
    <mergeCell ref="A5:B5"/>
    <mergeCell ref="A7:B7"/>
  </mergeCells>
  <pageMargins left="0.7" right="0.7" top="0.75" bottom="0.75" header="0.51180555555555496" footer="0.51180555555555496"/>
  <pageSetup paperSize="9" firstPageNumber="0"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L47"/>
  <sheetViews>
    <sheetView tabSelected="1" zoomScale="79" zoomScaleNormal="79" workbookViewId="0">
      <selection activeCell="K26" sqref="K26"/>
    </sheetView>
  </sheetViews>
  <sheetFormatPr defaultColWidth="10.33203125" defaultRowHeight="15.6" x14ac:dyDescent="0.3"/>
  <cols>
    <col min="1" max="1" width="10.109375" style="365" customWidth="1"/>
    <col min="2" max="2" width="89" style="365" customWidth="1"/>
    <col min="3" max="3" width="15.88671875" style="365" customWidth="1"/>
    <col min="4" max="4" width="16.88671875" style="365" customWidth="1"/>
    <col min="5" max="5" width="14.5546875" style="365" customWidth="1"/>
    <col min="6" max="6" width="15.44140625" style="365" hidden="1" customWidth="1"/>
    <col min="7" max="7" width="15.88671875" style="365" customWidth="1"/>
    <col min="8" max="8" width="15.6640625" style="365" hidden="1" customWidth="1"/>
    <col min="9" max="9" width="19" style="365" customWidth="1"/>
    <col min="10" max="10" width="21.6640625" style="365" customWidth="1"/>
    <col min="11" max="11" width="25.33203125" style="365" customWidth="1"/>
    <col min="12" max="12" width="23.33203125" style="365" customWidth="1"/>
    <col min="13" max="13" width="23.88671875" style="365" customWidth="1"/>
    <col min="14" max="14" width="25.6640625" style="365" customWidth="1"/>
    <col min="15" max="15" width="21.44140625" style="365" customWidth="1"/>
    <col min="16" max="16" width="17.5546875" style="365" customWidth="1"/>
    <col min="17" max="64" width="10.33203125" style="365"/>
    <col min="253" max="253" width="10.109375" customWidth="1"/>
    <col min="254" max="254" width="83.109375" customWidth="1"/>
    <col min="255" max="255" width="12.33203125" customWidth="1"/>
    <col min="256" max="256" width="9.88671875" customWidth="1"/>
    <col min="258" max="258" width="15.33203125" customWidth="1"/>
    <col min="259" max="259" width="19.5546875" customWidth="1"/>
    <col min="260" max="260" width="15.109375" customWidth="1"/>
    <col min="261" max="261" width="19.88671875" customWidth="1"/>
    <col min="262" max="262" width="15" customWidth="1"/>
    <col min="263" max="263" width="18.88671875" customWidth="1"/>
    <col min="264" max="264" width="15.109375" customWidth="1"/>
    <col min="265" max="265" width="19.5546875" customWidth="1"/>
    <col min="266" max="266" width="105" customWidth="1"/>
    <col min="267" max="267" width="179.88671875" customWidth="1"/>
    <col min="509" max="509" width="10.109375" customWidth="1"/>
    <col min="510" max="510" width="83.109375" customWidth="1"/>
    <col min="511" max="511" width="12.33203125" customWidth="1"/>
    <col min="512" max="512" width="9.88671875" customWidth="1"/>
    <col min="514" max="514" width="15.33203125" customWidth="1"/>
    <col min="515" max="515" width="19.5546875" customWidth="1"/>
    <col min="516" max="516" width="15.109375" customWidth="1"/>
    <col min="517" max="517" width="19.88671875" customWidth="1"/>
    <col min="518" max="518" width="15" customWidth="1"/>
    <col min="519" max="519" width="18.88671875" customWidth="1"/>
    <col min="520" max="520" width="15.109375" customWidth="1"/>
    <col min="521" max="521" width="19.5546875" customWidth="1"/>
    <col min="522" max="522" width="105" customWidth="1"/>
    <col min="523" max="523" width="179.88671875" customWidth="1"/>
    <col min="765" max="765" width="10.109375" customWidth="1"/>
    <col min="766" max="766" width="83.109375" customWidth="1"/>
    <col min="767" max="767" width="12.33203125" customWidth="1"/>
    <col min="768" max="768" width="9.88671875" customWidth="1"/>
    <col min="770" max="770" width="15.33203125" customWidth="1"/>
    <col min="771" max="771" width="19.5546875" customWidth="1"/>
    <col min="772" max="772" width="15.109375" customWidth="1"/>
    <col min="773" max="773" width="19.88671875" customWidth="1"/>
    <col min="774" max="774" width="15" customWidth="1"/>
    <col min="775" max="775" width="18.88671875" customWidth="1"/>
    <col min="776" max="776" width="15.109375" customWidth="1"/>
    <col min="777" max="777" width="19.5546875" customWidth="1"/>
    <col min="778" max="778" width="105" customWidth="1"/>
    <col min="779" max="779" width="179.88671875" customWidth="1"/>
    <col min="1021" max="1021" width="10.109375" customWidth="1"/>
    <col min="1022" max="1022" width="83.109375" customWidth="1"/>
    <col min="1023" max="1023" width="12.33203125" customWidth="1"/>
    <col min="1024" max="1024" width="9.88671875" customWidth="1"/>
  </cols>
  <sheetData>
    <row r="1" spans="1:64" s="450" customFormat="1" ht="18" x14ac:dyDescent="0.3">
      <c r="A1" s="561"/>
      <c r="B1" s="562"/>
      <c r="C1" s="562"/>
      <c r="D1" s="563"/>
      <c r="E1" s="563"/>
      <c r="F1" s="563"/>
      <c r="G1" s="965" t="s">
        <v>1192</v>
      </c>
      <c r="H1" s="965"/>
      <c r="I1" s="965"/>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c r="AI1" s="564"/>
      <c r="AJ1" s="564"/>
      <c r="AK1" s="564"/>
      <c r="AL1" s="564"/>
      <c r="AM1" s="564"/>
      <c r="AN1" s="564"/>
      <c r="AO1" s="564"/>
      <c r="AP1" s="564"/>
      <c r="AQ1" s="564"/>
      <c r="AR1" s="564"/>
      <c r="AS1" s="564"/>
      <c r="AT1" s="564"/>
      <c r="AU1" s="564"/>
      <c r="AV1" s="564"/>
      <c r="AW1" s="564"/>
      <c r="AX1" s="564"/>
      <c r="AY1" s="564"/>
      <c r="AZ1" s="564"/>
      <c r="BA1" s="564"/>
      <c r="BB1" s="564"/>
      <c r="BC1" s="564"/>
      <c r="BD1" s="564"/>
      <c r="BE1" s="564"/>
      <c r="BF1" s="564"/>
      <c r="BG1" s="564"/>
      <c r="BH1" s="564"/>
      <c r="BI1" s="564"/>
      <c r="BJ1" s="564"/>
      <c r="BK1" s="564"/>
      <c r="BL1" s="564"/>
    </row>
    <row r="2" spans="1:64" s="450" customFormat="1" ht="18.75" customHeight="1" x14ac:dyDescent="0.3">
      <c r="A2" s="561"/>
      <c r="B2" s="562"/>
      <c r="C2" s="562"/>
      <c r="D2" s="563"/>
      <c r="E2" s="966" t="s">
        <v>1193</v>
      </c>
      <c r="F2" s="966"/>
      <c r="G2" s="966"/>
      <c r="H2" s="966"/>
      <c r="I2" s="966"/>
      <c r="J2" s="564"/>
      <c r="K2" s="564"/>
      <c r="L2" s="564"/>
      <c r="M2" s="564"/>
      <c r="N2" s="564"/>
      <c r="O2" s="564"/>
      <c r="P2" s="564"/>
      <c r="Q2" s="564"/>
      <c r="R2" s="564"/>
      <c r="S2" s="564"/>
      <c r="T2" s="564"/>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row>
    <row r="3" spans="1:64" s="450" customFormat="1" x14ac:dyDescent="0.3">
      <c r="A3" s="561"/>
      <c r="B3" s="562"/>
      <c r="C3" s="562"/>
      <c r="D3" s="563"/>
      <c r="E3" s="966" t="s">
        <v>1194</v>
      </c>
      <c r="F3" s="966"/>
      <c r="G3" s="966"/>
      <c r="H3" s="966"/>
      <c r="I3" s="966"/>
      <c r="J3" s="564"/>
      <c r="K3" s="564"/>
      <c r="L3" s="564"/>
      <c r="M3" s="564"/>
      <c r="N3" s="564"/>
      <c r="O3" s="564"/>
      <c r="P3" s="564"/>
      <c r="Q3" s="564"/>
      <c r="R3" s="564"/>
      <c r="S3" s="564"/>
      <c r="T3" s="564"/>
      <c r="U3" s="564"/>
      <c r="V3" s="564"/>
      <c r="W3" s="564"/>
      <c r="X3" s="564"/>
      <c r="Y3" s="564"/>
      <c r="Z3" s="564"/>
      <c r="AA3" s="564"/>
      <c r="AB3" s="564"/>
      <c r="AC3" s="564"/>
      <c r="AD3" s="564"/>
      <c r="AE3" s="564"/>
      <c r="AF3" s="564"/>
      <c r="AG3" s="564"/>
      <c r="AH3" s="564"/>
      <c r="AI3" s="564"/>
      <c r="AJ3" s="564"/>
      <c r="AK3" s="564"/>
      <c r="AL3" s="564"/>
      <c r="AM3" s="564"/>
      <c r="AN3" s="564"/>
      <c r="AO3" s="564"/>
      <c r="AP3" s="564"/>
      <c r="AQ3" s="564"/>
      <c r="AR3" s="564"/>
      <c r="AS3" s="564"/>
      <c r="AT3" s="564"/>
      <c r="AU3" s="564"/>
      <c r="AV3" s="564"/>
      <c r="AW3" s="564"/>
      <c r="AX3" s="564"/>
      <c r="AY3" s="564"/>
      <c r="AZ3" s="564"/>
      <c r="BA3" s="564"/>
      <c r="BB3" s="564"/>
      <c r="BC3" s="564"/>
      <c r="BD3" s="564"/>
      <c r="BE3" s="564"/>
      <c r="BF3" s="564"/>
      <c r="BG3" s="564"/>
      <c r="BH3" s="564"/>
      <c r="BI3" s="564"/>
      <c r="BJ3" s="564"/>
      <c r="BK3" s="564"/>
      <c r="BL3" s="564"/>
    </row>
    <row r="4" spans="1:64" s="450" customFormat="1" ht="18" x14ac:dyDescent="0.35">
      <c r="A4" s="565"/>
      <c r="B4" s="566"/>
      <c r="C4" s="566"/>
      <c r="D4" s="567"/>
      <c r="E4" s="567"/>
      <c r="F4" s="567"/>
      <c r="G4" s="567"/>
      <c r="H4" s="567"/>
      <c r="I4" s="567"/>
      <c r="J4" s="564"/>
      <c r="K4" s="564"/>
      <c r="L4" s="564"/>
      <c r="M4" s="564"/>
      <c r="N4" s="564"/>
      <c r="O4" s="564"/>
      <c r="P4" s="564"/>
      <c r="Q4" s="564"/>
      <c r="R4" s="564"/>
      <c r="S4" s="564"/>
      <c r="T4" s="564"/>
      <c r="U4" s="564"/>
      <c r="V4" s="564"/>
      <c r="W4" s="564"/>
      <c r="X4" s="564"/>
      <c r="Y4" s="564"/>
      <c r="Z4" s="564"/>
      <c r="AA4" s="564"/>
      <c r="AB4" s="564"/>
      <c r="AC4" s="564"/>
      <c r="AD4" s="564"/>
      <c r="AE4" s="564"/>
      <c r="AF4" s="564"/>
      <c r="AG4" s="564"/>
      <c r="AH4" s="564"/>
      <c r="AI4" s="564"/>
      <c r="AJ4" s="564"/>
      <c r="AK4" s="564"/>
      <c r="AL4" s="564"/>
      <c r="AM4" s="564"/>
      <c r="AN4" s="564"/>
      <c r="AO4" s="564"/>
      <c r="AP4" s="564"/>
      <c r="AQ4" s="564"/>
      <c r="AR4" s="564"/>
      <c r="AS4" s="564"/>
      <c r="AT4" s="564"/>
      <c r="AU4" s="564"/>
      <c r="AV4" s="564"/>
      <c r="AW4" s="564"/>
      <c r="AX4" s="564"/>
      <c r="AY4" s="564"/>
      <c r="AZ4" s="564"/>
      <c r="BA4" s="564"/>
      <c r="BB4" s="564"/>
      <c r="BC4" s="564"/>
      <c r="BD4" s="564"/>
      <c r="BE4" s="564"/>
      <c r="BF4" s="564"/>
      <c r="BG4" s="564"/>
      <c r="BH4" s="564"/>
      <c r="BI4" s="564"/>
      <c r="BJ4" s="564"/>
      <c r="BK4" s="564"/>
      <c r="BL4" s="564"/>
    </row>
    <row r="5" spans="1:64" s="450" customFormat="1" ht="19.350000000000001" customHeight="1" x14ac:dyDescent="0.3">
      <c r="A5" s="967" t="s">
        <v>1195</v>
      </c>
      <c r="B5" s="967"/>
      <c r="C5" s="967"/>
      <c r="D5" s="967"/>
      <c r="E5" s="967"/>
      <c r="F5" s="967"/>
      <c r="G5" s="967"/>
      <c r="H5" s="967"/>
      <c r="I5" s="967"/>
      <c r="J5" s="564"/>
      <c r="K5" s="564"/>
      <c r="L5" s="564"/>
      <c r="M5" s="564"/>
      <c r="N5" s="564"/>
      <c r="O5" s="564"/>
      <c r="P5" s="564"/>
      <c r="Q5" s="564"/>
      <c r="R5" s="564"/>
      <c r="S5" s="564"/>
      <c r="T5" s="564"/>
      <c r="U5" s="564"/>
      <c r="V5" s="564"/>
      <c r="W5" s="564"/>
      <c r="X5" s="564"/>
      <c r="Y5" s="564"/>
      <c r="Z5" s="564"/>
      <c r="AA5" s="564"/>
      <c r="AB5" s="564"/>
      <c r="AC5" s="564"/>
      <c r="AD5" s="564"/>
      <c r="AE5" s="564"/>
      <c r="AF5" s="564"/>
      <c r="AG5" s="564"/>
      <c r="AH5" s="564"/>
      <c r="AI5" s="564"/>
      <c r="AJ5" s="564"/>
      <c r="AK5" s="564"/>
      <c r="AL5" s="564"/>
      <c r="AM5" s="564"/>
      <c r="AN5" s="564"/>
      <c r="AO5" s="564"/>
      <c r="AP5" s="564"/>
      <c r="AQ5" s="564"/>
      <c r="AR5" s="564"/>
      <c r="AS5" s="564"/>
      <c r="AT5" s="564"/>
      <c r="AU5" s="564"/>
      <c r="AV5" s="564"/>
      <c r="AW5" s="564"/>
      <c r="AX5" s="564"/>
      <c r="AY5" s="564"/>
      <c r="AZ5" s="564"/>
      <c r="BA5" s="564"/>
      <c r="BB5" s="564"/>
      <c r="BC5" s="564"/>
      <c r="BD5" s="564"/>
      <c r="BE5" s="564"/>
      <c r="BF5" s="564"/>
      <c r="BG5" s="564"/>
      <c r="BH5" s="564"/>
      <c r="BI5" s="564"/>
      <c r="BJ5" s="564"/>
      <c r="BK5" s="564"/>
      <c r="BL5" s="564"/>
    </row>
    <row r="6" spans="1:64" s="450" customFormat="1" ht="19.350000000000001" customHeight="1" x14ac:dyDescent="0.3">
      <c r="A6" s="967" t="s">
        <v>1196</v>
      </c>
      <c r="B6" s="967"/>
      <c r="C6" s="967"/>
      <c r="D6" s="967"/>
      <c r="E6" s="967"/>
      <c r="F6" s="967"/>
      <c r="G6" s="967"/>
      <c r="H6" s="967"/>
      <c r="I6" s="967"/>
      <c r="J6" s="564"/>
      <c r="K6" s="564"/>
      <c r="L6" s="564"/>
      <c r="M6" s="564"/>
      <c r="N6" s="564"/>
      <c r="O6" s="564"/>
      <c r="P6" s="564"/>
      <c r="Q6" s="564"/>
      <c r="R6" s="564"/>
      <c r="S6" s="564"/>
      <c r="T6" s="564"/>
      <c r="U6" s="564"/>
      <c r="V6" s="564"/>
      <c r="W6" s="564"/>
      <c r="X6" s="564"/>
      <c r="Y6" s="564"/>
      <c r="Z6" s="564"/>
      <c r="AA6" s="564"/>
      <c r="AB6" s="564"/>
      <c r="AC6" s="564"/>
      <c r="AD6" s="564"/>
      <c r="AE6" s="564"/>
      <c r="AF6" s="564"/>
      <c r="AG6" s="564"/>
      <c r="AH6" s="564"/>
      <c r="AI6" s="564"/>
      <c r="AJ6" s="564"/>
      <c r="AK6" s="564"/>
      <c r="AL6" s="564"/>
      <c r="AM6" s="564"/>
      <c r="AN6" s="564"/>
      <c r="AO6" s="564"/>
      <c r="AP6" s="564"/>
      <c r="AQ6" s="564"/>
      <c r="AR6" s="564"/>
      <c r="AS6" s="564"/>
      <c r="AT6" s="564"/>
      <c r="AU6" s="564"/>
      <c r="AV6" s="564"/>
      <c r="AW6" s="564"/>
      <c r="AX6" s="564"/>
      <c r="AY6" s="564"/>
      <c r="AZ6" s="564"/>
      <c r="BA6" s="564"/>
      <c r="BB6" s="564"/>
      <c r="BC6" s="564"/>
      <c r="BD6" s="564"/>
      <c r="BE6" s="564"/>
      <c r="BF6" s="564"/>
      <c r="BG6" s="564"/>
      <c r="BH6" s="564"/>
      <c r="BI6" s="564"/>
      <c r="BJ6" s="564"/>
      <c r="BK6" s="564"/>
      <c r="BL6" s="564"/>
    </row>
    <row r="7" spans="1:64" s="450" customFormat="1" ht="18" x14ac:dyDescent="0.35">
      <c r="A7" s="565"/>
      <c r="B7" s="568"/>
      <c r="C7" s="568"/>
      <c r="D7" s="567"/>
      <c r="E7" s="567"/>
      <c r="F7" s="567"/>
      <c r="G7" s="567"/>
      <c r="H7" s="567"/>
      <c r="I7" s="567"/>
      <c r="J7" s="564"/>
      <c r="K7" s="564"/>
      <c r="L7" s="564"/>
      <c r="M7" s="564"/>
      <c r="N7" s="564"/>
      <c r="O7" s="564"/>
      <c r="P7" s="564"/>
      <c r="Q7" s="564"/>
      <c r="R7" s="564"/>
      <c r="S7" s="564"/>
      <c r="T7" s="564"/>
      <c r="U7" s="564"/>
      <c r="V7" s="564"/>
      <c r="W7" s="564"/>
      <c r="X7" s="564"/>
      <c r="Y7" s="564"/>
      <c r="Z7" s="564"/>
      <c r="AA7" s="564"/>
      <c r="AB7" s="564"/>
      <c r="AC7" s="564"/>
      <c r="AD7" s="564"/>
      <c r="AE7" s="564"/>
      <c r="AF7" s="564"/>
      <c r="AG7" s="564"/>
      <c r="AH7" s="564"/>
      <c r="AI7" s="564"/>
      <c r="AJ7" s="564"/>
      <c r="AK7" s="564"/>
      <c r="AL7" s="564"/>
      <c r="AM7" s="564"/>
      <c r="AN7" s="564"/>
      <c r="AO7" s="564"/>
      <c r="AP7" s="564"/>
      <c r="AQ7" s="564"/>
      <c r="AR7" s="564"/>
      <c r="AS7" s="564"/>
      <c r="AT7" s="564"/>
      <c r="AU7" s="564"/>
      <c r="AV7" s="564"/>
      <c r="AW7" s="564"/>
      <c r="AX7" s="564"/>
      <c r="AY7" s="564"/>
      <c r="AZ7" s="564"/>
      <c r="BA7" s="564"/>
      <c r="BB7" s="564"/>
      <c r="BC7" s="564"/>
      <c r="BD7" s="564"/>
      <c r="BE7" s="564"/>
      <c r="BF7" s="564"/>
      <c r="BG7" s="564"/>
      <c r="BH7" s="564"/>
      <c r="BI7" s="564"/>
      <c r="BJ7" s="564"/>
      <c r="BK7" s="564"/>
      <c r="BL7" s="564"/>
    </row>
    <row r="8" spans="1:64" s="450" customFormat="1" ht="44.25" customHeight="1" x14ac:dyDescent="0.3">
      <c r="A8" s="967" t="s">
        <v>1262</v>
      </c>
      <c r="B8" s="967"/>
      <c r="C8" s="967"/>
      <c r="D8" s="967"/>
      <c r="E8" s="967"/>
      <c r="F8" s="967"/>
      <c r="G8" s="967"/>
      <c r="H8" s="967"/>
      <c r="I8" s="967"/>
      <c r="J8" s="564"/>
      <c r="K8" s="564"/>
      <c r="L8" s="564"/>
      <c r="M8" s="564"/>
      <c r="N8" s="564"/>
      <c r="O8" s="564"/>
      <c r="P8" s="564"/>
      <c r="Q8" s="564"/>
      <c r="R8" s="564"/>
      <c r="S8" s="564"/>
      <c r="T8" s="564"/>
      <c r="U8" s="564"/>
      <c r="V8" s="564"/>
      <c r="W8" s="564"/>
      <c r="X8" s="564"/>
      <c r="Y8" s="564"/>
      <c r="Z8" s="564"/>
      <c r="AA8" s="564"/>
      <c r="AB8" s="564"/>
      <c r="AC8" s="564"/>
      <c r="AD8" s="564"/>
      <c r="AE8" s="564"/>
      <c r="AF8" s="564"/>
      <c r="AG8" s="564"/>
      <c r="AH8" s="564"/>
      <c r="AI8" s="564"/>
      <c r="AJ8" s="564"/>
      <c r="AK8" s="564"/>
      <c r="AL8" s="564"/>
      <c r="AM8" s="564"/>
      <c r="AN8" s="564"/>
      <c r="AO8" s="564"/>
      <c r="AP8" s="564"/>
      <c r="AQ8" s="564"/>
      <c r="AR8" s="564"/>
      <c r="AS8" s="564"/>
      <c r="AT8" s="564"/>
      <c r="AU8" s="564"/>
      <c r="AV8" s="564"/>
      <c r="AW8" s="564"/>
      <c r="AX8" s="564"/>
      <c r="AY8" s="564"/>
      <c r="AZ8" s="564"/>
      <c r="BA8" s="564"/>
      <c r="BB8" s="564"/>
      <c r="BC8" s="564"/>
      <c r="BD8" s="564"/>
      <c r="BE8" s="564"/>
      <c r="BF8" s="564"/>
      <c r="BG8" s="564"/>
      <c r="BH8" s="564"/>
      <c r="BI8" s="564"/>
      <c r="BJ8" s="564"/>
      <c r="BK8" s="564"/>
      <c r="BL8" s="564"/>
    </row>
    <row r="9" spans="1:64" s="450" customFormat="1" ht="23.4" x14ac:dyDescent="0.3">
      <c r="A9" s="569"/>
      <c r="B9" s="569"/>
      <c r="C9" s="569"/>
      <c r="D9" s="570"/>
      <c r="E9" s="570"/>
      <c r="F9" s="570"/>
      <c r="G9" s="570"/>
      <c r="H9" s="571"/>
      <c r="I9" s="571"/>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row>
    <row r="10" spans="1:64" s="450" customFormat="1" ht="19.350000000000001" customHeight="1" x14ac:dyDescent="0.3">
      <c r="A10" s="968" t="s">
        <v>64</v>
      </c>
      <c r="B10" s="968"/>
      <c r="C10" s="968"/>
      <c r="D10" s="968"/>
      <c r="E10" s="968"/>
      <c r="F10" s="968"/>
      <c r="G10" s="968"/>
      <c r="H10" s="968"/>
      <c r="I10" s="968"/>
      <c r="J10" s="564"/>
      <c r="K10" s="564"/>
      <c r="L10" s="564"/>
      <c r="M10" s="564"/>
      <c r="N10" s="564"/>
      <c r="O10" s="564"/>
      <c r="P10" s="564"/>
      <c r="Q10" s="564"/>
      <c r="R10" s="564"/>
      <c r="S10" s="564"/>
      <c r="T10" s="564"/>
      <c r="U10" s="564"/>
      <c r="V10" s="564"/>
      <c r="W10" s="564"/>
      <c r="X10" s="564"/>
      <c r="Y10" s="564"/>
      <c r="Z10" s="5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row>
    <row r="11" spans="1:64" s="450" customFormat="1" ht="18" x14ac:dyDescent="0.35">
      <c r="A11" s="563"/>
      <c r="B11" s="563"/>
      <c r="C11" s="563"/>
      <c r="D11" s="572"/>
      <c r="E11" s="572"/>
      <c r="F11" s="572"/>
      <c r="G11" s="572"/>
      <c r="H11" s="573"/>
      <c r="I11" s="574" t="s">
        <v>1197</v>
      </c>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row>
    <row r="12" spans="1:64" s="450" customFormat="1" ht="33" customHeight="1" x14ac:dyDescent="0.3">
      <c r="A12" s="969" t="s">
        <v>986</v>
      </c>
      <c r="B12" s="970" t="s">
        <v>1198</v>
      </c>
      <c r="C12" s="575">
        <v>2024</v>
      </c>
      <c r="D12" s="575">
        <v>2025</v>
      </c>
      <c r="E12" s="575">
        <v>2026</v>
      </c>
      <c r="F12" s="575"/>
      <c r="G12" s="575">
        <v>2027</v>
      </c>
      <c r="H12" s="575">
        <v>2028</v>
      </c>
      <c r="I12" s="575" t="s">
        <v>1199</v>
      </c>
      <c r="J12" s="564"/>
      <c r="K12" s="564"/>
      <c r="L12" s="564"/>
      <c r="M12" s="564"/>
      <c r="N12" s="564"/>
      <c r="O12" s="564"/>
      <c r="P12" s="564"/>
      <c r="Q12" s="564"/>
      <c r="R12" s="564"/>
      <c r="S12" s="564"/>
      <c r="T12" s="564"/>
      <c r="U12" s="564"/>
      <c r="V12" s="564"/>
      <c r="W12" s="564"/>
      <c r="X12" s="564"/>
      <c r="Y12" s="564"/>
      <c r="Z12" s="564"/>
      <c r="AA12" s="564"/>
      <c r="AB12" s="564"/>
      <c r="AC12" s="564"/>
      <c r="AD12" s="564"/>
      <c r="AE12" s="564"/>
      <c r="AF12" s="564"/>
      <c r="AG12" s="564"/>
      <c r="AH12" s="564"/>
      <c r="AI12" s="564"/>
      <c r="AJ12" s="564"/>
      <c r="AK12" s="564"/>
      <c r="AL12" s="564"/>
      <c r="AM12" s="564"/>
      <c r="AN12" s="564"/>
      <c r="AO12" s="564"/>
      <c r="AP12" s="564"/>
      <c r="AQ12" s="564"/>
      <c r="AR12" s="564"/>
      <c r="AS12" s="564"/>
      <c r="AT12" s="564"/>
      <c r="AU12" s="564"/>
      <c r="AV12" s="564"/>
      <c r="AW12" s="564"/>
      <c r="AX12" s="564"/>
      <c r="AY12" s="564"/>
      <c r="AZ12" s="564"/>
      <c r="BA12" s="564"/>
      <c r="BB12" s="564"/>
      <c r="BC12" s="564"/>
      <c r="BD12" s="564"/>
      <c r="BE12" s="564"/>
      <c r="BF12" s="564"/>
      <c r="BG12" s="564"/>
      <c r="BH12" s="564"/>
      <c r="BI12" s="564"/>
      <c r="BJ12" s="564"/>
      <c r="BK12" s="564"/>
      <c r="BL12" s="564"/>
    </row>
    <row r="13" spans="1:64" s="450" customFormat="1" ht="22.5" customHeight="1" x14ac:dyDescent="0.3">
      <c r="A13" s="969"/>
      <c r="B13" s="970"/>
      <c r="C13" s="575" t="s">
        <v>48</v>
      </c>
      <c r="D13" s="576" t="s">
        <v>48</v>
      </c>
      <c r="E13" s="576" t="s">
        <v>48</v>
      </c>
      <c r="F13" s="576"/>
      <c r="G13" s="576" t="s">
        <v>48</v>
      </c>
      <c r="H13" s="576" t="s">
        <v>48</v>
      </c>
      <c r="I13" s="576" t="s">
        <v>48</v>
      </c>
      <c r="J13" s="564"/>
      <c r="K13" s="564"/>
      <c r="L13" s="564"/>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564"/>
      <c r="AN13" s="564"/>
      <c r="AO13" s="564"/>
      <c r="AP13" s="564"/>
      <c r="AQ13" s="564"/>
      <c r="AR13" s="564"/>
      <c r="AS13" s="564"/>
      <c r="AT13" s="564"/>
      <c r="AU13" s="564"/>
      <c r="AV13" s="564"/>
      <c r="AW13" s="564"/>
      <c r="AX13" s="564"/>
      <c r="AY13" s="564"/>
      <c r="AZ13" s="564"/>
      <c r="BA13" s="564"/>
      <c r="BB13" s="564"/>
      <c r="BC13" s="564"/>
      <c r="BD13" s="564"/>
      <c r="BE13" s="564"/>
      <c r="BF13" s="564"/>
      <c r="BG13" s="564"/>
      <c r="BH13" s="564"/>
      <c r="BI13" s="564"/>
      <c r="BJ13" s="564"/>
      <c r="BK13" s="564"/>
      <c r="BL13" s="564"/>
    </row>
    <row r="14" spans="1:64" s="450" customFormat="1" x14ac:dyDescent="0.3">
      <c r="A14" s="577">
        <v>1</v>
      </c>
      <c r="B14" s="576">
        <v>2</v>
      </c>
      <c r="C14" s="577" t="s">
        <v>1200</v>
      </c>
      <c r="D14" s="577" t="s">
        <v>1201</v>
      </c>
      <c r="E14" s="577" t="s">
        <v>1202</v>
      </c>
      <c r="F14" s="577"/>
      <c r="G14" s="577" t="s">
        <v>1203</v>
      </c>
      <c r="H14" s="577"/>
      <c r="I14" s="577" t="s">
        <v>867</v>
      </c>
      <c r="J14" s="564"/>
      <c r="K14" s="564"/>
      <c r="L14" s="564"/>
      <c r="M14" s="564"/>
      <c r="N14" s="564"/>
      <c r="O14" s="564"/>
      <c r="P14" s="564"/>
      <c r="Q14" s="564"/>
      <c r="R14" s="564"/>
      <c r="S14" s="564"/>
      <c r="T14" s="564"/>
      <c r="U14" s="564"/>
      <c r="V14" s="564"/>
      <c r="W14" s="564"/>
      <c r="X14" s="564"/>
      <c r="Y14" s="564"/>
      <c r="Z14" s="564"/>
      <c r="AA14" s="564"/>
      <c r="AB14" s="564"/>
      <c r="AC14" s="564"/>
      <c r="AD14" s="564"/>
      <c r="AE14" s="564"/>
      <c r="AF14" s="564"/>
      <c r="AG14" s="564"/>
      <c r="AH14" s="564"/>
      <c r="AI14" s="564"/>
      <c r="AJ14" s="564"/>
      <c r="AK14" s="564"/>
      <c r="AL14" s="564"/>
      <c r="AM14" s="564"/>
      <c r="AN14" s="564"/>
      <c r="AO14" s="564"/>
      <c r="AP14" s="564"/>
      <c r="AQ14" s="564"/>
      <c r="AR14" s="564"/>
      <c r="AS14" s="564"/>
      <c r="AT14" s="564"/>
      <c r="AU14" s="564"/>
      <c r="AV14" s="564"/>
      <c r="AW14" s="564"/>
      <c r="AX14" s="564"/>
      <c r="AY14" s="564"/>
      <c r="AZ14" s="564"/>
      <c r="BA14" s="564"/>
      <c r="BB14" s="564"/>
      <c r="BC14" s="564"/>
      <c r="BD14" s="564"/>
      <c r="BE14" s="564"/>
      <c r="BF14" s="564"/>
      <c r="BG14" s="564"/>
      <c r="BH14" s="564"/>
      <c r="BI14" s="564"/>
      <c r="BJ14" s="564"/>
      <c r="BK14" s="564"/>
      <c r="BL14" s="564"/>
    </row>
    <row r="15" spans="1:64" s="450" customFormat="1" ht="30.75" customHeight="1" x14ac:dyDescent="0.3">
      <c r="A15" s="971" t="s">
        <v>1204</v>
      </c>
      <c r="B15" s="971"/>
      <c r="C15" s="578">
        <f t="shared" ref="C15" si="0">C16+C35</f>
        <v>8.777000000000001</v>
      </c>
      <c r="D15" s="578">
        <f t="shared" ref="D15:G15" si="1">D16+D35</f>
        <v>9.0920000000000005</v>
      </c>
      <c r="E15" s="578">
        <f t="shared" si="1"/>
        <v>9.41</v>
      </c>
      <c r="F15" s="578">
        <f t="shared" si="1"/>
        <v>0</v>
      </c>
      <c r="G15" s="578">
        <f t="shared" si="1"/>
        <v>9.7309999999999999</v>
      </c>
      <c r="H15" s="578">
        <f>H16+H35</f>
        <v>0</v>
      </c>
      <c r="I15" s="578">
        <f t="shared" ref="I15:I46" si="2">D15+E15+G15+C15+H15</f>
        <v>37.010000000000005</v>
      </c>
      <c r="J15" s="564"/>
      <c r="K15" s="564"/>
      <c r="L15" s="564"/>
      <c r="M15" s="564"/>
      <c r="N15" s="564"/>
      <c r="O15" s="564"/>
      <c r="P15" s="564"/>
      <c r="Q15" s="564"/>
      <c r="R15" s="564"/>
      <c r="S15" s="564"/>
      <c r="T15" s="564"/>
      <c r="U15" s="564"/>
      <c r="V15" s="564"/>
      <c r="W15" s="564"/>
      <c r="X15" s="564"/>
      <c r="Y15" s="564"/>
      <c r="Z15" s="564"/>
      <c r="AA15" s="564"/>
      <c r="AB15" s="564"/>
      <c r="AC15" s="564"/>
      <c r="AD15" s="564"/>
      <c r="AE15" s="564"/>
      <c r="AF15" s="564"/>
      <c r="AG15" s="564"/>
      <c r="AH15" s="564"/>
      <c r="AI15" s="564"/>
      <c r="AJ15" s="564"/>
      <c r="AK15" s="564"/>
      <c r="AL15" s="564"/>
      <c r="AM15" s="564"/>
      <c r="AN15" s="564"/>
      <c r="AO15" s="564"/>
      <c r="AP15" s="564"/>
      <c r="AQ15" s="564"/>
      <c r="AR15" s="564"/>
      <c r="AS15" s="564"/>
      <c r="AT15" s="564"/>
      <c r="AU15" s="564"/>
      <c r="AV15" s="564"/>
      <c r="AW15" s="564"/>
      <c r="AX15" s="564"/>
      <c r="AY15" s="564"/>
      <c r="AZ15" s="564"/>
      <c r="BA15" s="564"/>
      <c r="BB15" s="564"/>
      <c r="BC15" s="564"/>
      <c r="BD15" s="564"/>
      <c r="BE15" s="564"/>
      <c r="BF15" s="564"/>
      <c r="BG15" s="564"/>
      <c r="BH15" s="564"/>
      <c r="BI15" s="564"/>
      <c r="BJ15" s="564"/>
      <c r="BK15" s="564"/>
      <c r="BL15" s="564"/>
    </row>
    <row r="16" spans="1:64" s="450" customFormat="1" x14ac:dyDescent="0.3">
      <c r="A16" s="577" t="s">
        <v>1205</v>
      </c>
      <c r="B16" s="579" t="s">
        <v>1206</v>
      </c>
      <c r="C16" s="580">
        <f>C17+C25+C31+C32</f>
        <v>8.777000000000001</v>
      </c>
      <c r="D16" s="580">
        <f>D17+D25+D31+D32</f>
        <v>9.0920000000000005</v>
      </c>
      <c r="E16" s="580">
        <f>E17+E25+E31+E32</f>
        <v>9.41</v>
      </c>
      <c r="F16" s="580"/>
      <c r="G16" s="580">
        <f>G17+G25+G31+G32</f>
        <v>9.7309999999999999</v>
      </c>
      <c r="H16" s="580">
        <f>H17+H25+H31+H32</f>
        <v>0</v>
      </c>
      <c r="I16" s="578">
        <f t="shared" si="2"/>
        <v>37.010000000000005</v>
      </c>
      <c r="J16" s="564"/>
      <c r="K16" s="564"/>
      <c r="L16" s="564"/>
      <c r="M16" s="564"/>
      <c r="N16" s="564"/>
      <c r="O16" s="564"/>
      <c r="P16" s="564"/>
      <c r="Q16" s="564"/>
      <c r="R16" s="564"/>
      <c r="S16" s="564"/>
      <c r="T16" s="564"/>
      <c r="U16" s="564"/>
      <c r="V16" s="564"/>
      <c r="W16" s="564"/>
      <c r="X16" s="564"/>
      <c r="Y16" s="564"/>
      <c r="Z16" s="564"/>
      <c r="AA16" s="564"/>
      <c r="AB16" s="564"/>
      <c r="AC16" s="564"/>
      <c r="AD16" s="564"/>
      <c r="AE16" s="564"/>
      <c r="AF16" s="564"/>
      <c r="AG16" s="564"/>
      <c r="AH16" s="564"/>
      <c r="AI16" s="564"/>
      <c r="AJ16" s="564"/>
      <c r="AK16" s="564"/>
      <c r="AL16" s="564"/>
      <c r="AM16" s="564"/>
      <c r="AN16" s="564"/>
      <c r="AO16" s="564"/>
      <c r="AP16" s="564"/>
      <c r="AQ16" s="564"/>
      <c r="AR16" s="564"/>
      <c r="AS16" s="564"/>
      <c r="AT16" s="564"/>
      <c r="AU16" s="564"/>
      <c r="AV16" s="564"/>
      <c r="AW16" s="564"/>
      <c r="AX16" s="564"/>
      <c r="AY16" s="564"/>
      <c r="AZ16" s="564"/>
      <c r="BA16" s="564"/>
      <c r="BB16" s="564"/>
      <c r="BC16" s="564"/>
      <c r="BD16" s="564"/>
      <c r="BE16" s="564"/>
      <c r="BF16" s="564"/>
      <c r="BG16" s="564"/>
      <c r="BH16" s="564"/>
      <c r="BI16" s="564"/>
      <c r="BJ16" s="564"/>
      <c r="BK16" s="564"/>
      <c r="BL16" s="564"/>
    </row>
    <row r="17" spans="1:64" s="450" customFormat="1" x14ac:dyDescent="0.3">
      <c r="A17" s="577" t="s">
        <v>65</v>
      </c>
      <c r="B17" s="581" t="s">
        <v>1207</v>
      </c>
      <c r="C17" s="580">
        <f>C18+C20+C21+C24</f>
        <v>7.2039999999999997</v>
      </c>
      <c r="D17" s="580">
        <f>D18+D20+D21+D24</f>
        <v>7.4669999999999996</v>
      </c>
      <c r="E17" s="580">
        <f>E18+E20+E21+E24</f>
        <v>7.7320000000000002</v>
      </c>
      <c r="F17" s="580"/>
      <c r="G17" s="580">
        <f>G18+G20+G21+G24</f>
        <v>7.9989999999999997</v>
      </c>
      <c r="H17" s="580">
        <f>H18+H20+H21+H24</f>
        <v>0</v>
      </c>
      <c r="I17" s="578">
        <f t="shared" si="2"/>
        <v>30.402000000000001</v>
      </c>
      <c r="J17" s="564"/>
      <c r="K17" s="564"/>
      <c r="L17" s="564"/>
      <c r="M17" s="564"/>
      <c r="N17" s="564"/>
      <c r="O17" s="564"/>
      <c r="P17" s="564"/>
      <c r="Q17" s="564"/>
      <c r="R17" s="564"/>
      <c r="S17" s="564"/>
      <c r="T17" s="564"/>
      <c r="U17" s="564"/>
      <c r="V17" s="564"/>
      <c r="W17" s="564"/>
      <c r="X17" s="564"/>
      <c r="Y17" s="564"/>
      <c r="Z17" s="564"/>
      <c r="AA17" s="564"/>
      <c r="AB17" s="564"/>
      <c r="AC17" s="564"/>
      <c r="AD17" s="564"/>
      <c r="AE17" s="564"/>
      <c r="AF17" s="564"/>
      <c r="AG17" s="564"/>
      <c r="AH17" s="564"/>
      <c r="AI17" s="564"/>
      <c r="AJ17" s="564"/>
      <c r="AK17" s="564"/>
      <c r="AL17" s="564"/>
      <c r="AM17" s="564"/>
      <c r="AN17" s="564"/>
      <c r="AO17" s="564"/>
      <c r="AP17" s="564"/>
      <c r="AQ17" s="564"/>
      <c r="AR17" s="564"/>
      <c r="AS17" s="564"/>
      <c r="AT17" s="564"/>
      <c r="AU17" s="564"/>
      <c r="AV17" s="564"/>
      <c r="AW17" s="564"/>
      <c r="AX17" s="564"/>
      <c r="AY17" s="564"/>
      <c r="AZ17" s="564"/>
      <c r="BA17" s="564"/>
      <c r="BB17" s="564"/>
      <c r="BC17" s="564"/>
      <c r="BD17" s="564"/>
      <c r="BE17" s="564"/>
      <c r="BF17" s="564"/>
      <c r="BG17" s="564"/>
      <c r="BH17" s="564"/>
      <c r="BI17" s="564"/>
      <c r="BJ17" s="564"/>
      <c r="BK17" s="564"/>
      <c r="BL17" s="564"/>
    </row>
    <row r="18" spans="1:64" s="450" customFormat="1" x14ac:dyDescent="0.3">
      <c r="A18" s="577" t="s">
        <v>67</v>
      </c>
      <c r="B18" s="582" t="s">
        <v>1208</v>
      </c>
      <c r="C18" s="580">
        <f>C19</f>
        <v>7.2039999999999997</v>
      </c>
      <c r="D18" s="580">
        <v>7.4669999999999996</v>
      </c>
      <c r="E18" s="580">
        <v>7.7320000000000002</v>
      </c>
      <c r="F18" s="580"/>
      <c r="G18" s="580">
        <v>7.9989999999999997</v>
      </c>
      <c r="H18" s="580"/>
      <c r="I18" s="578">
        <f t="shared" si="2"/>
        <v>30.402000000000001</v>
      </c>
      <c r="J18" s="564"/>
      <c r="K18" s="564"/>
      <c r="L18" s="564"/>
      <c r="M18" s="564"/>
      <c r="N18" s="564"/>
      <c r="O18" s="564"/>
      <c r="P18" s="564"/>
      <c r="Q18" s="564"/>
      <c r="R18" s="564"/>
      <c r="S18" s="564"/>
      <c r="T18" s="564"/>
      <c r="U18" s="564"/>
      <c r="V18" s="564"/>
      <c r="W18" s="564"/>
      <c r="X18" s="564"/>
      <c r="Y18" s="564"/>
      <c r="Z18" s="564"/>
      <c r="AA18" s="564"/>
      <c r="AB18" s="564"/>
      <c r="AC18" s="564"/>
      <c r="AD18" s="564"/>
      <c r="AE18" s="564"/>
      <c r="AF18" s="564"/>
      <c r="AG18" s="564"/>
      <c r="AH18" s="564"/>
      <c r="AI18" s="564"/>
      <c r="AJ18" s="564"/>
      <c r="AK18" s="564"/>
      <c r="AL18" s="564"/>
      <c r="AM18" s="564"/>
      <c r="AN18" s="564"/>
      <c r="AO18" s="564"/>
      <c r="AP18" s="564"/>
      <c r="AQ18" s="564"/>
      <c r="AR18" s="564"/>
      <c r="AS18" s="564"/>
      <c r="AT18" s="564"/>
      <c r="AU18" s="564"/>
      <c r="AV18" s="564"/>
      <c r="AW18" s="564"/>
      <c r="AX18" s="564"/>
      <c r="AY18" s="564"/>
      <c r="AZ18" s="564"/>
      <c r="BA18" s="564"/>
      <c r="BB18" s="564"/>
      <c r="BC18" s="564"/>
      <c r="BD18" s="564"/>
      <c r="BE18" s="564"/>
      <c r="BF18" s="564"/>
      <c r="BG18" s="564"/>
      <c r="BH18" s="564"/>
      <c r="BI18" s="564"/>
      <c r="BJ18" s="564"/>
      <c r="BK18" s="564"/>
      <c r="BL18" s="564"/>
    </row>
    <row r="19" spans="1:64" s="450" customFormat="1" x14ac:dyDescent="0.3">
      <c r="A19" s="577" t="s">
        <v>69</v>
      </c>
      <c r="B19" s="583" t="s">
        <v>1209</v>
      </c>
      <c r="C19" s="580">
        <v>7.2039999999999997</v>
      </c>
      <c r="D19" s="580">
        <v>7.4669999999999996</v>
      </c>
      <c r="E19" s="580">
        <v>7.7320000000000002</v>
      </c>
      <c r="F19" s="580"/>
      <c r="G19" s="580">
        <v>7.9989999999999997</v>
      </c>
      <c r="H19" s="580"/>
      <c r="I19" s="578">
        <f t="shared" si="2"/>
        <v>30.402000000000001</v>
      </c>
      <c r="J19" s="564"/>
      <c r="K19" s="564"/>
      <c r="L19" s="564"/>
      <c r="M19" s="564"/>
      <c r="N19" s="564"/>
      <c r="O19" s="564"/>
      <c r="P19" s="564"/>
      <c r="Q19" s="564"/>
      <c r="R19" s="564"/>
      <c r="S19" s="564"/>
      <c r="T19" s="564"/>
      <c r="U19" s="564"/>
      <c r="V19" s="564"/>
      <c r="W19" s="5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row>
    <row r="20" spans="1:64" s="450" customFormat="1" ht="30.75" customHeight="1" x14ac:dyDescent="0.3">
      <c r="A20" s="584" t="s">
        <v>78</v>
      </c>
      <c r="B20" s="585" t="s">
        <v>1210</v>
      </c>
      <c r="C20" s="586"/>
      <c r="D20" s="586"/>
      <c r="E20" s="586"/>
      <c r="F20" s="586"/>
      <c r="G20" s="580"/>
      <c r="H20" s="580"/>
      <c r="I20" s="578">
        <f t="shared" si="2"/>
        <v>0</v>
      </c>
      <c r="J20" s="564"/>
      <c r="K20" s="564"/>
      <c r="L20" s="564"/>
      <c r="M20" s="564"/>
      <c r="N20" s="564"/>
      <c r="O20" s="564"/>
      <c r="P20" s="564"/>
      <c r="Q20" s="564"/>
      <c r="R20" s="564"/>
      <c r="S20" s="564"/>
      <c r="T20" s="564"/>
      <c r="U20" s="564"/>
      <c r="V20" s="564"/>
      <c r="W20" s="564"/>
      <c r="X20" s="564"/>
      <c r="Y20" s="564"/>
      <c r="Z20" s="564"/>
      <c r="AA20" s="564"/>
      <c r="AB20" s="564"/>
      <c r="AC20" s="564"/>
      <c r="AD20" s="564"/>
      <c r="AE20" s="564"/>
      <c r="AF20" s="564"/>
      <c r="AG20" s="564"/>
      <c r="AH20" s="564"/>
      <c r="AI20" s="564"/>
      <c r="AJ20" s="564"/>
      <c r="AK20" s="564"/>
      <c r="AL20" s="564"/>
      <c r="AM20" s="564"/>
      <c r="AN20" s="564"/>
      <c r="AO20" s="564"/>
      <c r="AP20" s="564"/>
      <c r="AQ20" s="564"/>
      <c r="AR20" s="564"/>
      <c r="AS20" s="564"/>
      <c r="AT20" s="564"/>
      <c r="AU20" s="564"/>
      <c r="AV20" s="564"/>
      <c r="AW20" s="564"/>
      <c r="AX20" s="564"/>
      <c r="AY20" s="564"/>
      <c r="AZ20" s="564"/>
      <c r="BA20" s="564"/>
      <c r="BB20" s="564"/>
      <c r="BC20" s="564"/>
      <c r="BD20" s="564"/>
      <c r="BE20" s="564"/>
      <c r="BF20" s="564"/>
      <c r="BG20" s="564"/>
      <c r="BH20" s="564"/>
      <c r="BI20" s="564"/>
      <c r="BJ20" s="564"/>
      <c r="BK20" s="564"/>
      <c r="BL20" s="564"/>
    </row>
    <row r="21" spans="1:64" s="450" customFormat="1" ht="20.25" customHeight="1" x14ac:dyDescent="0.3">
      <c r="A21" s="577" t="s">
        <v>84</v>
      </c>
      <c r="B21" s="582" t="s">
        <v>1211</v>
      </c>
      <c r="C21" s="580">
        <f>C22+C23</f>
        <v>0</v>
      </c>
      <c r="D21" s="580">
        <f>D22+D23</f>
        <v>0</v>
      </c>
      <c r="E21" s="580">
        <f>E22+E23</f>
        <v>0</v>
      </c>
      <c r="F21" s="587">
        <f>E21*1.2</f>
        <v>0</v>
      </c>
      <c r="G21" s="580">
        <f>G22+G23</f>
        <v>0</v>
      </c>
      <c r="H21" s="580">
        <f>H22+H23</f>
        <v>0</v>
      </c>
      <c r="I21" s="578">
        <f t="shared" si="2"/>
        <v>0</v>
      </c>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c r="AW21" s="564"/>
      <c r="AX21" s="564"/>
      <c r="AY21" s="564"/>
      <c r="AZ21" s="564"/>
      <c r="BA21" s="564"/>
      <c r="BB21" s="564"/>
      <c r="BC21" s="564"/>
      <c r="BD21" s="564"/>
      <c r="BE21" s="564"/>
      <c r="BF21" s="564"/>
      <c r="BG21" s="564"/>
      <c r="BH21" s="564"/>
      <c r="BI21" s="564"/>
      <c r="BJ21" s="564"/>
      <c r="BK21" s="564"/>
      <c r="BL21" s="564"/>
    </row>
    <row r="22" spans="1:64" s="450" customFormat="1" ht="31.2" x14ac:dyDescent="0.3">
      <c r="A22" s="577" t="s">
        <v>86</v>
      </c>
      <c r="B22" s="583" t="s">
        <v>1212</v>
      </c>
      <c r="C22" s="580"/>
      <c r="D22" s="580"/>
      <c r="E22" s="580"/>
      <c r="F22" s="580"/>
      <c r="G22" s="580"/>
      <c r="H22" s="580"/>
      <c r="I22" s="578">
        <f t="shared" si="2"/>
        <v>0</v>
      </c>
      <c r="J22" s="564"/>
      <c r="K22" s="564"/>
      <c r="L22" s="564"/>
      <c r="M22" s="564"/>
      <c r="N22" s="564"/>
      <c r="O22" s="564"/>
      <c r="P22" s="564"/>
      <c r="Q22" s="564"/>
      <c r="R22" s="564"/>
      <c r="S22" s="564"/>
      <c r="T22" s="564"/>
      <c r="U22" s="564"/>
      <c r="V22" s="564"/>
      <c r="W22" s="564"/>
      <c r="X22" s="564"/>
      <c r="Y22" s="564"/>
      <c r="Z22" s="564"/>
      <c r="AA22" s="564"/>
      <c r="AB22" s="564"/>
      <c r="AC22" s="564"/>
      <c r="AD22" s="564"/>
      <c r="AE22" s="564"/>
      <c r="AF22" s="564"/>
      <c r="AG22" s="564"/>
      <c r="AH22" s="564"/>
      <c r="AI22" s="564"/>
      <c r="AJ22" s="564"/>
      <c r="AK22" s="564"/>
      <c r="AL22" s="564"/>
      <c r="AM22" s="564"/>
      <c r="AN22" s="564"/>
      <c r="AO22" s="564"/>
      <c r="AP22" s="564"/>
      <c r="AQ22" s="564"/>
      <c r="AR22" s="564"/>
      <c r="AS22" s="564"/>
      <c r="AT22" s="564"/>
      <c r="AU22" s="564"/>
      <c r="AV22" s="564"/>
      <c r="AW22" s="564"/>
      <c r="AX22" s="564"/>
      <c r="AY22" s="564"/>
      <c r="AZ22" s="564"/>
      <c r="BA22" s="564"/>
      <c r="BB22" s="564"/>
      <c r="BC22" s="564"/>
      <c r="BD22" s="564"/>
      <c r="BE22" s="564"/>
      <c r="BF22" s="564"/>
      <c r="BG22" s="564"/>
      <c r="BH22" s="564"/>
      <c r="BI22" s="564"/>
      <c r="BJ22" s="564"/>
      <c r="BK22" s="564"/>
      <c r="BL22" s="564"/>
    </row>
    <row r="23" spans="1:64" s="450" customFormat="1" ht="31.2" x14ac:dyDescent="0.3">
      <c r="A23" s="577" t="s">
        <v>91</v>
      </c>
      <c r="B23" s="583" t="s">
        <v>1213</v>
      </c>
      <c r="C23" s="588">
        <f>'2'!AM21/1.2</f>
        <v>0</v>
      </c>
      <c r="D23" s="588">
        <f>'2'!AW21/1.2</f>
        <v>0</v>
      </c>
      <c r="E23" s="588">
        <f>'2'!BG21/1.2</f>
        <v>0</v>
      </c>
      <c r="F23" s="588"/>
      <c r="G23" s="588">
        <f>'2'!BQ21/1.2</f>
        <v>0</v>
      </c>
      <c r="H23" s="588">
        <f>'2'!CA21/1.2</f>
        <v>0</v>
      </c>
      <c r="I23" s="578">
        <f t="shared" si="2"/>
        <v>0</v>
      </c>
      <c r="J23" s="564"/>
      <c r="K23" s="564"/>
      <c r="L23" s="594"/>
      <c r="M23" s="564"/>
      <c r="N23" s="564"/>
      <c r="O23" s="564"/>
      <c r="P23" s="564"/>
      <c r="Q23" s="564"/>
      <c r="R23" s="564"/>
      <c r="S23" s="564"/>
      <c r="T23" s="564"/>
      <c r="U23" s="564"/>
      <c r="V23" s="564"/>
      <c r="W23" s="564"/>
      <c r="X23" s="564"/>
      <c r="Y23" s="564"/>
      <c r="Z23" s="564"/>
      <c r="AA23" s="564"/>
      <c r="AB23" s="564"/>
      <c r="AC23" s="564"/>
      <c r="AD23" s="564"/>
      <c r="AE23" s="564"/>
      <c r="AF23" s="564"/>
      <c r="AG23" s="564"/>
      <c r="AH23" s="564"/>
      <c r="AI23" s="564"/>
      <c r="AJ23" s="564"/>
      <c r="AK23" s="564"/>
      <c r="AL23" s="564"/>
      <c r="AM23" s="564"/>
      <c r="AN23" s="564"/>
      <c r="AO23" s="564"/>
      <c r="AP23" s="564"/>
      <c r="AQ23" s="564"/>
      <c r="AR23" s="564"/>
      <c r="AS23" s="564"/>
      <c r="AT23" s="564"/>
      <c r="AU23" s="564"/>
      <c r="AV23" s="564"/>
      <c r="AW23" s="564"/>
      <c r="AX23" s="564"/>
      <c r="AY23" s="564"/>
      <c r="AZ23" s="564"/>
      <c r="BA23" s="564"/>
      <c r="BB23" s="564"/>
      <c r="BC23" s="564"/>
      <c r="BD23" s="564"/>
      <c r="BE23" s="564"/>
      <c r="BF23" s="564"/>
      <c r="BG23" s="564"/>
      <c r="BH23" s="564"/>
      <c r="BI23" s="564"/>
      <c r="BJ23" s="564"/>
      <c r="BK23" s="564"/>
      <c r="BL23" s="564"/>
    </row>
    <row r="24" spans="1:64" s="450" customFormat="1" x14ac:dyDescent="0.3">
      <c r="A24" s="577" t="s">
        <v>93</v>
      </c>
      <c r="B24" s="582" t="s">
        <v>1275</v>
      </c>
      <c r="C24" s="580"/>
      <c r="D24" s="580"/>
      <c r="E24" s="580"/>
      <c r="F24" s="580"/>
      <c r="G24" s="580"/>
      <c r="H24" s="580"/>
      <c r="I24" s="578">
        <f t="shared" si="2"/>
        <v>0</v>
      </c>
      <c r="J24" s="564"/>
      <c r="K24" s="564"/>
      <c r="L24" s="564"/>
      <c r="M24" s="564"/>
      <c r="N24" s="564"/>
      <c r="O24" s="564"/>
      <c r="P24" s="564"/>
      <c r="Q24" s="564"/>
      <c r="R24" s="564"/>
      <c r="S24" s="564"/>
      <c r="T24" s="564"/>
      <c r="U24" s="564"/>
      <c r="V24" s="564"/>
      <c r="W24" s="564"/>
      <c r="X24" s="564"/>
      <c r="Y24" s="564"/>
      <c r="Z24" s="564"/>
      <c r="AA24" s="564"/>
      <c r="AB24" s="564"/>
      <c r="AC24" s="564"/>
      <c r="AD24" s="564"/>
      <c r="AE24" s="564"/>
      <c r="AF24" s="564"/>
      <c r="AG24" s="564"/>
      <c r="AH24" s="564"/>
      <c r="AI24" s="564"/>
      <c r="AJ24" s="564"/>
      <c r="AK24" s="564"/>
      <c r="AL24" s="564"/>
      <c r="AM24" s="564"/>
      <c r="AN24" s="564"/>
      <c r="AO24" s="564"/>
      <c r="AP24" s="564"/>
      <c r="AQ24" s="564"/>
      <c r="AR24" s="564"/>
      <c r="AS24" s="564"/>
      <c r="AT24" s="564"/>
      <c r="AU24" s="564"/>
      <c r="AV24" s="564"/>
      <c r="AW24" s="564"/>
      <c r="AX24" s="564"/>
      <c r="AY24" s="564"/>
      <c r="AZ24" s="564"/>
      <c r="BA24" s="564"/>
      <c r="BB24" s="564"/>
      <c r="BC24" s="564"/>
      <c r="BD24" s="564"/>
      <c r="BE24" s="564"/>
      <c r="BF24" s="564"/>
      <c r="BG24" s="564"/>
      <c r="BH24" s="564"/>
      <c r="BI24" s="564"/>
      <c r="BJ24" s="564"/>
      <c r="BK24" s="564"/>
      <c r="BL24" s="564"/>
    </row>
    <row r="25" spans="1:64" s="450" customFormat="1" x14ac:dyDescent="0.3">
      <c r="A25" s="577" t="s">
        <v>105</v>
      </c>
      <c r="B25" s="582" t="s">
        <v>1214</v>
      </c>
      <c r="C25" s="580">
        <f>C26</f>
        <v>0.11</v>
      </c>
      <c r="D25" s="580">
        <v>0.11</v>
      </c>
      <c r="E25" s="580">
        <v>0.11</v>
      </c>
      <c r="F25" s="580"/>
      <c r="G25" s="580">
        <v>0.11</v>
      </c>
      <c r="H25" s="580"/>
      <c r="I25" s="578">
        <f t="shared" si="2"/>
        <v>0.44</v>
      </c>
      <c r="J25" s="564"/>
      <c r="K25" s="564"/>
      <c r="L25" s="564"/>
      <c r="M25" s="564"/>
      <c r="N25" s="564"/>
      <c r="O25" s="564"/>
      <c r="P25" s="564"/>
      <c r="Q25" s="564"/>
      <c r="R25" s="564"/>
      <c r="S25" s="564"/>
      <c r="T25" s="564"/>
      <c r="U25" s="564"/>
      <c r="V25" s="564"/>
      <c r="W25" s="564"/>
      <c r="X25" s="564"/>
      <c r="Y25" s="564"/>
      <c r="Z25" s="564"/>
      <c r="AA25" s="564"/>
      <c r="AB25" s="564"/>
      <c r="AC25" s="564"/>
      <c r="AD25" s="564"/>
      <c r="AE25" s="564"/>
      <c r="AF25" s="564"/>
      <c r="AG25" s="564"/>
      <c r="AH25" s="564"/>
      <c r="AI25" s="564"/>
      <c r="AJ25" s="564"/>
      <c r="AK25" s="564"/>
      <c r="AL25" s="564"/>
      <c r="AM25" s="564"/>
      <c r="AN25" s="564"/>
      <c r="AO25" s="564"/>
      <c r="AP25" s="564"/>
      <c r="AQ25" s="564"/>
      <c r="AR25" s="564"/>
      <c r="AS25" s="564"/>
      <c r="AT25" s="564"/>
      <c r="AU25" s="564"/>
      <c r="AV25" s="564"/>
      <c r="AW25" s="564"/>
      <c r="AX25" s="564"/>
      <c r="AY25" s="564"/>
      <c r="AZ25" s="564"/>
      <c r="BA25" s="564"/>
      <c r="BB25" s="564"/>
      <c r="BC25" s="564"/>
      <c r="BD25" s="564"/>
      <c r="BE25" s="564"/>
      <c r="BF25" s="564"/>
      <c r="BG25" s="564"/>
      <c r="BH25" s="564"/>
      <c r="BI25" s="564"/>
      <c r="BJ25" s="564"/>
      <c r="BK25" s="564"/>
      <c r="BL25" s="564"/>
    </row>
    <row r="26" spans="1:64" s="450" customFormat="1" x14ac:dyDescent="0.3">
      <c r="A26" s="577" t="s">
        <v>107</v>
      </c>
      <c r="B26" s="582" t="s">
        <v>1215</v>
      </c>
      <c r="C26" s="589">
        <v>0.11</v>
      </c>
      <c r="D26" s="589">
        <v>0.11</v>
      </c>
      <c r="E26" s="580">
        <v>0.11</v>
      </c>
      <c r="F26" s="589"/>
      <c r="G26" s="580">
        <v>0.11</v>
      </c>
      <c r="H26" s="580"/>
      <c r="I26" s="578">
        <f t="shared" si="2"/>
        <v>0.44</v>
      </c>
      <c r="J26" s="564"/>
      <c r="K26" s="564"/>
      <c r="L26" s="564"/>
      <c r="M26" s="564"/>
      <c r="N26" s="564"/>
      <c r="O26" s="564"/>
      <c r="P26" s="564"/>
      <c r="Q26" s="564"/>
      <c r="R26" s="564"/>
      <c r="S26" s="564"/>
      <c r="T26" s="564"/>
      <c r="U26" s="564"/>
      <c r="V26" s="564"/>
      <c r="W26" s="564"/>
      <c r="X26" s="564"/>
      <c r="Y26" s="564"/>
      <c r="Z26" s="564"/>
      <c r="AA26" s="564"/>
      <c r="AB26" s="564"/>
      <c r="AC26" s="564"/>
      <c r="AD26" s="564"/>
      <c r="AE26" s="564"/>
      <c r="AF26" s="564"/>
      <c r="AG26" s="564"/>
      <c r="AH26" s="564"/>
      <c r="AI26" s="564"/>
      <c r="AJ26" s="564"/>
      <c r="AK26" s="564"/>
      <c r="AL26" s="564"/>
      <c r="AM26" s="564"/>
      <c r="AN26" s="564"/>
      <c r="AO26" s="564"/>
      <c r="AP26" s="564"/>
      <c r="AQ26" s="564"/>
      <c r="AR26" s="564"/>
      <c r="AS26" s="564"/>
      <c r="AT26" s="564"/>
      <c r="AU26" s="564"/>
      <c r="AV26" s="564"/>
      <c r="AW26" s="564"/>
      <c r="AX26" s="564"/>
      <c r="AY26" s="564"/>
      <c r="AZ26" s="564"/>
      <c r="BA26" s="564"/>
      <c r="BB26" s="564"/>
      <c r="BC26" s="564"/>
      <c r="BD26" s="564"/>
      <c r="BE26" s="564"/>
      <c r="BF26" s="564"/>
      <c r="BG26" s="564"/>
      <c r="BH26" s="564"/>
      <c r="BI26" s="564"/>
      <c r="BJ26" s="564"/>
      <c r="BK26" s="564"/>
      <c r="BL26" s="564"/>
    </row>
    <row r="27" spans="1:64" s="450" customFormat="1" x14ac:dyDescent="0.3">
      <c r="A27" s="577" t="s">
        <v>109</v>
      </c>
      <c r="B27" s="583" t="s">
        <v>1216</v>
      </c>
      <c r="C27" s="590">
        <v>0.11</v>
      </c>
      <c r="D27" s="590">
        <v>0.11</v>
      </c>
      <c r="E27" s="590">
        <v>0.11</v>
      </c>
      <c r="F27" s="591"/>
      <c r="G27" s="590">
        <v>0.11</v>
      </c>
      <c r="H27" s="590"/>
      <c r="I27" s="578">
        <f t="shared" si="2"/>
        <v>0.44</v>
      </c>
      <c r="J27" s="592"/>
      <c r="K27" s="593"/>
      <c r="L27" s="593"/>
      <c r="M27" s="593"/>
      <c r="N27" s="593"/>
      <c r="O27" s="564"/>
      <c r="P27" s="564"/>
      <c r="Q27" s="564"/>
      <c r="R27" s="564"/>
      <c r="S27" s="564"/>
      <c r="T27" s="564"/>
      <c r="U27" s="564"/>
      <c r="V27" s="564"/>
      <c r="W27" s="564"/>
      <c r="X27" s="564"/>
      <c r="Y27" s="564"/>
      <c r="Z27" s="564"/>
      <c r="AA27" s="564"/>
      <c r="AB27" s="564"/>
      <c r="AC27" s="564"/>
      <c r="AD27" s="564"/>
      <c r="AE27" s="564"/>
      <c r="AF27" s="564"/>
      <c r="AG27" s="564"/>
      <c r="AH27" s="564"/>
      <c r="AI27" s="564"/>
      <c r="AJ27" s="564"/>
      <c r="AK27" s="564"/>
      <c r="AL27" s="564"/>
      <c r="AM27" s="564"/>
      <c r="AN27" s="564"/>
      <c r="AO27" s="564"/>
      <c r="AP27" s="564"/>
      <c r="AQ27" s="564"/>
      <c r="AR27" s="564"/>
      <c r="AS27" s="564"/>
      <c r="AT27" s="564"/>
      <c r="AU27" s="564"/>
      <c r="AV27" s="564"/>
      <c r="AW27" s="564"/>
      <c r="AX27" s="564"/>
      <c r="AY27" s="564"/>
      <c r="AZ27" s="564"/>
      <c r="BA27" s="564"/>
      <c r="BB27" s="564"/>
      <c r="BC27" s="564"/>
      <c r="BD27" s="564"/>
      <c r="BE27" s="564"/>
      <c r="BF27" s="564"/>
      <c r="BG27" s="564"/>
      <c r="BH27" s="564"/>
      <c r="BI27" s="564"/>
      <c r="BJ27" s="564"/>
      <c r="BK27" s="564"/>
      <c r="BL27" s="564"/>
    </row>
    <row r="28" spans="1:64" s="450" customFormat="1" x14ac:dyDescent="0.3">
      <c r="A28" s="577" t="s">
        <v>165</v>
      </c>
      <c r="B28" s="582" t="s">
        <v>1217</v>
      </c>
      <c r="C28" s="580"/>
      <c r="D28" s="580"/>
      <c r="E28" s="580"/>
      <c r="F28" s="580"/>
      <c r="G28" s="580"/>
      <c r="H28" s="580"/>
      <c r="I28" s="578">
        <f t="shared" si="2"/>
        <v>0</v>
      </c>
      <c r="J28" s="564"/>
      <c r="K28" s="564"/>
      <c r="L28" s="594"/>
      <c r="M28" s="564"/>
      <c r="N28" s="564"/>
      <c r="O28" s="595"/>
      <c r="P28" s="564"/>
      <c r="Q28" s="564"/>
      <c r="R28" s="564"/>
      <c r="S28" s="564"/>
      <c r="T28" s="564"/>
      <c r="U28" s="564"/>
      <c r="V28" s="564"/>
      <c r="W28" s="564"/>
      <c r="X28" s="564"/>
      <c r="Y28" s="564"/>
      <c r="Z28" s="564"/>
      <c r="AA28" s="564"/>
      <c r="AB28" s="564"/>
      <c r="AC28" s="564"/>
      <c r="AD28" s="564"/>
      <c r="AE28" s="564"/>
      <c r="AF28" s="564"/>
      <c r="AG28" s="564"/>
      <c r="AH28" s="564"/>
      <c r="AI28" s="564"/>
      <c r="AJ28" s="564"/>
      <c r="AK28" s="564"/>
      <c r="AL28" s="564"/>
      <c r="AM28" s="564"/>
      <c r="AN28" s="564"/>
      <c r="AO28" s="564"/>
      <c r="AP28" s="564"/>
      <c r="AQ28" s="564"/>
      <c r="AR28" s="564"/>
      <c r="AS28" s="564"/>
      <c r="AT28" s="564"/>
      <c r="AU28" s="564"/>
      <c r="AV28" s="564"/>
      <c r="AW28" s="564"/>
      <c r="AX28" s="564"/>
      <c r="AY28" s="564"/>
      <c r="AZ28" s="564"/>
      <c r="BA28" s="564"/>
      <c r="BB28" s="564"/>
      <c r="BC28" s="564"/>
      <c r="BD28" s="564"/>
      <c r="BE28" s="564"/>
      <c r="BF28" s="564"/>
      <c r="BG28" s="564"/>
      <c r="BH28" s="564"/>
      <c r="BI28" s="564"/>
      <c r="BJ28" s="564"/>
      <c r="BK28" s="564"/>
      <c r="BL28" s="564"/>
    </row>
    <row r="29" spans="1:64" s="450" customFormat="1" x14ac:dyDescent="0.3">
      <c r="A29" s="577" t="s">
        <v>297</v>
      </c>
      <c r="B29" s="582" t="s">
        <v>1218</v>
      </c>
      <c r="C29" s="580"/>
      <c r="D29" s="580">
        <f>D30</f>
        <v>0</v>
      </c>
      <c r="E29" s="580"/>
      <c r="F29" s="587">
        <f>E29*1.2</f>
        <v>0</v>
      </c>
      <c r="G29" s="580"/>
      <c r="H29" s="580"/>
      <c r="I29" s="578">
        <f t="shared" si="2"/>
        <v>0</v>
      </c>
      <c r="J29" s="564"/>
      <c r="K29" s="564"/>
      <c r="L29" s="564"/>
      <c r="M29" s="564"/>
      <c r="N29" s="564"/>
      <c r="O29" s="564"/>
      <c r="P29" s="564"/>
      <c r="Q29" s="564"/>
      <c r="R29" s="564"/>
      <c r="S29" s="564"/>
      <c r="T29" s="564"/>
      <c r="U29" s="564"/>
      <c r="V29" s="564"/>
      <c r="W29" s="564"/>
      <c r="X29" s="564"/>
      <c r="Y29" s="564"/>
      <c r="Z29" s="564"/>
      <c r="AA29" s="564"/>
      <c r="AB29" s="564"/>
      <c r="AC29" s="564"/>
      <c r="AD29" s="564"/>
      <c r="AE29" s="564"/>
      <c r="AF29" s="564"/>
      <c r="AG29" s="564"/>
      <c r="AH29" s="564"/>
      <c r="AI29" s="564"/>
      <c r="AJ29" s="564"/>
      <c r="AK29" s="564"/>
      <c r="AL29" s="564"/>
      <c r="AM29" s="564"/>
      <c r="AN29" s="564"/>
      <c r="AO29" s="564"/>
      <c r="AP29" s="564"/>
      <c r="AQ29" s="564"/>
      <c r="AR29" s="564"/>
      <c r="AS29" s="564"/>
      <c r="AT29" s="564"/>
      <c r="AU29" s="564"/>
      <c r="AV29" s="564"/>
      <c r="AW29" s="564"/>
      <c r="AX29" s="564"/>
      <c r="AY29" s="564"/>
      <c r="AZ29" s="564"/>
      <c r="BA29" s="564"/>
      <c r="BB29" s="564"/>
      <c r="BC29" s="564"/>
      <c r="BD29" s="564"/>
      <c r="BE29" s="564"/>
      <c r="BF29" s="564"/>
      <c r="BG29" s="564"/>
      <c r="BH29" s="564"/>
      <c r="BI29" s="564"/>
      <c r="BJ29" s="564"/>
      <c r="BK29" s="564"/>
      <c r="BL29" s="564"/>
    </row>
    <row r="30" spans="1:64" s="450" customFormat="1" x14ac:dyDescent="0.3">
      <c r="A30" s="577" t="s">
        <v>299</v>
      </c>
      <c r="B30" s="583" t="s">
        <v>1216</v>
      </c>
      <c r="C30" s="580"/>
      <c r="D30" s="580"/>
      <c r="E30" s="580"/>
      <c r="F30" s="580"/>
      <c r="G30" s="580"/>
      <c r="H30" s="580"/>
      <c r="I30" s="578">
        <f t="shared" si="2"/>
        <v>0</v>
      </c>
      <c r="J30" s="564"/>
      <c r="K30" s="564"/>
      <c r="L30" s="564"/>
      <c r="M30" s="564"/>
      <c r="N30" s="564"/>
      <c r="O30" s="564"/>
      <c r="P30" s="564"/>
      <c r="Q30" s="564"/>
      <c r="R30" s="564"/>
      <c r="S30" s="564"/>
      <c r="T30" s="564"/>
      <c r="U30" s="564"/>
      <c r="V30" s="564"/>
      <c r="W30" s="564"/>
      <c r="X30" s="564"/>
      <c r="Y30" s="564"/>
      <c r="Z30" s="564"/>
      <c r="AA30" s="564"/>
      <c r="AB30" s="564"/>
      <c r="AC30" s="564"/>
      <c r="AD30" s="564"/>
      <c r="AE30" s="564"/>
      <c r="AF30" s="564"/>
      <c r="AG30" s="564"/>
      <c r="AH30" s="564"/>
      <c r="AI30" s="564"/>
      <c r="AJ30" s="564"/>
      <c r="AK30" s="564"/>
      <c r="AL30" s="564"/>
      <c r="AM30" s="564"/>
      <c r="AN30" s="564"/>
      <c r="AO30" s="564"/>
      <c r="AP30" s="564"/>
      <c r="AQ30" s="564"/>
      <c r="AR30" s="564"/>
      <c r="AS30" s="564"/>
      <c r="AT30" s="564"/>
      <c r="AU30" s="564"/>
      <c r="AV30" s="564"/>
      <c r="AW30" s="564"/>
      <c r="AX30" s="564"/>
      <c r="AY30" s="564"/>
      <c r="AZ30" s="564"/>
      <c r="BA30" s="564"/>
      <c r="BB30" s="564"/>
      <c r="BC30" s="564"/>
      <c r="BD30" s="564"/>
      <c r="BE30" s="564"/>
      <c r="BF30" s="564"/>
      <c r="BG30" s="564"/>
      <c r="BH30" s="564"/>
      <c r="BI30" s="564"/>
      <c r="BJ30" s="564"/>
      <c r="BK30" s="564"/>
      <c r="BL30" s="564"/>
    </row>
    <row r="31" spans="1:64" s="450" customFormat="1" x14ac:dyDescent="0.3">
      <c r="A31" s="577" t="s">
        <v>345</v>
      </c>
      <c r="B31" s="581" t="s">
        <v>1219</v>
      </c>
      <c r="C31" s="580">
        <v>1.4630000000000001</v>
      </c>
      <c r="D31" s="580">
        <v>1.5149999999999999</v>
      </c>
      <c r="E31" s="580">
        <v>1.5680000000000001</v>
      </c>
      <c r="F31" s="580"/>
      <c r="G31" s="580">
        <v>1.6220000000000001</v>
      </c>
      <c r="H31" s="580"/>
      <c r="I31" s="578">
        <f t="shared" si="2"/>
        <v>6.1680000000000001</v>
      </c>
      <c r="J31" s="564"/>
      <c r="K31" s="564"/>
      <c r="L31" s="564"/>
      <c r="M31" s="564"/>
      <c r="N31" s="564"/>
      <c r="O31" s="564"/>
      <c r="P31" s="564"/>
      <c r="Q31" s="564"/>
      <c r="R31" s="564"/>
      <c r="S31" s="564"/>
      <c r="T31" s="564"/>
      <c r="U31" s="564"/>
      <c r="V31" s="564"/>
      <c r="W31" s="564"/>
      <c r="X31" s="564"/>
      <c r="Y31" s="564"/>
      <c r="Z31" s="564"/>
      <c r="AA31" s="564"/>
      <c r="AB31" s="564"/>
      <c r="AC31" s="564"/>
      <c r="AD31" s="564"/>
      <c r="AE31" s="564"/>
      <c r="AF31" s="564"/>
      <c r="AG31" s="564"/>
      <c r="AH31" s="564"/>
      <c r="AI31" s="564"/>
      <c r="AJ31" s="564"/>
      <c r="AK31" s="564"/>
      <c r="AL31" s="564"/>
      <c r="AM31" s="564"/>
      <c r="AN31" s="564"/>
      <c r="AO31" s="564"/>
      <c r="AP31" s="564"/>
      <c r="AQ31" s="564"/>
      <c r="AR31" s="564"/>
      <c r="AS31" s="564"/>
      <c r="AT31" s="564"/>
      <c r="AU31" s="564"/>
      <c r="AV31" s="564"/>
      <c r="AW31" s="564"/>
      <c r="AX31" s="564"/>
      <c r="AY31" s="564"/>
      <c r="AZ31" s="564"/>
      <c r="BA31" s="564"/>
      <c r="BB31" s="564"/>
      <c r="BC31" s="564"/>
      <c r="BD31" s="564"/>
      <c r="BE31" s="564"/>
      <c r="BF31" s="564"/>
      <c r="BG31" s="564"/>
      <c r="BH31" s="564"/>
      <c r="BI31" s="564"/>
      <c r="BJ31" s="564"/>
      <c r="BK31" s="564"/>
      <c r="BL31" s="564"/>
    </row>
    <row r="32" spans="1:64" s="450" customFormat="1" x14ac:dyDescent="0.3">
      <c r="A32" s="577" t="s">
        <v>351</v>
      </c>
      <c r="B32" s="581" t="s">
        <v>1220</v>
      </c>
      <c r="C32" s="580"/>
      <c r="D32" s="580"/>
      <c r="E32" s="580"/>
      <c r="F32" s="580"/>
      <c r="G32" s="580"/>
      <c r="H32" s="580"/>
      <c r="I32" s="578">
        <f t="shared" si="2"/>
        <v>0</v>
      </c>
      <c r="J32" s="564"/>
      <c r="K32" s="564"/>
      <c r="L32" s="564"/>
      <c r="M32" s="564"/>
      <c r="N32" s="564"/>
      <c r="O32" s="564"/>
      <c r="P32" s="564"/>
      <c r="Q32" s="564"/>
      <c r="R32" s="564"/>
      <c r="S32" s="564"/>
      <c r="T32" s="564"/>
      <c r="U32" s="564"/>
      <c r="V32" s="564"/>
      <c r="W32" s="564"/>
      <c r="X32" s="564"/>
      <c r="Y32" s="564"/>
      <c r="Z32" s="564"/>
      <c r="AA32" s="564"/>
      <c r="AB32" s="564"/>
      <c r="AC32" s="564"/>
      <c r="AD32" s="564"/>
      <c r="AE32" s="564"/>
      <c r="AF32" s="564"/>
      <c r="AG32" s="564"/>
      <c r="AH32" s="564"/>
      <c r="AI32" s="564"/>
      <c r="AJ32" s="564"/>
      <c r="AK32" s="564"/>
      <c r="AL32" s="564"/>
      <c r="AM32" s="564"/>
      <c r="AN32" s="564"/>
      <c r="AO32" s="564"/>
      <c r="AP32" s="564"/>
      <c r="AQ32" s="564"/>
      <c r="AR32" s="564"/>
      <c r="AS32" s="564"/>
      <c r="AT32" s="564"/>
      <c r="AU32" s="564"/>
      <c r="AV32" s="564"/>
      <c r="AW32" s="564"/>
      <c r="AX32" s="564"/>
      <c r="AY32" s="564"/>
      <c r="AZ32" s="564"/>
      <c r="BA32" s="564"/>
      <c r="BB32" s="564"/>
      <c r="BC32" s="564"/>
      <c r="BD32" s="564"/>
      <c r="BE32" s="564"/>
      <c r="BF32" s="564"/>
      <c r="BG32" s="564"/>
      <c r="BH32" s="564"/>
      <c r="BI32" s="564"/>
      <c r="BJ32" s="564"/>
      <c r="BK32" s="564"/>
      <c r="BL32" s="564"/>
    </row>
    <row r="33" spans="1:64" s="450" customFormat="1" x14ac:dyDescent="0.3">
      <c r="A33" s="577" t="s">
        <v>1221</v>
      </c>
      <c r="B33" s="582" t="s">
        <v>1222</v>
      </c>
      <c r="C33" s="580"/>
      <c r="D33" s="580"/>
      <c r="E33" s="580"/>
      <c r="F33" s="580"/>
      <c r="G33" s="580"/>
      <c r="H33" s="580"/>
      <c r="I33" s="578">
        <f t="shared" si="2"/>
        <v>0</v>
      </c>
      <c r="J33" s="564"/>
      <c r="K33" s="564"/>
      <c r="L33" s="564"/>
      <c r="M33" s="564"/>
      <c r="N33" s="564"/>
      <c r="O33" s="564"/>
      <c r="P33" s="564"/>
      <c r="Q33" s="564"/>
      <c r="R33" s="564"/>
      <c r="S33" s="564"/>
      <c r="T33" s="564"/>
      <c r="U33" s="564"/>
      <c r="V33" s="564"/>
      <c r="W33" s="564"/>
      <c r="X33" s="564"/>
      <c r="Y33" s="564"/>
      <c r="Z33" s="564"/>
      <c r="AA33" s="564"/>
      <c r="AB33" s="564"/>
      <c r="AC33" s="564"/>
      <c r="AD33" s="564"/>
      <c r="AE33" s="564"/>
      <c r="AF33" s="564"/>
      <c r="AG33" s="564"/>
      <c r="AH33" s="564"/>
      <c r="AI33" s="564"/>
      <c r="AJ33" s="564"/>
      <c r="AK33" s="564"/>
      <c r="AL33" s="564"/>
      <c r="AM33" s="564"/>
      <c r="AN33" s="564"/>
      <c r="AO33" s="564"/>
      <c r="AP33" s="564"/>
      <c r="AQ33" s="564"/>
      <c r="AR33" s="564"/>
      <c r="AS33" s="564"/>
      <c r="AT33" s="564"/>
      <c r="AU33" s="564"/>
      <c r="AV33" s="564"/>
      <c r="AW33" s="564"/>
      <c r="AX33" s="564"/>
      <c r="AY33" s="564"/>
      <c r="AZ33" s="564"/>
      <c r="BA33" s="564"/>
      <c r="BB33" s="564"/>
      <c r="BC33" s="564"/>
      <c r="BD33" s="564"/>
      <c r="BE33" s="564"/>
      <c r="BF33" s="564"/>
      <c r="BG33" s="564"/>
      <c r="BH33" s="564"/>
      <c r="BI33" s="564"/>
      <c r="BJ33" s="564"/>
      <c r="BK33" s="564"/>
      <c r="BL33" s="564"/>
    </row>
    <row r="34" spans="1:64" s="450" customFormat="1" x14ac:dyDescent="0.3">
      <c r="A34" s="577" t="s">
        <v>1223</v>
      </c>
      <c r="B34" s="582" t="s">
        <v>1224</v>
      </c>
      <c r="C34" s="580"/>
      <c r="D34" s="580"/>
      <c r="E34" s="580"/>
      <c r="F34" s="580"/>
      <c r="G34" s="580"/>
      <c r="H34" s="580"/>
      <c r="I34" s="578">
        <f t="shared" si="2"/>
        <v>0</v>
      </c>
      <c r="J34" s="564"/>
      <c r="K34" s="564"/>
      <c r="L34" s="564"/>
      <c r="M34" s="564"/>
      <c r="N34" s="564"/>
      <c r="O34" s="564"/>
      <c r="P34" s="564"/>
      <c r="Q34" s="564"/>
      <c r="R34" s="564"/>
      <c r="S34" s="564"/>
      <c r="T34" s="564"/>
      <c r="U34" s="564"/>
      <c r="V34" s="564"/>
      <c r="W34" s="564"/>
      <c r="X34" s="564"/>
      <c r="Y34" s="564"/>
      <c r="Z34" s="564"/>
      <c r="AA34" s="564"/>
      <c r="AB34" s="564"/>
      <c r="AC34" s="564"/>
      <c r="AD34" s="564"/>
      <c r="AE34" s="564"/>
      <c r="AF34" s="564"/>
      <c r="AG34" s="564"/>
      <c r="AH34" s="564"/>
      <c r="AI34" s="564"/>
      <c r="AJ34" s="564"/>
      <c r="AK34" s="564"/>
      <c r="AL34" s="564"/>
      <c r="AM34" s="564"/>
      <c r="AN34" s="564"/>
      <c r="AO34" s="564"/>
      <c r="AP34" s="564"/>
      <c r="AQ34" s="564"/>
      <c r="AR34" s="564"/>
      <c r="AS34" s="564"/>
      <c r="AT34" s="564"/>
      <c r="AU34" s="564"/>
      <c r="AV34" s="564"/>
      <c r="AW34" s="564"/>
      <c r="AX34" s="564"/>
      <c r="AY34" s="564"/>
      <c r="AZ34" s="564"/>
      <c r="BA34" s="564"/>
      <c r="BB34" s="564"/>
      <c r="BC34" s="564"/>
      <c r="BD34" s="564"/>
      <c r="BE34" s="564"/>
      <c r="BF34" s="564"/>
      <c r="BG34" s="564"/>
      <c r="BH34" s="564"/>
      <c r="BI34" s="564"/>
      <c r="BJ34" s="564"/>
      <c r="BK34" s="564"/>
      <c r="BL34" s="564"/>
    </row>
    <row r="35" spans="1:64" s="450" customFormat="1" x14ac:dyDescent="0.3">
      <c r="A35" s="577" t="s">
        <v>1225</v>
      </c>
      <c r="B35" s="579" t="s">
        <v>1226</v>
      </c>
      <c r="C35" s="578">
        <f>C40+C46</f>
        <v>0</v>
      </c>
      <c r="D35" s="578">
        <f>D37+D36+D38+D39+D40+D45+D46</f>
        <v>0</v>
      </c>
      <c r="E35" s="578">
        <f>E37+E36+E38+E39+E40+E45+E46</f>
        <v>0</v>
      </c>
      <c r="F35" s="578"/>
      <c r="G35" s="578">
        <f>G37+G36+G38+G39+G40+G45+G46</f>
        <v>0</v>
      </c>
      <c r="H35" s="578">
        <f>H37+H36+H38+H39+H40+H45+H46</f>
        <v>0</v>
      </c>
      <c r="I35" s="578">
        <f t="shared" si="2"/>
        <v>0</v>
      </c>
      <c r="J35" s="564"/>
      <c r="K35" s="564"/>
      <c r="L35" s="564"/>
      <c r="M35" s="564"/>
      <c r="N35" s="564"/>
      <c r="O35" s="564"/>
      <c r="P35" s="564"/>
      <c r="Q35" s="564"/>
      <c r="R35" s="564"/>
      <c r="S35" s="564"/>
      <c r="T35" s="564"/>
      <c r="U35" s="564"/>
      <c r="V35" s="564"/>
      <c r="W35" s="564"/>
      <c r="X35" s="564"/>
      <c r="Y35" s="564"/>
      <c r="Z35" s="564"/>
      <c r="AA35" s="564"/>
      <c r="AB35" s="564"/>
      <c r="AC35" s="564"/>
      <c r="AD35" s="564"/>
      <c r="AE35" s="564"/>
      <c r="AF35" s="564"/>
      <c r="AG35" s="564"/>
      <c r="AH35" s="564"/>
      <c r="AI35" s="564"/>
      <c r="AJ35" s="564"/>
      <c r="AK35" s="564"/>
      <c r="AL35" s="564"/>
      <c r="AM35" s="564"/>
      <c r="AN35" s="564"/>
      <c r="AO35" s="564"/>
      <c r="AP35" s="564"/>
      <c r="AQ35" s="564"/>
      <c r="AR35" s="564"/>
      <c r="AS35" s="564"/>
      <c r="AT35" s="564"/>
      <c r="AU35" s="564"/>
      <c r="AV35" s="564"/>
      <c r="AW35" s="564"/>
      <c r="AX35" s="564"/>
      <c r="AY35" s="564"/>
      <c r="AZ35" s="564"/>
      <c r="BA35" s="564"/>
      <c r="BB35" s="564"/>
      <c r="BC35" s="564"/>
      <c r="BD35" s="564"/>
      <c r="BE35" s="564"/>
      <c r="BF35" s="564"/>
      <c r="BG35" s="564"/>
      <c r="BH35" s="564"/>
      <c r="BI35" s="564"/>
      <c r="BJ35" s="564"/>
      <c r="BK35" s="564"/>
      <c r="BL35" s="564"/>
    </row>
    <row r="36" spans="1:64" s="450" customFormat="1" x14ac:dyDescent="0.3">
      <c r="A36" s="577" t="s">
        <v>1227</v>
      </c>
      <c r="B36" s="581" t="s">
        <v>1228</v>
      </c>
      <c r="C36" s="580"/>
      <c r="D36" s="580"/>
      <c r="E36" s="580"/>
      <c r="F36" s="580"/>
      <c r="G36" s="596"/>
      <c r="H36" s="596"/>
      <c r="I36" s="578">
        <f t="shared" si="2"/>
        <v>0</v>
      </c>
      <c r="J36" s="564"/>
      <c r="K36" s="564"/>
      <c r="L36" s="564"/>
      <c r="M36" s="564"/>
      <c r="N36" s="564"/>
      <c r="O36" s="564"/>
      <c r="P36" s="564"/>
      <c r="Q36" s="564"/>
      <c r="R36" s="564"/>
      <c r="S36" s="564"/>
      <c r="T36" s="564"/>
      <c r="U36" s="564"/>
      <c r="V36" s="564"/>
      <c r="W36" s="564"/>
      <c r="X36" s="564"/>
      <c r="Y36" s="564"/>
      <c r="Z36" s="564"/>
      <c r="AA36" s="564"/>
      <c r="AB36" s="564"/>
      <c r="AC36" s="564"/>
      <c r="AD36" s="564"/>
      <c r="AE36" s="564"/>
      <c r="AF36" s="564"/>
      <c r="AG36" s="564"/>
      <c r="AH36" s="564"/>
      <c r="AI36" s="564"/>
      <c r="AJ36" s="564"/>
      <c r="AK36" s="564"/>
      <c r="AL36" s="564"/>
      <c r="AM36" s="564"/>
      <c r="AN36" s="564"/>
      <c r="AO36" s="564"/>
      <c r="AP36" s="564"/>
      <c r="AQ36" s="564"/>
      <c r="AR36" s="564"/>
      <c r="AS36" s="564"/>
      <c r="AT36" s="564"/>
      <c r="AU36" s="564"/>
      <c r="AV36" s="564"/>
      <c r="AW36" s="564"/>
      <c r="AX36" s="564"/>
      <c r="AY36" s="564"/>
      <c r="AZ36" s="564"/>
      <c r="BA36" s="564"/>
      <c r="BB36" s="564"/>
      <c r="BC36" s="564"/>
      <c r="BD36" s="564"/>
      <c r="BE36" s="564"/>
      <c r="BF36" s="564"/>
      <c r="BG36" s="564"/>
      <c r="BH36" s="564"/>
      <c r="BI36" s="564"/>
      <c r="BJ36" s="564"/>
      <c r="BK36" s="564"/>
      <c r="BL36" s="564"/>
    </row>
    <row r="37" spans="1:64" s="450" customFormat="1" x14ac:dyDescent="0.3">
      <c r="A37" s="577" t="s">
        <v>1229</v>
      </c>
      <c r="B37" s="581" t="s">
        <v>1230</v>
      </c>
      <c r="C37" s="580"/>
      <c r="D37" s="580"/>
      <c r="E37" s="580"/>
      <c r="F37" s="580"/>
      <c r="G37" s="580"/>
      <c r="H37" s="580"/>
      <c r="I37" s="578">
        <f t="shared" si="2"/>
        <v>0</v>
      </c>
      <c r="J37" s="564"/>
      <c r="K37" s="564"/>
      <c r="L37" s="564"/>
      <c r="M37" s="564"/>
      <c r="N37" s="564"/>
      <c r="O37" s="564"/>
      <c r="P37" s="564"/>
      <c r="Q37" s="564"/>
      <c r="R37" s="564"/>
      <c r="S37" s="564"/>
      <c r="T37" s="564"/>
      <c r="U37" s="564"/>
      <c r="V37" s="564"/>
      <c r="W37" s="564"/>
      <c r="X37" s="564"/>
      <c r="Y37" s="564"/>
      <c r="Z37" s="564"/>
      <c r="AA37" s="564"/>
      <c r="AB37" s="564"/>
      <c r="AC37" s="564"/>
      <c r="AD37" s="564"/>
      <c r="AE37" s="564"/>
      <c r="AF37" s="564"/>
      <c r="AG37" s="564"/>
      <c r="AH37" s="564"/>
      <c r="AI37" s="564"/>
      <c r="AJ37" s="564"/>
      <c r="AK37" s="564"/>
      <c r="AL37" s="564"/>
      <c r="AM37" s="564"/>
      <c r="AN37" s="564"/>
      <c r="AO37" s="564"/>
      <c r="AP37" s="564"/>
      <c r="AQ37" s="564"/>
      <c r="AR37" s="564"/>
      <c r="AS37" s="564"/>
      <c r="AT37" s="564"/>
      <c r="AU37" s="564"/>
      <c r="AV37" s="564"/>
      <c r="AW37" s="564"/>
      <c r="AX37" s="564"/>
      <c r="AY37" s="564"/>
      <c r="AZ37" s="564"/>
      <c r="BA37" s="564"/>
      <c r="BB37" s="564"/>
      <c r="BC37" s="564"/>
      <c r="BD37" s="564"/>
      <c r="BE37" s="564"/>
      <c r="BF37" s="564"/>
      <c r="BG37" s="564"/>
      <c r="BH37" s="564"/>
      <c r="BI37" s="564"/>
      <c r="BJ37" s="564"/>
      <c r="BK37" s="564"/>
      <c r="BL37" s="564"/>
    </row>
    <row r="38" spans="1:64" s="450" customFormat="1" x14ac:dyDescent="0.3">
      <c r="A38" s="577" t="s">
        <v>1231</v>
      </c>
      <c r="B38" s="581" t="s">
        <v>1232</v>
      </c>
      <c r="C38" s="580"/>
      <c r="D38" s="580"/>
      <c r="E38" s="580"/>
      <c r="F38" s="580"/>
      <c r="G38" s="580"/>
      <c r="H38" s="580"/>
      <c r="I38" s="578">
        <f t="shared" si="2"/>
        <v>0</v>
      </c>
      <c r="J38" s="564"/>
      <c r="K38" s="564"/>
      <c r="L38" s="564"/>
      <c r="M38" s="564"/>
      <c r="N38" s="564"/>
      <c r="O38" s="564"/>
      <c r="P38" s="564"/>
      <c r="Q38" s="564"/>
      <c r="R38" s="564"/>
      <c r="S38" s="564"/>
      <c r="T38" s="564"/>
      <c r="U38" s="564"/>
      <c r="V38" s="564"/>
      <c r="W38" s="564"/>
      <c r="X38" s="564"/>
      <c r="Y38" s="564"/>
      <c r="Z38" s="564"/>
      <c r="AA38" s="564"/>
      <c r="AB38" s="564"/>
      <c r="AC38" s="564"/>
      <c r="AD38" s="564"/>
      <c r="AE38" s="564"/>
      <c r="AF38" s="564"/>
      <c r="AG38" s="564"/>
      <c r="AH38" s="564"/>
      <c r="AI38" s="564"/>
      <c r="AJ38" s="564"/>
      <c r="AK38" s="564"/>
      <c r="AL38" s="564"/>
      <c r="AM38" s="564"/>
      <c r="AN38" s="564"/>
      <c r="AO38" s="564"/>
      <c r="AP38" s="564"/>
      <c r="AQ38" s="564"/>
      <c r="AR38" s="564"/>
      <c r="AS38" s="564"/>
      <c r="AT38" s="564"/>
      <c r="AU38" s="564"/>
      <c r="AV38" s="564"/>
      <c r="AW38" s="564"/>
      <c r="AX38" s="564"/>
      <c r="AY38" s="564"/>
      <c r="AZ38" s="564"/>
      <c r="BA38" s="564"/>
      <c r="BB38" s="564"/>
      <c r="BC38" s="564"/>
      <c r="BD38" s="564"/>
      <c r="BE38" s="564"/>
      <c r="BF38" s="564"/>
      <c r="BG38" s="564"/>
      <c r="BH38" s="564"/>
      <c r="BI38" s="564"/>
      <c r="BJ38" s="564"/>
      <c r="BK38" s="564"/>
      <c r="BL38" s="564"/>
    </row>
    <row r="39" spans="1:64" s="450" customFormat="1" x14ac:dyDescent="0.3">
      <c r="A39" s="577" t="s">
        <v>1233</v>
      </c>
      <c r="B39" s="581" t="s">
        <v>1234</v>
      </c>
      <c r="C39" s="580"/>
      <c r="D39" s="580"/>
      <c r="E39" s="580"/>
      <c r="F39" s="580"/>
      <c r="G39" s="580"/>
      <c r="H39" s="580"/>
      <c r="I39" s="578">
        <f t="shared" si="2"/>
        <v>0</v>
      </c>
      <c r="J39" s="564"/>
      <c r="K39" s="564"/>
      <c r="L39" s="564"/>
      <c r="M39" s="564"/>
      <c r="N39" s="564"/>
      <c r="O39" s="564"/>
      <c r="P39" s="564"/>
      <c r="Q39" s="564"/>
      <c r="R39" s="564"/>
      <c r="S39" s="564"/>
      <c r="T39" s="564"/>
      <c r="U39" s="564"/>
      <c r="V39" s="564"/>
      <c r="W39" s="564"/>
      <c r="X39" s="564"/>
      <c r="Y39" s="564"/>
      <c r="Z39" s="564"/>
      <c r="AA39" s="564"/>
      <c r="AB39" s="564"/>
      <c r="AC39" s="564"/>
      <c r="AD39" s="564"/>
      <c r="AE39" s="564"/>
      <c r="AF39" s="564"/>
      <c r="AG39" s="564"/>
      <c r="AH39" s="564"/>
      <c r="AI39" s="564"/>
      <c r="AJ39" s="564"/>
      <c r="AK39" s="564"/>
      <c r="AL39" s="564"/>
      <c r="AM39" s="564"/>
      <c r="AN39" s="564"/>
      <c r="AO39" s="564"/>
      <c r="AP39" s="564"/>
      <c r="AQ39" s="564"/>
      <c r="AR39" s="564"/>
      <c r="AS39" s="564"/>
      <c r="AT39" s="564"/>
      <c r="AU39" s="564"/>
      <c r="AV39" s="564"/>
      <c r="AW39" s="564"/>
      <c r="AX39" s="564"/>
      <c r="AY39" s="564"/>
      <c r="AZ39" s="564"/>
      <c r="BA39" s="564"/>
      <c r="BB39" s="564"/>
      <c r="BC39" s="564"/>
      <c r="BD39" s="564"/>
      <c r="BE39" s="564"/>
      <c r="BF39" s="564"/>
      <c r="BG39" s="564"/>
      <c r="BH39" s="564"/>
      <c r="BI39" s="564"/>
      <c r="BJ39" s="564"/>
      <c r="BK39" s="564"/>
      <c r="BL39" s="564"/>
    </row>
    <row r="40" spans="1:64" s="450" customFormat="1" x14ac:dyDescent="0.3">
      <c r="A40" s="577" t="s">
        <v>1235</v>
      </c>
      <c r="B40" s="581" t="s">
        <v>1236</v>
      </c>
      <c r="C40" s="578">
        <f>C41+C43</f>
        <v>0</v>
      </c>
      <c r="D40" s="578">
        <f>D41+D43</f>
        <v>0</v>
      </c>
      <c r="E40" s="580">
        <f>E41+E43</f>
        <v>0</v>
      </c>
      <c r="F40" s="580">
        <f>E40</f>
        <v>0</v>
      </c>
      <c r="G40" s="580">
        <f>G41+G43</f>
        <v>0</v>
      </c>
      <c r="H40" s="580">
        <f>H41+H43</f>
        <v>0</v>
      </c>
      <c r="I40" s="578">
        <f t="shared" si="2"/>
        <v>0</v>
      </c>
      <c r="J40" s="564"/>
      <c r="K40" s="564"/>
      <c r="L40" s="564"/>
      <c r="M40" s="564"/>
      <c r="N40" s="564"/>
      <c r="O40" s="564"/>
      <c r="P40" s="564"/>
      <c r="Q40" s="564"/>
      <c r="R40" s="564"/>
      <c r="S40" s="564"/>
      <c r="T40" s="564"/>
      <c r="U40" s="564"/>
      <c r="V40" s="564"/>
      <c r="W40" s="564"/>
      <c r="X40" s="564"/>
      <c r="Y40" s="564"/>
      <c r="Z40" s="564"/>
      <c r="AA40" s="564"/>
      <c r="AB40" s="564"/>
      <c r="AC40" s="564"/>
      <c r="AD40" s="564"/>
      <c r="AE40" s="564"/>
      <c r="AF40" s="564"/>
      <c r="AG40" s="564"/>
      <c r="AH40" s="564"/>
      <c r="AI40" s="564"/>
      <c r="AJ40" s="564"/>
      <c r="AK40" s="564"/>
      <c r="AL40" s="564"/>
      <c r="AM40" s="564"/>
      <c r="AN40" s="564"/>
      <c r="AO40" s="564"/>
      <c r="AP40" s="564"/>
      <c r="AQ40" s="564"/>
      <c r="AR40" s="564"/>
      <c r="AS40" s="564"/>
      <c r="AT40" s="564"/>
      <c r="AU40" s="564"/>
      <c r="AV40" s="564"/>
      <c r="AW40" s="564"/>
      <c r="AX40" s="564"/>
      <c r="AY40" s="564"/>
      <c r="AZ40" s="564"/>
      <c r="BA40" s="564"/>
      <c r="BB40" s="564"/>
      <c r="BC40" s="564"/>
      <c r="BD40" s="564"/>
      <c r="BE40" s="564"/>
      <c r="BF40" s="564"/>
      <c r="BG40" s="564"/>
      <c r="BH40" s="564"/>
      <c r="BI40" s="564"/>
      <c r="BJ40" s="564"/>
      <c r="BK40" s="564"/>
      <c r="BL40" s="564"/>
    </row>
    <row r="41" spans="1:64" s="450" customFormat="1" x14ac:dyDescent="0.3">
      <c r="A41" s="577" t="s">
        <v>1237</v>
      </c>
      <c r="B41" s="582" t="s">
        <v>1238</v>
      </c>
      <c r="C41" s="580"/>
      <c r="D41" s="580"/>
      <c r="E41" s="580"/>
      <c r="F41" s="580"/>
      <c r="G41" s="580"/>
      <c r="H41" s="580"/>
      <c r="I41" s="578">
        <f t="shared" si="2"/>
        <v>0</v>
      </c>
      <c r="J41" s="564"/>
      <c r="K41" s="564"/>
      <c r="L41" s="564"/>
      <c r="M41" s="564"/>
      <c r="N41" s="564"/>
      <c r="O41" s="564"/>
      <c r="P41" s="564"/>
      <c r="Q41" s="564"/>
      <c r="R41" s="564"/>
      <c r="S41" s="564"/>
      <c r="T41" s="564"/>
      <c r="U41" s="564"/>
      <c r="V41" s="564"/>
      <c r="W41" s="564"/>
      <c r="X41" s="564"/>
      <c r="Y41" s="564"/>
      <c r="Z41" s="564"/>
      <c r="AA41" s="564"/>
      <c r="AB41" s="564"/>
      <c r="AC41" s="564"/>
      <c r="AD41" s="564"/>
      <c r="AE41" s="564"/>
      <c r="AF41" s="564"/>
      <c r="AG41" s="564"/>
      <c r="AH41" s="564"/>
      <c r="AI41" s="564"/>
      <c r="AJ41" s="564"/>
      <c r="AK41" s="564"/>
      <c r="AL41" s="564"/>
      <c r="AM41" s="564"/>
      <c r="AN41" s="564"/>
      <c r="AO41" s="564"/>
      <c r="AP41" s="564"/>
      <c r="AQ41" s="564"/>
      <c r="AR41" s="564"/>
      <c r="AS41" s="564"/>
      <c r="AT41" s="564"/>
      <c r="AU41" s="564"/>
      <c r="AV41" s="564"/>
      <c r="AW41" s="564"/>
      <c r="AX41" s="564"/>
      <c r="AY41" s="564"/>
      <c r="AZ41" s="564"/>
      <c r="BA41" s="564"/>
      <c r="BB41" s="564"/>
      <c r="BC41" s="564"/>
      <c r="BD41" s="564"/>
      <c r="BE41" s="564"/>
      <c r="BF41" s="564"/>
      <c r="BG41" s="564"/>
      <c r="BH41" s="564"/>
      <c r="BI41" s="564"/>
      <c r="BJ41" s="564"/>
      <c r="BK41" s="564"/>
      <c r="BL41" s="564"/>
    </row>
    <row r="42" spans="1:64" s="450" customFormat="1" ht="33" customHeight="1" x14ac:dyDescent="0.3">
      <c r="A42" s="577" t="s">
        <v>1239</v>
      </c>
      <c r="B42" s="583" t="s">
        <v>1240</v>
      </c>
      <c r="C42" s="580"/>
      <c r="D42" s="580"/>
      <c r="E42" s="580"/>
      <c r="F42" s="580"/>
      <c r="G42" s="580"/>
      <c r="H42" s="580"/>
      <c r="I42" s="578">
        <f t="shared" si="2"/>
        <v>0</v>
      </c>
      <c r="J42" s="564"/>
      <c r="K42" s="564"/>
      <c r="L42" s="564"/>
      <c r="M42" s="564"/>
      <c r="N42" s="564"/>
      <c r="O42" s="564"/>
      <c r="P42" s="564"/>
      <c r="Q42" s="564"/>
      <c r="R42" s="564"/>
      <c r="S42" s="564"/>
      <c r="T42" s="564"/>
      <c r="U42" s="564"/>
      <c r="V42" s="564"/>
      <c r="W42" s="564"/>
      <c r="X42" s="564"/>
      <c r="Y42" s="564"/>
      <c r="Z42" s="564"/>
      <c r="AA42" s="564"/>
      <c r="AB42" s="564"/>
      <c r="AC42" s="564"/>
      <c r="AD42" s="564"/>
      <c r="AE42" s="564"/>
      <c r="AF42" s="564"/>
      <c r="AG42" s="564"/>
      <c r="AH42" s="564"/>
      <c r="AI42" s="564"/>
      <c r="AJ42" s="564"/>
      <c r="AK42" s="564"/>
      <c r="AL42" s="564"/>
      <c r="AM42" s="564"/>
      <c r="AN42" s="564"/>
      <c r="AO42" s="564"/>
      <c r="AP42" s="564"/>
      <c r="AQ42" s="564"/>
      <c r="AR42" s="564"/>
      <c r="AS42" s="564"/>
      <c r="AT42" s="564"/>
      <c r="AU42" s="564"/>
      <c r="AV42" s="564"/>
      <c r="AW42" s="564"/>
      <c r="AX42" s="564"/>
      <c r="AY42" s="564"/>
      <c r="AZ42" s="564"/>
      <c r="BA42" s="564"/>
      <c r="BB42" s="564"/>
      <c r="BC42" s="564"/>
      <c r="BD42" s="564"/>
      <c r="BE42" s="564"/>
      <c r="BF42" s="564"/>
      <c r="BG42" s="564"/>
      <c r="BH42" s="564"/>
      <c r="BI42" s="564"/>
      <c r="BJ42" s="564"/>
      <c r="BK42" s="564"/>
      <c r="BL42" s="564"/>
    </row>
    <row r="43" spans="1:64" s="450" customFormat="1" ht="31.2" x14ac:dyDescent="0.3">
      <c r="A43" s="577" t="s">
        <v>1241</v>
      </c>
      <c r="B43" s="582" t="s">
        <v>1242</v>
      </c>
      <c r="C43" s="580"/>
      <c r="D43" s="580"/>
      <c r="E43" s="580"/>
      <c r="F43" s="580"/>
      <c r="G43" s="580"/>
      <c r="H43" s="580"/>
      <c r="I43" s="578">
        <f t="shared" si="2"/>
        <v>0</v>
      </c>
      <c r="J43" s="564"/>
      <c r="K43" s="564"/>
      <c r="L43" s="564"/>
      <c r="M43" s="564"/>
      <c r="N43" s="564"/>
      <c r="O43" s="564"/>
      <c r="P43" s="564"/>
      <c r="Q43" s="564"/>
      <c r="R43" s="564"/>
      <c r="S43" s="564"/>
      <c r="T43" s="564"/>
      <c r="U43" s="564"/>
      <c r="V43" s="564"/>
      <c r="W43" s="564"/>
      <c r="X43" s="564"/>
      <c r="Y43" s="564"/>
      <c r="Z43" s="564"/>
      <c r="AA43" s="564"/>
      <c r="AB43" s="564"/>
      <c r="AC43" s="564"/>
      <c r="AD43" s="564"/>
      <c r="AE43" s="564"/>
      <c r="AF43" s="564"/>
      <c r="AG43" s="564"/>
      <c r="AH43" s="564"/>
      <c r="AI43" s="564"/>
      <c r="AJ43" s="564"/>
      <c r="AK43" s="564"/>
      <c r="AL43" s="564"/>
      <c r="AM43" s="564"/>
      <c r="AN43" s="564"/>
      <c r="AO43" s="564"/>
      <c r="AP43" s="564"/>
      <c r="AQ43" s="564"/>
      <c r="AR43" s="564"/>
      <c r="AS43" s="564"/>
      <c r="AT43" s="564"/>
      <c r="AU43" s="564"/>
      <c r="AV43" s="564"/>
      <c r="AW43" s="564"/>
      <c r="AX43" s="564"/>
      <c r="AY43" s="564"/>
      <c r="AZ43" s="564"/>
      <c r="BA43" s="564"/>
      <c r="BB43" s="564"/>
      <c r="BC43" s="564"/>
      <c r="BD43" s="564"/>
      <c r="BE43" s="564"/>
      <c r="BF43" s="564"/>
      <c r="BG43" s="564"/>
      <c r="BH43" s="564"/>
      <c r="BI43" s="564"/>
      <c r="BJ43" s="564"/>
      <c r="BK43" s="564"/>
      <c r="BL43" s="564"/>
    </row>
    <row r="44" spans="1:64" s="450" customFormat="1" ht="31.2" x14ac:dyDescent="0.3">
      <c r="A44" s="577" t="s">
        <v>1243</v>
      </c>
      <c r="B44" s="583" t="s">
        <v>1244</v>
      </c>
      <c r="C44" s="580"/>
      <c r="D44" s="580"/>
      <c r="E44" s="580"/>
      <c r="F44" s="580"/>
      <c r="G44" s="580"/>
      <c r="H44" s="580"/>
      <c r="I44" s="578">
        <f t="shared" si="2"/>
        <v>0</v>
      </c>
      <c r="J44" s="564"/>
      <c r="K44" s="564"/>
      <c r="L44" s="564"/>
      <c r="M44" s="564"/>
      <c r="N44" s="564"/>
      <c r="O44" s="564"/>
      <c r="P44" s="564"/>
      <c r="Q44" s="564"/>
      <c r="R44" s="564"/>
      <c r="S44" s="564"/>
      <c r="T44" s="564"/>
      <c r="U44" s="564"/>
      <c r="V44" s="564"/>
      <c r="W44" s="564"/>
      <c r="X44" s="564"/>
      <c r="Y44" s="564"/>
      <c r="Z44" s="564"/>
      <c r="AA44" s="564"/>
      <c r="AB44" s="564"/>
      <c r="AC44" s="564"/>
      <c r="AD44" s="564"/>
      <c r="AE44" s="564"/>
      <c r="AF44" s="564"/>
      <c r="AG44" s="564"/>
      <c r="AH44" s="564"/>
      <c r="AI44" s="564"/>
      <c r="AJ44" s="564"/>
      <c r="AK44" s="564"/>
      <c r="AL44" s="564"/>
      <c r="AM44" s="564"/>
      <c r="AN44" s="564"/>
      <c r="AO44" s="564"/>
      <c r="AP44" s="564"/>
      <c r="AQ44" s="564"/>
      <c r="AR44" s="564"/>
      <c r="AS44" s="564"/>
      <c r="AT44" s="564"/>
      <c r="AU44" s="564"/>
      <c r="AV44" s="564"/>
      <c r="AW44" s="564"/>
      <c r="AX44" s="564"/>
      <c r="AY44" s="564"/>
      <c r="AZ44" s="564"/>
      <c r="BA44" s="564"/>
      <c r="BB44" s="564"/>
      <c r="BC44" s="564"/>
      <c r="BD44" s="564"/>
      <c r="BE44" s="564"/>
      <c r="BF44" s="564"/>
      <c r="BG44" s="564"/>
      <c r="BH44" s="564"/>
      <c r="BI44" s="564"/>
      <c r="BJ44" s="564"/>
      <c r="BK44" s="564"/>
      <c r="BL44" s="564"/>
    </row>
    <row r="45" spans="1:64" s="450" customFormat="1" x14ac:dyDescent="0.3">
      <c r="A45" s="577" t="s">
        <v>1245</v>
      </c>
      <c r="B45" s="581" t="s">
        <v>1246</v>
      </c>
      <c r="C45" s="580"/>
      <c r="D45" s="580"/>
      <c r="E45" s="580"/>
      <c r="F45" s="580"/>
      <c r="G45" s="580"/>
      <c r="H45" s="580"/>
      <c r="I45" s="578">
        <f t="shared" si="2"/>
        <v>0</v>
      </c>
      <c r="J45" s="564"/>
      <c r="K45" s="564"/>
      <c r="L45" s="564"/>
      <c r="M45" s="564"/>
      <c r="N45" s="564"/>
      <c r="O45" s="564"/>
      <c r="P45" s="564"/>
      <c r="Q45" s="564"/>
      <c r="R45" s="564"/>
      <c r="S45" s="564"/>
      <c r="T45" s="564"/>
      <c r="U45" s="564"/>
      <c r="V45" s="564"/>
      <c r="W45" s="564"/>
      <c r="X45" s="564"/>
      <c r="Y45" s="564"/>
      <c r="Z45" s="564"/>
      <c r="AA45" s="564"/>
      <c r="AB45" s="564"/>
      <c r="AC45" s="564"/>
      <c r="AD45" s="564"/>
      <c r="AE45" s="564"/>
      <c r="AF45" s="564"/>
      <c r="AG45" s="564"/>
      <c r="AH45" s="564"/>
      <c r="AI45" s="564"/>
      <c r="AJ45" s="564"/>
      <c r="AK45" s="564"/>
      <c r="AL45" s="564"/>
      <c r="AM45" s="564"/>
      <c r="AN45" s="564"/>
      <c r="AO45" s="564"/>
      <c r="AP45" s="564"/>
      <c r="AQ45" s="564"/>
      <c r="AR45" s="564"/>
      <c r="AS45" s="564"/>
      <c r="AT45" s="564"/>
      <c r="AU45" s="564"/>
      <c r="AV45" s="564"/>
      <c r="AW45" s="564"/>
      <c r="AX45" s="564"/>
      <c r="AY45" s="564"/>
      <c r="AZ45" s="564"/>
      <c r="BA45" s="564"/>
      <c r="BB45" s="564"/>
      <c r="BC45" s="564"/>
      <c r="BD45" s="564"/>
      <c r="BE45" s="564"/>
      <c r="BF45" s="564"/>
      <c r="BG45" s="564"/>
      <c r="BH45" s="564"/>
      <c r="BI45" s="564"/>
      <c r="BJ45" s="564"/>
      <c r="BK45" s="564"/>
      <c r="BL45" s="564"/>
    </row>
    <row r="46" spans="1:64" s="450" customFormat="1" x14ac:dyDescent="0.3">
      <c r="A46" s="577" t="s">
        <v>1247</v>
      </c>
      <c r="B46" s="581" t="s">
        <v>1248</v>
      </c>
      <c r="C46" s="580">
        <v>0</v>
      </c>
      <c r="D46" s="580">
        <v>0</v>
      </c>
      <c r="E46" s="580">
        <v>0</v>
      </c>
      <c r="F46" s="580">
        <f>E46*1.2</f>
        <v>0</v>
      </c>
      <c r="G46" s="580">
        <v>0</v>
      </c>
      <c r="H46" s="580">
        <v>0</v>
      </c>
      <c r="I46" s="578">
        <f t="shared" si="2"/>
        <v>0</v>
      </c>
      <c r="J46" s="564"/>
      <c r="K46" s="564"/>
      <c r="L46" s="564"/>
      <c r="M46" s="564"/>
      <c r="N46" s="564"/>
      <c r="O46" s="564"/>
      <c r="P46" s="564"/>
      <c r="Q46" s="564"/>
      <c r="R46" s="564"/>
      <c r="S46" s="564"/>
      <c r="T46" s="564"/>
      <c r="U46" s="564"/>
      <c r="V46" s="564"/>
      <c r="W46" s="564"/>
      <c r="X46" s="564"/>
      <c r="Y46" s="564"/>
      <c r="Z46" s="564"/>
      <c r="AA46" s="564"/>
      <c r="AB46" s="564"/>
      <c r="AC46" s="564"/>
      <c r="AD46" s="564"/>
      <c r="AE46" s="564"/>
      <c r="AF46" s="564"/>
      <c r="AG46" s="564"/>
      <c r="AH46" s="564"/>
      <c r="AI46" s="564"/>
      <c r="AJ46" s="564"/>
      <c r="AK46" s="564"/>
      <c r="AL46" s="564"/>
      <c r="AM46" s="564"/>
      <c r="AN46" s="564"/>
      <c r="AO46" s="564"/>
      <c r="AP46" s="564"/>
      <c r="AQ46" s="564"/>
      <c r="AR46" s="564"/>
      <c r="AS46" s="564"/>
      <c r="AT46" s="564"/>
      <c r="AU46" s="564"/>
      <c r="AV46" s="564"/>
      <c r="AW46" s="564"/>
      <c r="AX46" s="564"/>
      <c r="AY46" s="564"/>
      <c r="AZ46" s="564"/>
      <c r="BA46" s="564"/>
      <c r="BB46" s="564"/>
      <c r="BC46" s="564"/>
      <c r="BD46" s="564"/>
      <c r="BE46" s="564"/>
      <c r="BF46" s="564"/>
      <c r="BG46" s="564"/>
      <c r="BH46" s="564"/>
      <c r="BI46" s="564"/>
      <c r="BJ46" s="564"/>
      <c r="BK46" s="564"/>
      <c r="BL46" s="564"/>
    </row>
    <row r="47" spans="1:64" x14ac:dyDescent="0.3">
      <c r="A47" s="366"/>
      <c r="B47" s="367"/>
      <c r="C47" s="367"/>
      <c r="D47" s="347"/>
      <c r="E47" s="347"/>
      <c r="F47" s="347"/>
      <c r="G47" s="347"/>
      <c r="H47" s="347"/>
      <c r="I47" s="347"/>
    </row>
  </sheetData>
  <mergeCells count="10">
    <mergeCell ref="A8:I8"/>
    <mergeCell ref="A10:I10"/>
    <mergeCell ref="A12:A13"/>
    <mergeCell ref="B12:B13"/>
    <mergeCell ref="A15:B15"/>
    <mergeCell ref="G1:I1"/>
    <mergeCell ref="E2:I2"/>
    <mergeCell ref="E3:I3"/>
    <mergeCell ref="A5:I5"/>
    <mergeCell ref="A6:I6"/>
  </mergeCells>
  <pageMargins left="0.31527777777777799" right="0.31527777777777799" top="0.35416666666666702" bottom="0.35416666666666702"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580</TotalTime>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3</vt:i4>
      </vt:variant>
    </vt:vector>
  </HeadingPairs>
  <TitlesOfParts>
    <vt:vector size="29" baseType="lpstr">
      <vt:lpstr>1-2024</vt:lpstr>
      <vt:lpstr>1-2025</vt:lpstr>
      <vt:lpstr>1-2026</vt:lpstr>
      <vt:lpstr>1-2027</vt:lpstr>
      <vt:lpstr>2</vt:lpstr>
      <vt:lpstr>3</vt:lpstr>
      <vt:lpstr>4</vt:lpstr>
      <vt:lpstr>5</vt:lpstr>
      <vt:lpstr>6</vt:lpstr>
      <vt:lpstr>7</vt:lpstr>
      <vt:lpstr>8</vt:lpstr>
      <vt:lpstr>9</vt:lpstr>
      <vt:lpstr>10</vt:lpstr>
      <vt:lpstr>11.1</vt:lpstr>
      <vt:lpstr>11.2</vt:lpstr>
      <vt:lpstr>11.3</vt:lpstr>
      <vt:lpstr>11.3 (1)</vt:lpstr>
      <vt:lpstr>12</vt:lpstr>
      <vt:lpstr>13</vt:lpstr>
      <vt:lpstr>14</vt:lpstr>
      <vt:lpstr>15</vt:lpstr>
      <vt:lpstr>16</vt:lpstr>
      <vt:lpstr>17 </vt:lpstr>
      <vt:lpstr>18</vt:lpstr>
      <vt:lpstr>19</vt:lpstr>
      <vt:lpstr>Ист. финанс_Крым</vt:lpstr>
      <vt:lpstr>'11.3'!Заголовки_для_печати</vt:lpstr>
      <vt:lpstr>'11.3'!Область_печати</vt:lpstr>
      <vt:lpstr>'Ист. финанс_Крым'!Область_печати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Truntov Aleksandr</dc:creator>
  <cp:lastModifiedBy>Крамаренко Cветлана Валериевна</cp:lastModifiedBy>
  <cp:revision>67</cp:revision>
  <cp:lastPrinted>2020-12-03T10:37:21Z</cp:lastPrinted>
  <dcterms:created xsi:type="dcterms:W3CDTF">2020-01-29T11:17:54Z</dcterms:created>
  <dcterms:modified xsi:type="dcterms:W3CDTF">2025-09-04T08:23:33Z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